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5.xml" ContentType="application/vnd.openxmlformats-officedocument.drawingml.chart+xml"/>
  <Override PartName="/xl/theme/themeOverride3.xml" ContentType="application/vnd.openxmlformats-officedocument.themeOverride+xml"/>
  <Override PartName="/xl/charts/chart6.xml" ContentType="application/vnd.openxmlformats-officedocument.drawingml.chart+xml"/>
  <Override PartName="/xl/drawings/drawing6.xml" ContentType="application/vnd.openxmlformats-officedocument.drawingml.chartshapes+xml"/>
  <Override PartName="/xl/tables/table1.xml" ContentType="application/vnd.openxmlformats-officedocument.spreadsheetml.table+xml"/>
  <Override PartName="/xl/drawings/drawing7.xml" ContentType="application/vnd.openxmlformats-officedocument.drawing+xml"/>
  <Override PartName="/xl/charts/chart7.xml" ContentType="application/vnd.openxmlformats-officedocument.drawingml.chart+xml"/>
  <Override PartName="/xl/theme/themeOverride4.xml" ContentType="application/vnd.openxmlformats-officedocument.themeOverride+xml"/>
  <Override PartName="/xl/drawings/drawing8.xml" ContentType="application/vnd.openxmlformats-officedocument.drawingml.chartshapes+xml"/>
  <Override PartName="/xl/drawings/drawing9.xml" ContentType="application/vnd.openxmlformats-officedocument.drawing+xml"/>
  <Override PartName="/xl/charts/chart8.xml" ContentType="application/vnd.openxmlformats-officedocument.drawingml.chart+xml"/>
  <Override PartName="/xl/theme/themeOverride5.xml" ContentType="application/vnd.openxmlformats-officedocument.themeOverride+xml"/>
  <Override PartName="/xl/drawings/drawing10.xml" ContentType="application/vnd.openxmlformats-officedocument.drawingml.chartshapes+xml"/>
  <Override PartName="/xl/drawings/drawing11.xml" ContentType="application/vnd.openxmlformats-officedocument.drawing+xml"/>
  <Override PartName="/xl/charts/chart9.xml" ContentType="application/vnd.openxmlformats-officedocument.drawingml.chart+xml"/>
  <Override PartName="/xl/theme/themeOverride6.xml" ContentType="application/vnd.openxmlformats-officedocument.themeOverride+xml"/>
  <Override PartName="/xl/drawings/drawing12.xml" ContentType="application/vnd.openxmlformats-officedocument.drawingml.chartshapes+xml"/>
  <Override PartName="/xl/drawings/drawing13.xml" ContentType="application/vnd.openxmlformats-officedocument.drawing+xml"/>
  <Override PartName="/xl/charts/chart10.xml" ContentType="application/vnd.openxmlformats-officedocument.drawingml.chart+xml"/>
  <Override PartName="/xl/theme/themeOverride7.xml" ContentType="application/vnd.openxmlformats-officedocument.themeOverride+xml"/>
  <Override PartName="/xl/drawings/drawing14.xml" ContentType="application/vnd.openxmlformats-officedocument.drawingml.chartshapes+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autoCompressPictures="0"/>
  <xr:revisionPtr revIDLastSave="0" documentId="13_ncr:1_{469AB2AC-47EB-4906-B6C3-C545DD61DEBB}" xr6:coauthVersionLast="47" xr6:coauthVersionMax="47" xr10:uidLastSave="{00000000-0000-0000-0000-000000000000}"/>
  <workbookProtection workbookAlgorithmName="SHA-512" workbookHashValue="2lcneCPzCZtxTj8f+7PoeVgCUnzDfSXj2sucBPGfiIErtODxNjHDfo7bXabxZzvZcxcdra34klax1tNiEsDUZw==" workbookSaltValue="9hx16sRzFDqHGJzPoMWKXA==" workbookSpinCount="100000" lockStructure="1"/>
  <bookViews>
    <workbookView xWindow="28680" yWindow="-120" windowWidth="29040" windowHeight="15720" tabRatio="907" xr2:uid="{00000000-000D-0000-FFFF-FFFF00000000}"/>
  </bookViews>
  <sheets>
    <sheet name="Fig(1)Incoming.Non-crim" sheetId="312" r:id="rId1"/>
    <sheet name="Fig(2)Incoming.Lit.civ&amp;comm" sheetId="313" r:id="rId2"/>
    <sheet name="Fig(3)Incoming.Admin" sheetId="314" r:id="rId3"/>
    <sheet name="Fig(4)DT.Non-criminal" sheetId="315" r:id="rId4"/>
    <sheet name="Fig(5)DT.Lit.civ&amp;comm" sheetId="316" r:id="rId5"/>
    <sheet name="Fig(6)DT.Lit.civ&amp;comm.All.i" sheetId="317" r:id="rId6"/>
    <sheet name="Fig(7)DT.Admin" sheetId="318" r:id="rId7"/>
    <sheet name="Fig(8)DT.Admin.all instanc" sheetId="319" r:id="rId8"/>
    <sheet name="Fig(9)CR.Non-criminal" sheetId="320" r:id="rId9"/>
    <sheet name="Fig(10)CR.Lit.civ&amp;comm" sheetId="321" r:id="rId10"/>
    <sheet name="Fig(11)CR.Admin" sheetId="322" r:id="rId11"/>
    <sheet name="Fig(12)Pending.Non-crim" sheetId="323" r:id="rId12"/>
    <sheet name="Fig(13)Pending.Lit.civ&amp;comm" sheetId="324" r:id="rId13"/>
    <sheet name="Fig(14)Pending.Admin" sheetId="325" r:id="rId14"/>
    <sheet name="Fig(15)Comp.av.length.JRev" sheetId="426" r:id="rId15"/>
    <sheet name="Fig(16)Comp.av.length.NCA" sheetId="427" r:id="rId16"/>
    <sheet name="Fig(17)e.communications" sheetId="428" r:id="rId17"/>
    <sheet name="Fig(18)EU.trademark" sheetId="260" r:id="rId18"/>
    <sheet name="Fig(19)Consumers.judicial" sheetId="207" r:id="rId19"/>
    <sheet name="Fig(20).AML.1st.inst.courts" sheetId="379" r:id="rId20"/>
    <sheet name="Fig(21)Bribery.1st.inst.courts" sheetId="356" r:id="rId21"/>
    <sheet name="Fig(22)Legal.aid.consumer" sheetId="269" r:id="rId22"/>
    <sheet name="Fig(23)Court.fees.consumer" sheetId="267" r:id="rId23"/>
    <sheet name="Fig(24)Rate.legal.aid.criminal" sheetId="444" r:id="rId24"/>
    <sheet name="Fig(25)Rate.legal.aid.civil" sheetId="384" r:id="rId25"/>
    <sheet name="raw data" sheetId="91" state="hidden" r:id="rId26"/>
    <sheet name="gov" sheetId="92" state="hidden" r:id="rId27"/>
    <sheet name="Sheet1" sheetId="408" state="hidden" r:id="rId28"/>
    <sheet name="Fig(29)Budget.total" sheetId="241" state="hidden" r:id="rId29"/>
    <sheet name="Fig(30)Budget.GDP" sheetId="242" state="hidden" r:id="rId30"/>
    <sheet name="Fig(31)Budget.categories" sheetId="243" state="hidden" r:id="rId31"/>
    <sheet name="Fig(33)Budget.total" sheetId="475" r:id="rId32"/>
    <sheet name="Fig(34)Budget.GDP" sheetId="476" r:id="rId33"/>
    <sheet name="FIg(35)Salaries.judges&amp;prosec" sheetId="375" r:id="rId34"/>
    <sheet name="Fig(36)Judges" sheetId="223" r:id="rId35"/>
    <sheet name="Fig(37)Female.judges.Supr.Court" sheetId="248" r:id="rId36"/>
    <sheet name="Fig(35)Training.share" sheetId="174" state="hidden" r:id="rId37"/>
    <sheet name="Fig(38)Survey.follow-up" sheetId="225" state="hidden" r:id="rId38"/>
    <sheet name="Fig(39)Online info" sheetId="213" state="hidden" r:id="rId39"/>
    <sheet name="Fig(38)Lawyers" sheetId="266" r:id="rId40"/>
    <sheet name="Fig(xx) Standard follow-up" sheetId="30" state="hidden" r:id="rId41"/>
    <sheet name="Fig(48)Eurobar.GP" sheetId="482" r:id="rId42"/>
    <sheet name="Fig(49)Eurobar.GP.Reasons " sheetId="483" r:id="rId43"/>
    <sheet name="Fig(50)Eurobar.Companies" sheetId="484" r:id="rId44"/>
    <sheet name="Fig(51)Eurobar.COMP.Reasons" sheetId="485" r:id="rId45"/>
    <sheet name="Fig(52)Eurobar.INVEST.Confid" sheetId="486" r:id="rId46"/>
    <sheet name="Fig(53)Eurobar.INVEST.Reasons" sheetId="487" r:id="rId47"/>
    <sheet name="Fig(54)ENCJ.case.allocation" sheetId="462" r:id="rId48"/>
    <sheet name="Fig(59)Eurobarometer.PP" sheetId="488" r:id="rId49"/>
    <sheet name="Fig(60)Eurobarometer.NCAs" sheetId="489" r:id="rId50"/>
  </sheets>
  <externalReferences>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s>
  <definedNames>
    <definedName name="_xlnm._FilterDatabase" localSheetId="0" hidden="1">'Fig(1)Incoming.Non-crim'!$A$2:$Z$2</definedName>
    <definedName name="_xlnm._FilterDatabase" localSheetId="9" hidden="1">'Fig(10)CR.Lit.civ&amp;comm'!$A$2:$M$2</definedName>
    <definedName name="_xlnm._FilterDatabase" localSheetId="10" hidden="1">'Fig(11)CR.Admin'!$A$2:$M$2</definedName>
    <definedName name="_xlnm._FilterDatabase" localSheetId="11" hidden="1">'Fig(12)Pending.Non-crim'!$A$2:$M$2</definedName>
    <definedName name="_xlnm._FilterDatabase" localSheetId="12" hidden="1">'Fig(13)Pending.Lit.civ&amp;comm'!$A$2:$M$2</definedName>
    <definedName name="_xlnm._FilterDatabase" localSheetId="13" hidden="1">'Fig(14)Pending.Admin'!$A$2:$M$2</definedName>
    <definedName name="_xlnm._FilterDatabase" localSheetId="1" hidden="1">'Fig(2)Incoming.Lit.civ&amp;comm'!$A$2:$M$2</definedName>
    <definedName name="_xlnm._FilterDatabase" localSheetId="20" hidden="1">'Fig(21)Bribery.1st.inst.courts'!$B$2:$D$5</definedName>
    <definedName name="_xlnm._FilterDatabase" localSheetId="21" hidden="1">'Fig(22)Legal.aid.consumer'!$A$34:$D$38</definedName>
    <definedName name="_xlnm._FilterDatabase" localSheetId="28" hidden="1">'Fig(29)Budget.total'!$C$48:$E$75</definedName>
    <definedName name="_xlnm._FilterDatabase" localSheetId="2" hidden="1">'Fig(3)Incoming.Admin'!$A$2:$M$2</definedName>
    <definedName name="_xlnm._FilterDatabase" localSheetId="31" hidden="1">'Fig(33)Budget.total'!$C$39:$D$66</definedName>
    <definedName name="_xlnm._FilterDatabase" localSheetId="3" hidden="1">'Fig(4)DT.Non-criminal'!$A$2:$M$2</definedName>
    <definedName name="_xlnm._FilterDatabase" localSheetId="41" hidden="1">'Fig(48)Eurobar.GP'!#REF!</definedName>
    <definedName name="_xlnm._FilterDatabase" localSheetId="4" hidden="1">'Fig(5)DT.Lit.civ&amp;comm'!$A$2:$M$2</definedName>
    <definedName name="_xlnm._FilterDatabase" localSheetId="43" hidden="1">'Fig(50)Eurobar.Companies'!#REF!</definedName>
    <definedName name="_xlnm._FilterDatabase" localSheetId="45" hidden="1">'Fig(52)Eurobar.INVEST.Confid'!$A$2:$I$37</definedName>
    <definedName name="_xlnm._FilterDatabase" localSheetId="46" hidden="1">'Fig(53)Eurobar.INVEST.Reasons'!$B$25:$O$52</definedName>
    <definedName name="_xlnm._FilterDatabase" localSheetId="48" hidden="1">'Fig(59)Eurobarometer.PP'!#REF!</definedName>
    <definedName name="_xlnm._FilterDatabase" localSheetId="5" hidden="1">'Fig(6)DT.Lit.civ&amp;comm.All.i'!$A$4:$F$4</definedName>
    <definedName name="_xlnm._FilterDatabase" localSheetId="49" hidden="1">'Fig(60)Eurobarometer.NCAs'!#REF!</definedName>
    <definedName name="_xlnm._FilterDatabase" localSheetId="6" hidden="1">'Fig(7)DT.Admin'!$A$2:$M$2</definedName>
    <definedName name="_xlnm._FilterDatabase" localSheetId="7" hidden="1">'Fig(8)DT.Admin.all instanc'!$A$5:$F$5</definedName>
    <definedName name="_xlnm._FilterDatabase" localSheetId="8" hidden="1">'Fig(9)CR.Non-criminal'!$A$2:$M$2</definedName>
    <definedName name="_ftn1" localSheetId="46">'Fig(53)Eurobar.INVEST.Reasons'!$B$25</definedName>
    <definedName name="_ftnref1" localSheetId="46">'Fig(53)Eurobar.INVEST.Reasons'!$B$1</definedName>
    <definedName name="a" localSheetId="20">'[1]Justice reforms in 2014'!#REF!</definedName>
    <definedName name="a" localSheetId="21">'[1]Justice reforms in 2014'!#REF!</definedName>
    <definedName name="a" localSheetId="22">'[1]Justice reforms in 2014'!#REF!</definedName>
    <definedName name="a" localSheetId="28">'[1]Justice reforms in 2014'!#REF!</definedName>
    <definedName name="a" localSheetId="29">'[1]Justice reforms in 2014'!#REF!</definedName>
    <definedName name="a" localSheetId="30">'[1]Justice reforms in 2014'!#REF!</definedName>
    <definedName name="a" localSheetId="31">'[1]Justice reforms in 2014'!#REF!</definedName>
    <definedName name="a" localSheetId="32">'[1]Justice reforms in 2014'!#REF!</definedName>
    <definedName name="a" localSheetId="33">'[1]Justice reforms in 2014'!#REF!</definedName>
    <definedName name="a" localSheetId="36">'[1]Justice reforms in 2014'!#REF!</definedName>
    <definedName name="a" localSheetId="38">'[1]Justice reforms in 2014'!#REF!</definedName>
    <definedName name="a" localSheetId="41">'[1]Justice reforms in 2014'!#REF!</definedName>
    <definedName name="a" localSheetId="42">'[1]Justice reforms in 2014'!#REF!</definedName>
    <definedName name="a" localSheetId="43">'[1]Justice reforms in 2014'!#REF!</definedName>
    <definedName name="a" localSheetId="44">'[1]Justice reforms in 2014'!#REF!</definedName>
    <definedName name="a">'[1]Justice reforms in 2014'!#REF!</definedName>
    <definedName name="abc">'[2]Justice reforms in 2014'!#REF!</definedName>
    <definedName name="abcd">'[2]Justice reforms in 2014'!#REF!</definedName>
    <definedName name="abcde">'[2]Justice reforms in 2014'!#REF!</definedName>
    <definedName name="abcdef">'[2]Justice reforms in 2014'!#REF!</definedName>
    <definedName name="abcdefg">'[2]Justice reforms in 2014'!#REF!</definedName>
    <definedName name="aml" localSheetId="20">'[2]Justice reforms in 2014'!#REF!</definedName>
    <definedName name="aml" localSheetId="21">'[2]Justice reforms in 2014'!#REF!</definedName>
    <definedName name="aml" localSheetId="22">'[2]Justice reforms in 2014'!#REF!</definedName>
    <definedName name="aml" localSheetId="28">'[2]Justice reforms in 2014'!#REF!</definedName>
    <definedName name="aml" localSheetId="29">'[2]Justice reforms in 2014'!#REF!</definedName>
    <definedName name="aml" localSheetId="30">'[2]Justice reforms in 2014'!#REF!</definedName>
    <definedName name="aml" localSheetId="31">'[2]Justice reforms in 2014'!#REF!</definedName>
    <definedName name="aml" localSheetId="32">'[2]Justice reforms in 2014'!#REF!</definedName>
    <definedName name="aml" localSheetId="33">'[2]Justice reforms in 2014'!#REF!</definedName>
    <definedName name="aml" localSheetId="36">'[2]Justice reforms in 2014'!#REF!</definedName>
    <definedName name="aml" localSheetId="38">'[2]Justice reforms in 2014'!#REF!</definedName>
    <definedName name="aml" localSheetId="41">'[2]Justice reforms in 2014'!#REF!</definedName>
    <definedName name="aml" localSheetId="42">'[2]Justice reforms in 2014'!#REF!</definedName>
    <definedName name="aml" localSheetId="43">'[2]Justice reforms in 2014'!#REF!</definedName>
    <definedName name="aml" localSheetId="44">'[2]Justice reforms in 2014'!#REF!</definedName>
    <definedName name="aml">'[2]Justice reforms in 2014'!#REF!</definedName>
    <definedName name="as" localSheetId="17">'[2]Justice reforms in 2014'!#REF!</definedName>
    <definedName name="as" localSheetId="20">'[2]Justice reforms in 2014'!#REF!</definedName>
    <definedName name="as" localSheetId="21">'[2]Justice reforms in 2014'!#REF!</definedName>
    <definedName name="as" localSheetId="22">'[2]Justice reforms in 2014'!#REF!</definedName>
    <definedName name="as" localSheetId="28">'[2]Justice reforms in 2014'!#REF!</definedName>
    <definedName name="as" localSheetId="29">'[2]Justice reforms in 2014'!#REF!</definedName>
    <definedName name="as" localSheetId="30">'[2]Justice reforms in 2014'!#REF!</definedName>
    <definedName name="as" localSheetId="31">'[2]Justice reforms in 2014'!#REF!</definedName>
    <definedName name="as" localSheetId="32">'[2]Justice reforms in 2014'!#REF!</definedName>
    <definedName name="as" localSheetId="33">'[2]Justice reforms in 2014'!#REF!</definedName>
    <definedName name="as" localSheetId="35">'[2]Justice reforms in 2014'!#REF!</definedName>
    <definedName name="as" localSheetId="38">'[2]Justice reforms in 2014'!#REF!</definedName>
    <definedName name="as" localSheetId="41">'[2]Justice reforms in 2014'!#REF!</definedName>
    <definedName name="as" localSheetId="42">'[2]Justice reforms in 2014'!#REF!</definedName>
    <definedName name="as" localSheetId="43">'[2]Justice reforms in 2014'!#REF!</definedName>
    <definedName name="as" localSheetId="44">'[2]Justice reforms in 2014'!#REF!</definedName>
    <definedName name="as">'[2]Justice reforms in 2014'!#REF!</definedName>
    <definedName name="copy" localSheetId="20">'[2]Justice reforms in 2014'!#REF!</definedName>
    <definedName name="copy" localSheetId="21">'[2]Justice reforms in 2014'!#REF!</definedName>
    <definedName name="copy" localSheetId="22">'[2]Justice reforms in 2014'!#REF!</definedName>
    <definedName name="copy" localSheetId="33">'[2]Justice reforms in 2014'!#REF!</definedName>
    <definedName name="copy" localSheetId="43">'[2]Justice reforms in 2014'!#REF!</definedName>
    <definedName name="copy" localSheetId="44">'[2]Justice reforms in 2014'!#REF!</definedName>
    <definedName name="copy">'[2]Justice reforms in 2014'!#REF!</definedName>
    <definedName name="copy1" localSheetId="21">'[1]Justice reforms in 2014'!#REF!</definedName>
    <definedName name="copy1" localSheetId="22">'[1]Justice reforms in 2014'!#REF!</definedName>
    <definedName name="copy1" localSheetId="33">'[1]Justice reforms in 2014'!#REF!</definedName>
    <definedName name="copy1" localSheetId="43">'[1]Justice reforms in 2014'!#REF!</definedName>
    <definedName name="copy1" localSheetId="44">'[1]Justice reforms in 2014'!#REF!</definedName>
    <definedName name="copy1">'[1]Justice reforms in 2014'!#REF!</definedName>
    <definedName name="D" localSheetId="33">[4]Content2!$A$1:$IF$40</definedName>
    <definedName name="D" localSheetId="38">[5]Content2!$A$1:$IF$40</definedName>
    <definedName name="D">[6]Content2!$A$1:$IF$40</definedName>
    <definedName name="Data" localSheetId="33">[4]Content!$A$4:$HM$31</definedName>
    <definedName name="Data" localSheetId="38">[5]Content!$A$4:$HM$31</definedName>
    <definedName name="Data">[6]Content!$A$4:$HM$31</definedName>
    <definedName name="Data1" localSheetId="33">[7]Content!$A$4:$HM$31</definedName>
    <definedName name="Data1" localSheetId="38">[8]Content!$A$4:$HM$31</definedName>
    <definedName name="Data1" localSheetId="41">[9]Content!$A$4:$HM$31</definedName>
    <definedName name="Data1" localSheetId="43">[9]Content!$A$4:$HM$31</definedName>
    <definedName name="Data1" localSheetId="48">[10]Content!$A$4:$FT$42</definedName>
    <definedName name="Data1" localSheetId="49">[10]Content!$A$4:$FT$42</definedName>
    <definedName name="Data1" localSheetId="7">[11]Content!$A$4:$HM$31</definedName>
    <definedName name="Data1">[11]Content!$A$4:$HM$31</definedName>
    <definedName name="data2" localSheetId="33">[12]Content!$A$4:$FT$42</definedName>
    <definedName name="data2" localSheetId="38">[13]Content!$A$4:$FT$42</definedName>
    <definedName name="data2" localSheetId="41">[14]Content!$A$4:$FT$42</definedName>
    <definedName name="data2" localSheetId="43">[14]Content!$A$4:$FT$42</definedName>
    <definedName name="data2" localSheetId="7">[15]Content!$A$4:$FT$42</definedName>
    <definedName name="data2">[15]Content!$A$4:$FT$42</definedName>
    <definedName name="Data3" localSheetId="0">[16]Content2!$A$1:$IF$40</definedName>
    <definedName name="Data3" localSheetId="9">[16]Content2!$A$1:$IF$40</definedName>
    <definedName name="Data3" localSheetId="10">[16]Content2!$A$1:$IF$40</definedName>
    <definedName name="Data3" localSheetId="11">[16]Content2!$A$1:$IF$40</definedName>
    <definedName name="Data3" localSheetId="12">[16]Content2!$A$1:$IF$40</definedName>
    <definedName name="Data3" localSheetId="13">[16]Content2!$A$1:$IF$40</definedName>
    <definedName name="Data3" localSheetId="14">[17]Content2!$A$1:$IF$40</definedName>
    <definedName name="Data3" localSheetId="16">[17]Content2!$A$1:$IF$40</definedName>
    <definedName name="Data3" localSheetId="17">[18]Content2!$A$1:$IF$40</definedName>
    <definedName name="Data3" localSheetId="18">[18]Content2!$A$1:$IF$40</definedName>
    <definedName name="Data3" localSheetId="1">[16]Content2!$A$1:$IF$40</definedName>
    <definedName name="Data3" localSheetId="21">[16]Content2!$A$1:$IF$40</definedName>
    <definedName name="Data3" localSheetId="22">[18]Content2!$A$1:$IF$40</definedName>
    <definedName name="Data3" localSheetId="28">[18]Content2!$A$1:$IF$40</definedName>
    <definedName name="Data3" localSheetId="2">[16]Content2!$A$1:$IF$40</definedName>
    <definedName name="Data3" localSheetId="29">[18]Content2!$A$1:$IF$40</definedName>
    <definedName name="Data3" localSheetId="30">[18]Content2!$A$1:$IF$40</definedName>
    <definedName name="Data3" localSheetId="34">[16]Content2!$A$1:$IF$40</definedName>
    <definedName name="Data3" localSheetId="35">[18]Content2!$A$1:$IF$40</definedName>
    <definedName name="Data3" localSheetId="37">[19]Content2!$A$1:$IF$40</definedName>
    <definedName name="Data3" localSheetId="38">[19]Content2!$A$1:$IF$40</definedName>
    <definedName name="Data3" localSheetId="3">[16]Content2!$A$1:$IF$40</definedName>
    <definedName name="Data3" localSheetId="41">[20]Content2!$A$1:$IF$40</definedName>
    <definedName name="Data3" localSheetId="42">[21]Content2!$A$1:$IF$40</definedName>
    <definedName name="Data3" localSheetId="4">[16]Content2!$A$1:$IF$40</definedName>
    <definedName name="Data3" localSheetId="43">[20]Content2!$A$1:$IF$40</definedName>
    <definedName name="Data3" localSheetId="44">[21]Content2!$A$1:$IF$40</definedName>
    <definedName name="Data3" localSheetId="5">[16]Content2!$A$1:$IF$40</definedName>
    <definedName name="Data3" localSheetId="6">[16]Content2!$A$1:$IF$40</definedName>
    <definedName name="Data3" localSheetId="7">[16]Content2!$A$1:$IF$40</definedName>
    <definedName name="Data3" localSheetId="8">[16]Content2!$A$1:$IF$40</definedName>
    <definedName name="Data3">[18]Content2!$A$1:$IF$40</definedName>
    <definedName name="disc" localSheetId="20">'[1]Justice reforms in 2014'!#REF!</definedName>
    <definedName name="disc" localSheetId="21">'[1]Justice reforms in 2014'!#REF!</definedName>
    <definedName name="disc" localSheetId="22">'[1]Justice reforms in 2014'!#REF!</definedName>
    <definedName name="disc" localSheetId="28">'[1]Justice reforms in 2014'!#REF!</definedName>
    <definedName name="disc" localSheetId="29">'[1]Justice reforms in 2014'!#REF!</definedName>
    <definedName name="disc" localSheetId="30">'[1]Justice reforms in 2014'!#REF!</definedName>
    <definedName name="disc" localSheetId="31">'[1]Justice reforms in 2014'!#REF!</definedName>
    <definedName name="disc" localSheetId="32">'[1]Justice reforms in 2014'!#REF!</definedName>
    <definedName name="disc" localSheetId="33">'[1]Justice reforms in 2014'!#REF!</definedName>
    <definedName name="disc" localSheetId="36">'[1]Justice reforms in 2014'!#REF!</definedName>
    <definedName name="disc" localSheetId="38">'[1]Justice reforms in 2014'!#REF!</definedName>
    <definedName name="disc" localSheetId="41">'[1]Justice reforms in 2014'!#REF!</definedName>
    <definedName name="disc" localSheetId="42">'[1]Justice reforms in 2014'!#REF!</definedName>
    <definedName name="disc" localSheetId="43">'[1]Justice reforms in 2014'!#REF!</definedName>
    <definedName name="disc" localSheetId="44">'[1]Justice reforms in 2014'!#REF!</definedName>
    <definedName name="disc">'[1]Justice reforms in 2014'!#REF!</definedName>
    <definedName name="Dismiss.Courtpresidents" localSheetId="17">'[1]Justice reforms in 2014'!#REF!</definedName>
    <definedName name="Dismiss.Courtpresidents" localSheetId="20">'[1]Justice reforms in 2014'!#REF!</definedName>
    <definedName name="Dismiss.Courtpresidents" localSheetId="21">'[1]Justice reforms in 2014'!#REF!</definedName>
    <definedName name="Dismiss.Courtpresidents" localSheetId="22">'[1]Justice reforms in 2014'!#REF!</definedName>
    <definedName name="Dismiss.Courtpresidents" localSheetId="28">'[1]Justice reforms in 2014'!#REF!</definedName>
    <definedName name="Dismiss.Courtpresidents" localSheetId="29">'[1]Justice reforms in 2014'!#REF!</definedName>
    <definedName name="Dismiss.Courtpresidents" localSheetId="30">'[1]Justice reforms in 2014'!#REF!</definedName>
    <definedName name="Dismiss.Courtpresidents" localSheetId="31">'[1]Justice reforms in 2014'!#REF!</definedName>
    <definedName name="Dismiss.Courtpresidents" localSheetId="32">'[1]Justice reforms in 2014'!#REF!</definedName>
    <definedName name="Dismiss.Courtpresidents" localSheetId="33">'[1]Justice reforms in 2014'!#REF!</definedName>
    <definedName name="Dismiss.Courtpresidents" localSheetId="36">'[1]Justice reforms in 2014'!#REF!</definedName>
    <definedName name="Dismiss.Courtpresidents" localSheetId="38">'[1]Justice reforms in 2014'!#REF!</definedName>
    <definedName name="Dismiss.Courtpresidents" localSheetId="41">'[1]Justice reforms in 2014'!#REF!</definedName>
    <definedName name="Dismiss.Courtpresidents" localSheetId="42">'[1]Justice reforms in 2014'!#REF!</definedName>
    <definedName name="Dismiss.Courtpresidents" localSheetId="43">'[1]Justice reforms in 2014'!#REF!</definedName>
    <definedName name="Dismiss.Courtpresidents" localSheetId="44">'[1]Justice reforms in 2014'!#REF!</definedName>
    <definedName name="Dismiss.Courtpresidents">'[1]Justice reforms in 2014'!#REF!</definedName>
    <definedName name="ee" localSheetId="20">'[1]Justice reforms in 2014'!#REF!</definedName>
    <definedName name="ee" localSheetId="21">'[1]Justice reforms in 2014'!#REF!</definedName>
    <definedName name="ee" localSheetId="22">'[1]Justice reforms in 2014'!#REF!</definedName>
    <definedName name="ee" localSheetId="33">'[1]Justice reforms in 2014'!#REF!</definedName>
    <definedName name="ee" localSheetId="41">'[1]Justice reforms in 2014'!#REF!</definedName>
    <definedName name="ee" localSheetId="42">'[1]Justice reforms in 2014'!#REF!</definedName>
    <definedName name="ee" localSheetId="43">'[1]Justice reforms in 2014'!#REF!</definedName>
    <definedName name="ee" localSheetId="44">'[1]Justice reforms in 2014'!#REF!</definedName>
    <definedName name="ee">'[1]Justice reforms in 2014'!#REF!</definedName>
    <definedName name="ESTAT3" localSheetId="33">'[22]ESTAT extraction'!$A$12:$K$40</definedName>
    <definedName name="ESTAT3" localSheetId="38">'[23]ESTAT extraction'!$A$12:$K$40</definedName>
    <definedName name="ESTAT3" localSheetId="41">'[24]ESTAT extraction'!$A$12:$K$40</definedName>
    <definedName name="ESTAT3" localSheetId="43">'[24]ESTAT extraction'!$A$12:$K$40</definedName>
    <definedName name="ESTAT3" localSheetId="48">'[25]ESTAT extraction'!$A$12:$K$40</definedName>
    <definedName name="ESTAT3" localSheetId="49">'[25]ESTAT extraction'!$A$12:$K$40</definedName>
    <definedName name="ESTAT3" localSheetId="7">'[26]ESTAT extraction'!$A$12:$K$40</definedName>
    <definedName name="ESTAT3">'[26]ESTAT extraction'!$A$12:$K$40</definedName>
    <definedName name="estat4" localSheetId="33">'[27]ESTAT extraction'!$A$12:$K$40</definedName>
    <definedName name="estat4" localSheetId="38">'[28]ESTAT extraction'!$A$12:$K$40</definedName>
    <definedName name="estat4" localSheetId="41">'[29]ESTAT extraction'!$A$12:$K$40</definedName>
    <definedName name="estat4" localSheetId="43">'[29]ESTAT extraction'!$A$12:$K$40</definedName>
    <definedName name="estat4" localSheetId="7">'[30]ESTAT extraction'!$A$12:$K$40</definedName>
    <definedName name="estat4">'[30]ESTAT extraction'!$A$12:$K$40</definedName>
    <definedName name="ESTAT5" localSheetId="33">'[22]ESTAT extraction'!$AN$12:$AX$40</definedName>
    <definedName name="ESTAT5" localSheetId="38">'[23]ESTAT extraction'!$AN$12:$AX$40</definedName>
    <definedName name="ESTAT5" localSheetId="41">'[24]ESTAT extraction'!$AN$12:$AX$40</definedName>
    <definedName name="ESTAT5" localSheetId="43">'[24]ESTAT extraction'!$AN$12:$AX$40</definedName>
    <definedName name="ESTAT5" localSheetId="48">'[25]ESTAT extraction'!$AN$12:$AX$40</definedName>
    <definedName name="ESTAT5" localSheetId="49">'[25]ESTAT extraction'!$AN$12:$AX$40</definedName>
    <definedName name="ESTAT5" localSheetId="7">'[26]ESTAT extraction'!$AN$12:$AX$40</definedName>
    <definedName name="ESTAT5">'[26]ESTAT extraction'!$AN$12:$AX$40</definedName>
    <definedName name="estat6" localSheetId="33">'[27]ESTAT extraction'!$AN$12:$AX$40</definedName>
    <definedName name="estat6" localSheetId="38">'[28]ESTAT extraction'!$AN$12:$AX$40</definedName>
    <definedName name="estat6" localSheetId="41">'[29]ESTAT extraction'!$AN$12:$AX$40</definedName>
    <definedName name="estat6" localSheetId="43">'[29]ESTAT extraction'!$AN$12:$AX$40</definedName>
    <definedName name="estat6" localSheetId="7">'[30]ESTAT extraction'!$AN$12:$AX$40</definedName>
    <definedName name="estat6">'[30]ESTAT extraction'!$AN$12:$AX$40</definedName>
    <definedName name="Fig" localSheetId="20">'[1]Justice reforms in 2014'!#REF!</definedName>
    <definedName name="Fig" localSheetId="21">'[1]Justice reforms in 2014'!#REF!</definedName>
    <definedName name="Fig" localSheetId="22">'[1]Justice reforms in 2014'!#REF!</definedName>
    <definedName name="Fig" localSheetId="31">'[1]Justice reforms in 2014'!#REF!</definedName>
    <definedName name="Fig" localSheetId="32">'[1]Justice reforms in 2014'!#REF!</definedName>
    <definedName name="Fig" localSheetId="33">'[1]Justice reforms in 2014'!#REF!</definedName>
    <definedName name="Fig" localSheetId="41">'[1]Justice reforms in 2014'!#REF!</definedName>
    <definedName name="Fig" localSheetId="42">'[1]Justice reforms in 2014'!#REF!</definedName>
    <definedName name="Fig" localSheetId="43">'[1]Justice reforms in 2014'!#REF!</definedName>
    <definedName name="Fig" localSheetId="44">'[1]Justice reforms in 2014'!#REF!</definedName>
    <definedName name="Fig">'[1]Justice reforms in 2014'!#REF!</definedName>
    <definedName name="Fig22OnlineInfo2" localSheetId="20">'[2]Justice reforms in 2014'!#REF!</definedName>
    <definedName name="Fig22OnlineInfo2" localSheetId="21">'[2]Justice reforms in 2014'!#REF!</definedName>
    <definedName name="Fig22OnlineInfo2" localSheetId="22">'[2]Justice reforms in 2014'!#REF!</definedName>
    <definedName name="Fig22OnlineInfo2" localSheetId="31">'[2]Justice reforms in 2014'!#REF!</definedName>
    <definedName name="Fig22OnlineInfo2" localSheetId="32">'[2]Justice reforms in 2014'!#REF!</definedName>
    <definedName name="Fig22OnlineInfo2" localSheetId="33">'[2]Justice reforms in 2014'!#REF!</definedName>
    <definedName name="Fig22OnlineInfo2" localSheetId="41">'[2]Justice reforms in 2014'!#REF!</definedName>
    <definedName name="Fig22OnlineInfo2" localSheetId="42">'[2]Justice reforms in 2014'!#REF!</definedName>
    <definedName name="Fig22OnlineInfo2" localSheetId="43">'[2]Justice reforms in 2014'!#REF!</definedName>
    <definedName name="Fig22OnlineInfo2" localSheetId="44">'[2]Justice reforms in 2014'!#REF!</definedName>
    <definedName name="Fig22OnlineInfo2">'[2]Justice reforms in 2014'!#REF!</definedName>
    <definedName name="Fig52Council.composition" localSheetId="20">'[1]Justice reforms in 2014'!#REF!</definedName>
    <definedName name="Fig52Council.composition" localSheetId="21">'[1]Justice reforms in 2014'!#REF!</definedName>
    <definedName name="Fig52Council.composition" localSheetId="22">'[1]Justice reforms in 2014'!#REF!</definedName>
    <definedName name="Fig52Council.composition" localSheetId="28">'[1]Justice reforms in 2014'!#REF!</definedName>
    <definedName name="Fig52Council.composition" localSheetId="29">'[1]Justice reforms in 2014'!#REF!</definedName>
    <definedName name="Fig52Council.composition" localSheetId="30">'[1]Justice reforms in 2014'!#REF!</definedName>
    <definedName name="Fig52Council.composition" localSheetId="31">'[1]Justice reforms in 2014'!#REF!</definedName>
    <definedName name="Fig52Council.composition" localSheetId="32">'[1]Justice reforms in 2014'!#REF!</definedName>
    <definedName name="Fig52Council.composition" localSheetId="33">'[1]Justice reforms in 2014'!#REF!</definedName>
    <definedName name="Fig52Council.composition" localSheetId="38">'[1]Justice reforms in 2014'!#REF!</definedName>
    <definedName name="Fig52Council.composition" localSheetId="41">'[1]Justice reforms in 2014'!#REF!</definedName>
    <definedName name="Fig52Council.composition" localSheetId="42">'[1]Justice reforms in 2014'!#REF!</definedName>
    <definedName name="Fig52Council.composition" localSheetId="43">'[1]Justice reforms in 2014'!#REF!</definedName>
    <definedName name="Fig52Council.composition" localSheetId="44">'[1]Justice reforms in 2014'!#REF!</definedName>
    <definedName name="Fig52Council.composition">'[1]Justice reforms in 2014'!#REF!</definedName>
    <definedName name="g">'[2]Justice reforms in 2014'!#REF!</definedName>
    <definedName name="GFX_DATA">INDIRECT("Explorer!$"&amp;[31]Explorer!$D$76&amp;"$9:$"&amp;[31]Explorer!$D$76&amp;"$57"),INDIRECT("Explorer!$"&amp;[31]Explorer!$D$76&amp;"$71")</definedName>
    <definedName name="GFX_STANDARDISED">INDIRECT("Standardised_Data!$"&amp;[31]Standardised_Data!$D$76&amp;"$9:$"&amp;[31]Standardised_Data!$D$76&amp;"$57"),INDIRECT("Standardised_Data!$"&amp;[31]Standardised_Data!$D$76&amp;"$71")</definedName>
    <definedName name="k" localSheetId="20">'[1]Justice reforms in 2014'!#REF!</definedName>
    <definedName name="k" localSheetId="33">'[1]Justice reforms in 2014'!#REF!</definedName>
    <definedName name="k" localSheetId="41">'[1]Justice reforms in 2014'!#REF!</definedName>
    <definedName name="k" localSheetId="42">'[1]Justice reforms in 2014'!#REF!</definedName>
    <definedName name="k" localSheetId="43">'[1]Justice reforms in 2014'!#REF!</definedName>
    <definedName name="k" localSheetId="44">'[1]Justice reforms in 2014'!#REF!</definedName>
    <definedName name="k">'[1]Justice reforms in 2014'!#REF!</definedName>
    <definedName name="New" localSheetId="21">'[2]Justice reforms in 2014'!#REF!</definedName>
    <definedName name="New" localSheetId="22">'[2]Justice reforms in 2014'!#REF!</definedName>
    <definedName name="New" localSheetId="28">'[2]Justice reforms in 2014'!#REF!</definedName>
    <definedName name="New" localSheetId="29">'[2]Justice reforms in 2014'!#REF!</definedName>
    <definedName name="New" localSheetId="30">'[2]Justice reforms in 2014'!#REF!</definedName>
    <definedName name="New" localSheetId="31">'[2]Justice reforms in 2014'!#REF!</definedName>
    <definedName name="New" localSheetId="32">'[2]Justice reforms in 2014'!#REF!</definedName>
    <definedName name="New" localSheetId="33">'[2]Justice reforms in 2014'!#REF!</definedName>
    <definedName name="New" localSheetId="36">'[2]Justice reforms in 2014'!#REF!</definedName>
    <definedName name="New" localSheetId="38">'[2]Justice reforms in 2014'!#REF!</definedName>
    <definedName name="New" localSheetId="43">'[2]Justice reforms in 2014'!#REF!</definedName>
    <definedName name="New" localSheetId="44">'[2]Justice reforms in 2014'!#REF!</definedName>
    <definedName name="New">'[2]Justice reforms in 2014'!#REF!</definedName>
    <definedName name="_xlnm.Print_Area" localSheetId="32">'Fig(34)Budget.GDP'!$A$1:$Q$137</definedName>
    <definedName name="_xlnm.Print_Area" localSheetId="33">'FIg(35)Salaries.judges&amp;prosec'!$A$1:$I$46</definedName>
    <definedName name="_xlnm.Print_Area" localSheetId="42">'Fig(49)Eurobar.GP.Reasons '!$A$1:$AG$66</definedName>
    <definedName name="_xlnm.Print_Area">#REF!</definedName>
    <definedName name="_xlnm.Print_Titles" localSheetId="33">'FIg(35)Salaries.judges&amp;prosec'!$A:$A</definedName>
    <definedName name="_xlnm.Print_Titles" localSheetId="42">'Fig(49)Eurobar.GP.Reasons '!$B:$C,'Fig(49)Eurobar.GP.Reasons '!$5:$5</definedName>
    <definedName name="_xlnm.Print_Titles" localSheetId="44">'Fig(51)Eurobar.COMP.Reasons'!$B:$C,'Fig(51)Eurobar.COMP.Reasons'!$5:$5</definedName>
    <definedName name="rr" localSheetId="33">[7]Content!$A$4:$HM$31</definedName>
    <definedName name="rr">[11]Content!$A$4:$HM$31</definedName>
    <definedName name="s" localSheetId="17">'[2]Justice reforms in 2014'!#REF!</definedName>
    <definedName name="s" localSheetId="20">'[2]Justice reforms in 2014'!#REF!</definedName>
    <definedName name="s" localSheetId="21">'[2]Justice reforms in 2014'!#REF!</definedName>
    <definedName name="s" localSheetId="22">'[2]Justice reforms in 2014'!#REF!</definedName>
    <definedName name="s" localSheetId="28">'[2]Justice reforms in 2014'!#REF!</definedName>
    <definedName name="s" localSheetId="29">'[2]Justice reforms in 2014'!#REF!</definedName>
    <definedName name="s" localSheetId="30">'[2]Justice reforms in 2014'!#REF!</definedName>
    <definedName name="s" localSheetId="31">'[2]Justice reforms in 2014'!#REF!</definedName>
    <definedName name="s" localSheetId="32">'[2]Justice reforms in 2014'!#REF!</definedName>
    <definedName name="s" localSheetId="33">'[2]Justice reforms in 2014'!#REF!</definedName>
    <definedName name="s" localSheetId="36">'[2]Justice reforms in 2014'!#REF!</definedName>
    <definedName name="s" localSheetId="38">'[2]Justice reforms in 2014'!#REF!</definedName>
    <definedName name="s" localSheetId="41">'[2]Justice reforms in 2014'!#REF!</definedName>
    <definedName name="s" localSheetId="42">'[2]Justice reforms in 2014'!#REF!</definedName>
    <definedName name="s" localSheetId="43">'[2]Justice reforms in 2014'!#REF!</definedName>
    <definedName name="s" localSheetId="44">'[2]Justice reforms in 2014'!#REF!</definedName>
    <definedName name="s">'[2]Justice reforms in 2014'!#REF!</definedName>
    <definedName name="sam" localSheetId="16">'[1]Justice reforms in 2014'!#REF!</definedName>
    <definedName name="sam" localSheetId="17">'[1]Justice reforms in 2014'!#REF!</definedName>
    <definedName name="sam" localSheetId="20">'[1]Justice reforms in 2014'!#REF!</definedName>
    <definedName name="sam" localSheetId="21">'[1]Justice reforms in 2014'!#REF!</definedName>
    <definedName name="sam" localSheetId="22">'[1]Justice reforms in 2014'!#REF!</definedName>
    <definedName name="sam" localSheetId="28">'[1]Justice reforms in 2014'!#REF!</definedName>
    <definedName name="sam" localSheetId="29">'[1]Justice reforms in 2014'!#REF!</definedName>
    <definedName name="sam" localSheetId="30">'[1]Justice reforms in 2014'!#REF!</definedName>
    <definedName name="sam" localSheetId="31">'[1]Justice reforms in 2014'!#REF!</definedName>
    <definedName name="sam" localSheetId="32">'[1]Justice reforms in 2014'!#REF!</definedName>
    <definedName name="sam" localSheetId="33">'[1]Justice reforms in 2014'!#REF!</definedName>
    <definedName name="sam" localSheetId="35">'[1]Justice reforms in 2014'!#REF!</definedName>
    <definedName name="sam" localSheetId="38">'[1]Justice reforms in 2014'!#REF!</definedName>
    <definedName name="sam" localSheetId="41">'[1]Justice reforms in 2014'!#REF!</definedName>
    <definedName name="sam" localSheetId="42">'[1]Justice reforms in 2014'!#REF!</definedName>
    <definedName name="sam" localSheetId="43">'[1]Justice reforms in 2014'!#REF!</definedName>
    <definedName name="sam" localSheetId="44">'[1]Justice reforms in 2014'!#REF!</definedName>
    <definedName name="sam" localSheetId="48">'[1]Justice reforms in 2014'!#REF!</definedName>
    <definedName name="sam" localSheetId="49">'[1]Justice reforms in 2014'!#REF!</definedName>
    <definedName name="sam">'[1]Justice reforms in 2014'!#REF!</definedName>
    <definedName name="Samsa" localSheetId="20">'[1]Justice reforms in 2014'!#REF!</definedName>
    <definedName name="Samsa" localSheetId="21">'[1]Justice reforms in 2014'!#REF!</definedName>
    <definedName name="Samsa" localSheetId="22">'[1]Justice reforms in 2014'!#REF!</definedName>
    <definedName name="Samsa" localSheetId="33">'[1]Justice reforms in 2014'!#REF!</definedName>
    <definedName name="Samsa" localSheetId="43">'[1]Justice reforms in 2014'!#REF!</definedName>
    <definedName name="Samsa" localSheetId="44">'[1]Justice reforms in 2014'!#REF!</definedName>
    <definedName name="Samsa">'[1]Justice reforms in 2014'!#REF!</definedName>
    <definedName name="ss" localSheetId="20">'[2]Justice reforms in 2014'!#REF!</definedName>
    <definedName name="ss" localSheetId="21">'[2]Justice reforms in 2014'!#REF!</definedName>
    <definedName name="ss" localSheetId="22">'[2]Justice reforms in 2014'!#REF!</definedName>
    <definedName name="ss" localSheetId="31">'[2]Justice reforms in 2014'!#REF!</definedName>
    <definedName name="ss" localSheetId="32">'[2]Justice reforms in 2014'!#REF!</definedName>
    <definedName name="ss" localSheetId="33">'[2]Justice reforms in 2014'!#REF!</definedName>
    <definedName name="ss" localSheetId="38">'[2]Justice reforms in 2014'!#REF!</definedName>
    <definedName name="ss" localSheetId="43">'[2]Justice reforms in 2014'!#REF!</definedName>
    <definedName name="ss" localSheetId="44">'[2]Justice reforms in 2014'!#REF!</definedName>
    <definedName name="ss">'[2]Justice reforms in 2014'!#REF!</definedName>
    <definedName name="sum" localSheetId="0">'[2]Justice reforms in 2014'!#REF!</definedName>
    <definedName name="sum" localSheetId="9">'[2]Justice reforms in 2014'!#REF!</definedName>
    <definedName name="sum" localSheetId="10">'[2]Justice reforms in 2014'!#REF!</definedName>
    <definedName name="sum" localSheetId="11">'[2]Justice reforms in 2014'!#REF!</definedName>
    <definedName name="sum" localSheetId="12">'[2]Justice reforms in 2014'!#REF!</definedName>
    <definedName name="sum" localSheetId="13">'[2]Justice reforms in 2014'!#REF!</definedName>
    <definedName name="sum" localSheetId="14">'[2]Justice reforms in 2014'!#REF!</definedName>
    <definedName name="sum" localSheetId="16">'[2]Justice reforms in 2014'!#REF!</definedName>
    <definedName name="sum" localSheetId="17">'[2]Justice reforms in 2014'!#REF!</definedName>
    <definedName name="sum" localSheetId="18">'[2]Justice reforms in 2014'!#REF!</definedName>
    <definedName name="sum" localSheetId="1">'[2]Justice reforms in 2014'!#REF!</definedName>
    <definedName name="sum" localSheetId="21">'[1]Justice reforms in 2014'!#REF!</definedName>
    <definedName name="sum" localSheetId="22">'[1]Justice reforms in 2014'!#REF!</definedName>
    <definedName name="sum" localSheetId="28">'[2]Justice reforms in 2014'!#REF!</definedName>
    <definedName name="sum" localSheetId="2">'[2]Justice reforms in 2014'!#REF!</definedName>
    <definedName name="sum" localSheetId="29">'[2]Justice reforms in 2014'!#REF!</definedName>
    <definedName name="sum" localSheetId="30">'[2]Justice reforms in 2014'!#REF!</definedName>
    <definedName name="sum" localSheetId="31">'[2]Justice reforms in 2014'!#REF!</definedName>
    <definedName name="sum" localSheetId="32">'[2]Justice reforms in 2014'!#REF!</definedName>
    <definedName name="sum" localSheetId="35">'[1]Justice reforms in 2014'!#REF!</definedName>
    <definedName name="sum" localSheetId="38">'[1]Justice reforms in 2014'!#REF!</definedName>
    <definedName name="sum" localSheetId="3">'[2]Justice reforms in 2014'!#REF!</definedName>
    <definedName name="sum" localSheetId="41">'[1]Justice reforms in 2014'!#REF!</definedName>
    <definedName name="sum" localSheetId="4">'[2]Justice reforms in 2014'!#REF!</definedName>
    <definedName name="sum" localSheetId="43">'[1]Justice reforms in 2014'!#REF!</definedName>
    <definedName name="sum" localSheetId="44">'[1]Justice reforms in 2014'!#REF!</definedName>
    <definedName name="sum" localSheetId="48">'[3]Justice reforms in 2014'!#REF!</definedName>
    <definedName name="sum" localSheetId="49">'[3]Justice reforms in 2014'!#REF!</definedName>
    <definedName name="sum" localSheetId="6">'[2]Justice reforms in 2014'!#REF!</definedName>
    <definedName name="sum" localSheetId="8">'[2]Justice reforms in 2014'!#REF!</definedName>
    <definedName name="sum" localSheetId="26">'[2]Justice reforms in 2014'!#REF!</definedName>
    <definedName name="sum" localSheetId="25">'[2]Justice reforms in 2014'!#REF!</definedName>
    <definedName name="sum">'[1]Justice reforms in 2014'!#REF!</definedName>
    <definedName name="sumas" localSheetId="16">'[1]Justice reforms in 2014'!#REF!</definedName>
    <definedName name="sumas" localSheetId="21">'[1]Justice reforms in 2014'!#REF!</definedName>
    <definedName name="sumas" localSheetId="22">'[1]Justice reforms in 2014'!#REF!</definedName>
    <definedName name="sumas" localSheetId="31">'[1]Justice reforms in 2014'!#REF!</definedName>
    <definedName name="sumas" localSheetId="32">'[1]Justice reforms in 2014'!#REF!</definedName>
    <definedName name="sumas" localSheetId="35">'[1]Justice reforms in 2014'!#REF!</definedName>
    <definedName name="sumas" localSheetId="38">'[1]Justice reforms in 2014'!#REF!</definedName>
    <definedName name="sumas" localSheetId="41">'[1]Justice reforms in 2014'!#REF!</definedName>
    <definedName name="sumas" localSheetId="43">'[1]Justice reforms in 2014'!#REF!</definedName>
    <definedName name="sumas" localSheetId="44">'[1]Justice reforms in 2014'!#REF!</definedName>
    <definedName name="sumas" localSheetId="48">'[1]Justice reforms in 2014'!#REF!</definedName>
    <definedName name="sumas" localSheetId="49">'[1]Justice reforms in 2014'!#REF!</definedName>
    <definedName name="sumas">'[1]Justice reforms in 2014'!#REF!</definedName>
    <definedName name="sumas1" localSheetId="21">'[1]Justice reforms in 2014'!#REF!</definedName>
    <definedName name="sumas1" localSheetId="22">'[1]Justice reforms in 2014'!#REF!</definedName>
    <definedName name="sumas1" localSheetId="31">'[1]Justice reforms in 2014'!#REF!</definedName>
    <definedName name="sumas1" localSheetId="32">'[1]Justice reforms in 2014'!#REF!</definedName>
    <definedName name="sumas1" localSheetId="38">'[1]Justice reforms in 2014'!#REF!</definedName>
    <definedName name="sumas1" localSheetId="43">'[1]Justice reforms in 2014'!#REF!</definedName>
    <definedName name="sumas1" localSheetId="44">'[1]Justice reforms in 2014'!#REF!</definedName>
    <definedName name="sumas1">'[1]Justice reforms in 2014'!#REF!</definedName>
    <definedName name="sumfive" localSheetId="21">'[2]Justice reforms in 2014'!#REF!</definedName>
    <definedName name="sumfive" localSheetId="22">'[2]Justice reforms in 2014'!#REF!</definedName>
    <definedName name="sumfive" localSheetId="31">'[2]Justice reforms in 2014'!#REF!</definedName>
    <definedName name="sumfive" localSheetId="32">'[2]Justice reforms in 2014'!#REF!</definedName>
    <definedName name="sumfive" localSheetId="35">'[2]Justice reforms in 2014'!#REF!</definedName>
    <definedName name="sumfive" localSheetId="38">'[2]Justice reforms in 2014'!#REF!</definedName>
    <definedName name="sumfive" localSheetId="41">'[2]Justice reforms in 2014'!#REF!</definedName>
    <definedName name="sumfive" localSheetId="43">'[2]Justice reforms in 2014'!#REF!</definedName>
    <definedName name="sumfive" localSheetId="44">'[2]Justice reforms in 2014'!#REF!</definedName>
    <definedName name="sumfive" localSheetId="48">'[3]Justice reforms in 2014'!#REF!</definedName>
    <definedName name="sumfive" localSheetId="49">'[3]Justice reforms in 2014'!#REF!</definedName>
    <definedName name="sumfive">'[2]Justice reforms in 2014'!#REF!</definedName>
    <definedName name="sumfour" localSheetId="21">'[2]Justice reforms in 2014'!#REF!</definedName>
    <definedName name="sumfour" localSheetId="22">'[2]Justice reforms in 2014'!#REF!</definedName>
    <definedName name="sumfour" localSheetId="31">'[2]Justice reforms in 2014'!#REF!</definedName>
    <definedName name="sumfour" localSheetId="32">'[2]Justice reforms in 2014'!#REF!</definedName>
    <definedName name="sumfour" localSheetId="35">'[2]Justice reforms in 2014'!#REF!</definedName>
    <definedName name="sumfour" localSheetId="38">'[2]Justice reforms in 2014'!#REF!</definedName>
    <definedName name="sumfour" localSheetId="41">'[2]Justice reforms in 2014'!#REF!</definedName>
    <definedName name="sumfour" localSheetId="43">'[2]Justice reforms in 2014'!#REF!</definedName>
    <definedName name="sumfour" localSheetId="44">'[2]Justice reforms in 2014'!#REF!</definedName>
    <definedName name="sumfour" localSheetId="48">'[3]Justice reforms in 2014'!#REF!</definedName>
    <definedName name="sumfour" localSheetId="49">'[3]Justice reforms in 2014'!#REF!</definedName>
    <definedName name="sumfour">'[2]Justice reforms in 2014'!#REF!</definedName>
    <definedName name="sumone" localSheetId="21">'[2]Justice reforms in 2014'!#REF!</definedName>
    <definedName name="sumone" localSheetId="22">'[2]Justice reforms in 2014'!#REF!</definedName>
    <definedName name="sumone" localSheetId="31">'[2]Justice reforms in 2014'!#REF!</definedName>
    <definedName name="sumone" localSheetId="32">'[2]Justice reforms in 2014'!#REF!</definedName>
    <definedName name="sumone" localSheetId="35">'[2]Justice reforms in 2014'!#REF!</definedName>
    <definedName name="sumone" localSheetId="38">'[2]Justice reforms in 2014'!#REF!</definedName>
    <definedName name="sumone" localSheetId="41">'[2]Justice reforms in 2014'!#REF!</definedName>
    <definedName name="sumone" localSheetId="43">'[2]Justice reforms in 2014'!#REF!</definedName>
    <definedName name="sumone" localSheetId="44">'[2]Justice reforms in 2014'!#REF!</definedName>
    <definedName name="sumone" localSheetId="48">'[3]Justice reforms in 2014'!#REF!</definedName>
    <definedName name="sumone" localSheetId="49">'[3]Justice reforms in 2014'!#REF!</definedName>
    <definedName name="sumone">'[2]Justice reforms in 2014'!#REF!</definedName>
    <definedName name="sums" localSheetId="21">'[1]Justice reforms in 2014'!#REF!</definedName>
    <definedName name="sums" localSheetId="22">'[1]Justice reforms in 2014'!#REF!</definedName>
    <definedName name="sums" localSheetId="31">'[1]Justice reforms in 2014'!#REF!</definedName>
    <definedName name="sums" localSheetId="32">'[1]Justice reforms in 2014'!#REF!</definedName>
    <definedName name="sums" localSheetId="35">'[1]Justice reforms in 2014'!#REF!</definedName>
    <definedName name="sums" localSheetId="38">'[1]Justice reforms in 2014'!#REF!</definedName>
    <definedName name="sums" localSheetId="41">'[1]Justice reforms in 2014'!#REF!</definedName>
    <definedName name="sums" localSheetId="43">'[1]Justice reforms in 2014'!#REF!</definedName>
    <definedName name="sums" localSheetId="44">'[1]Justice reforms in 2014'!#REF!</definedName>
    <definedName name="sums" localSheetId="48">'[1]Justice reforms in 2014'!#REF!</definedName>
    <definedName name="sums" localSheetId="49">'[1]Justice reforms in 2014'!#REF!</definedName>
    <definedName name="sums">'[1]Justice reforms in 2014'!#REF!</definedName>
    <definedName name="sumthree" localSheetId="21">'[1]Justice reforms in 2014'!#REF!</definedName>
    <definedName name="sumthree" localSheetId="22">'[1]Justice reforms in 2014'!#REF!</definedName>
    <definedName name="sumthree" localSheetId="31">'[1]Justice reforms in 2014'!#REF!</definedName>
    <definedName name="sumthree" localSheetId="32">'[1]Justice reforms in 2014'!#REF!</definedName>
    <definedName name="sumthree" localSheetId="35">'[1]Justice reforms in 2014'!#REF!</definedName>
    <definedName name="sumthree" localSheetId="38">'[1]Justice reforms in 2014'!#REF!</definedName>
    <definedName name="sumthree" localSheetId="41">'[1]Justice reforms in 2014'!#REF!</definedName>
    <definedName name="sumthree" localSheetId="43">'[1]Justice reforms in 2014'!#REF!</definedName>
    <definedName name="sumthree" localSheetId="44">'[1]Justice reforms in 2014'!#REF!</definedName>
    <definedName name="sumthree" localSheetId="48">'[1]Justice reforms in 2014'!#REF!</definedName>
    <definedName name="sumthree" localSheetId="49">'[1]Justice reforms in 2014'!#REF!</definedName>
    <definedName name="sumthree">'[1]Justice reforms in 2014'!#REF!</definedName>
    <definedName name="sumtwo" localSheetId="21">'[2]Justice reforms in 2014'!#REF!</definedName>
    <definedName name="sumtwo" localSheetId="22">'[2]Justice reforms in 2014'!#REF!</definedName>
    <definedName name="sumtwo" localSheetId="31">'[2]Justice reforms in 2014'!#REF!</definedName>
    <definedName name="sumtwo" localSheetId="32">'[2]Justice reforms in 2014'!#REF!</definedName>
    <definedName name="sumtwo" localSheetId="35">'[2]Justice reforms in 2014'!#REF!</definedName>
    <definedName name="sumtwo" localSheetId="38">'[2]Justice reforms in 2014'!#REF!</definedName>
    <definedName name="sumtwo" localSheetId="41">'[2]Justice reforms in 2014'!#REF!</definedName>
    <definedName name="sumtwo" localSheetId="43">'[2]Justice reforms in 2014'!#REF!</definedName>
    <definedName name="sumtwo" localSheetId="44">'[2]Justice reforms in 2014'!#REF!</definedName>
    <definedName name="sumtwo" localSheetId="48">'[3]Justice reforms in 2014'!#REF!</definedName>
    <definedName name="sumtwo" localSheetId="49">'[3]Justice reforms in 2014'!#REF!</definedName>
    <definedName name="sumtwo">'[2]Justice reforms in 2014'!#REF!</definedName>
    <definedName name="sumx" localSheetId="21">'[2]Justice reforms in 2014'!#REF!</definedName>
    <definedName name="sumx" localSheetId="22">'[2]Justice reforms in 2014'!#REF!</definedName>
    <definedName name="sumx" localSheetId="31">'[2]Justice reforms in 2014'!#REF!</definedName>
    <definedName name="sumx" localSheetId="32">'[2]Justice reforms in 2014'!#REF!</definedName>
    <definedName name="sumx" localSheetId="35">'[2]Justice reforms in 2014'!#REF!</definedName>
    <definedName name="sumx" localSheetId="38">'[2]Justice reforms in 2014'!#REF!</definedName>
    <definedName name="sumx" localSheetId="41">'[2]Justice reforms in 2014'!#REF!</definedName>
    <definedName name="sumx" localSheetId="43">'[2]Justice reforms in 2014'!#REF!</definedName>
    <definedName name="sumx" localSheetId="44">'[2]Justice reforms in 2014'!#REF!</definedName>
    <definedName name="sumx">'[2]Justice reforms in 2014'!#REF!</definedName>
    <definedName name="test">'[1]Justice reforms in 2014'!#REF!</definedName>
    <definedName name="WEF" localSheetId="21">'[2]Justice reforms in 2014'!#REF!</definedName>
    <definedName name="WEF" localSheetId="22">'[2]Justice reforms in 2014'!#REF!</definedName>
    <definedName name="WEF" localSheetId="31">'[2]Justice reforms in 2014'!#REF!</definedName>
    <definedName name="WEF" localSheetId="32">'[2]Justice reforms in 2014'!#REF!</definedName>
    <definedName name="WEF" localSheetId="38">'[2]Justice reforms in 2014'!#REF!</definedName>
    <definedName name="WEF" localSheetId="43">'[2]Justice reforms in 2014'!#REF!</definedName>
    <definedName name="WEF" localSheetId="44">'[2]Justice reforms in 2014'!#REF!</definedName>
    <definedName name="WEF">'[2]Justice reforms in 2014'!#REF!</definedName>
    <definedName name="xs">'[3]Justice reforms in 2014'!#REF!</definedName>
    <definedName name="Z_7A89CAB2_8C3F_4FEB_99FE_04DC047D9858_.wvu.FilterData" localSheetId="3" hidden="1">'Fig(4)DT.Non-criminal'!$B$1:$G$29</definedName>
    <definedName name="Z_85DB96CC_777B_4672_9F99_D2E76C5F02D8_.wvu.FilterData" localSheetId="3" hidden="1">'Fig(4)DT.Non-criminal'!$B$1:$G$29</definedName>
    <definedName name="Z_CBFE55A8_361A_4B8C_84ED_31163F13264C_.wvu.FilterData" localSheetId="3" hidden="1">'Fig(4)DT.Non-criminal'!$B$1:$G$29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9" i="485" l="1"/>
  <c r="E79" i="485"/>
  <c r="AD69" i="485" s="1"/>
  <c r="F79" i="485"/>
  <c r="G79" i="485"/>
  <c r="E69" i="485" s="1"/>
  <c r="H79" i="485"/>
  <c r="I79" i="485"/>
  <c r="L69" i="485" s="1"/>
  <c r="J79" i="485"/>
  <c r="K79" i="485"/>
  <c r="L79" i="485"/>
  <c r="M79" i="485"/>
  <c r="S69" i="485" s="1"/>
  <c r="N79" i="485"/>
  <c r="O79" i="485"/>
  <c r="O69" i="485" s="1"/>
  <c r="P79" i="485"/>
  <c r="Q79" i="485"/>
  <c r="T69" i="485" s="1"/>
  <c r="R79" i="485"/>
  <c r="S79" i="485"/>
  <c r="K69" i="485" s="1"/>
  <c r="T79" i="485"/>
  <c r="U79" i="485"/>
  <c r="N69" i="485" s="1"/>
  <c r="V79" i="485"/>
  <c r="W79" i="485"/>
  <c r="X79" i="485"/>
  <c r="Y79" i="485"/>
  <c r="Z79" i="485"/>
  <c r="AA79" i="485"/>
  <c r="AB79" i="485"/>
  <c r="AC79" i="485"/>
  <c r="G69" i="485" s="1"/>
  <c r="AD79" i="485"/>
  <c r="D80" i="485"/>
  <c r="R70" i="485" s="1"/>
  <c r="E80" i="485"/>
  <c r="F80" i="485"/>
  <c r="P70" i="485" s="1"/>
  <c r="G80" i="485"/>
  <c r="H80" i="485"/>
  <c r="I80" i="485"/>
  <c r="J80" i="485"/>
  <c r="H70" i="485" s="1"/>
  <c r="K80" i="485"/>
  <c r="L80" i="485"/>
  <c r="V70" i="485" s="1"/>
  <c r="M80" i="485"/>
  <c r="N80" i="485"/>
  <c r="AC70" i="485" s="1"/>
  <c r="O80" i="485"/>
  <c r="P80" i="485"/>
  <c r="Z70" i="485" s="1"/>
  <c r="Q80" i="485"/>
  <c r="R80" i="485"/>
  <c r="S80" i="485"/>
  <c r="T80" i="485"/>
  <c r="U80" i="485"/>
  <c r="V80" i="485"/>
  <c r="F70" i="485" s="1"/>
  <c r="W80" i="485"/>
  <c r="X80" i="485"/>
  <c r="W70" i="485" s="1"/>
  <c r="Y80" i="485"/>
  <c r="Z80" i="485"/>
  <c r="X70" i="485" s="1"/>
  <c r="AA80" i="485"/>
  <c r="AB80" i="485"/>
  <c r="AC80" i="485"/>
  <c r="AD80" i="485"/>
  <c r="D81" i="485"/>
  <c r="E81" i="485"/>
  <c r="F81" i="485"/>
  <c r="G81" i="485"/>
  <c r="E71" i="485" s="1"/>
  <c r="H81" i="485"/>
  <c r="I81" i="485"/>
  <c r="L71" i="485" s="1"/>
  <c r="J81" i="485"/>
  <c r="K81" i="485"/>
  <c r="AB71" i="485" s="1"/>
  <c r="L81" i="485"/>
  <c r="M81" i="485"/>
  <c r="N81" i="485"/>
  <c r="O81" i="485"/>
  <c r="O71" i="485" s="1"/>
  <c r="P81" i="485"/>
  <c r="Q81" i="485"/>
  <c r="T71" i="485" s="1"/>
  <c r="R81" i="485"/>
  <c r="S81" i="485"/>
  <c r="T81" i="485"/>
  <c r="U81" i="485"/>
  <c r="V81" i="485"/>
  <c r="W81" i="485"/>
  <c r="J71" i="485" s="1"/>
  <c r="X81" i="485"/>
  <c r="Y81" i="485"/>
  <c r="U71" i="485" s="1"/>
  <c r="Z81" i="485"/>
  <c r="AA81" i="485"/>
  <c r="Q71" i="485" s="1"/>
  <c r="AB81" i="485"/>
  <c r="AC81" i="485"/>
  <c r="G71" i="485" s="1"/>
  <c r="AD81" i="485"/>
  <c r="D71" i="485" s="1"/>
  <c r="O52" i="487"/>
  <c r="N52" i="487"/>
  <c r="L52" i="487"/>
  <c r="J52" i="487"/>
  <c r="H52" i="487"/>
  <c r="F52" i="487"/>
  <c r="O51" i="487"/>
  <c r="N51" i="487"/>
  <c r="L51" i="487"/>
  <c r="J51" i="487"/>
  <c r="H51" i="487"/>
  <c r="F51" i="487"/>
  <c r="O50" i="487"/>
  <c r="N50" i="487"/>
  <c r="L50" i="487"/>
  <c r="J50" i="487"/>
  <c r="H50" i="487"/>
  <c r="F50" i="487"/>
  <c r="O49" i="487"/>
  <c r="N49" i="487"/>
  <c r="L49" i="487"/>
  <c r="J49" i="487"/>
  <c r="H49" i="487"/>
  <c r="F49" i="487"/>
  <c r="O48" i="487"/>
  <c r="N48" i="487"/>
  <c r="L48" i="487"/>
  <c r="J48" i="487"/>
  <c r="H48" i="487"/>
  <c r="F48" i="487"/>
  <c r="O47" i="487"/>
  <c r="N47" i="487"/>
  <c r="L47" i="487"/>
  <c r="J47" i="487"/>
  <c r="H47" i="487"/>
  <c r="F47" i="487"/>
  <c r="O46" i="487"/>
  <c r="N46" i="487"/>
  <c r="L46" i="487"/>
  <c r="J46" i="487"/>
  <c r="H46" i="487"/>
  <c r="F46" i="487"/>
  <c r="O45" i="487"/>
  <c r="N45" i="487"/>
  <c r="L45" i="487"/>
  <c r="J45" i="487"/>
  <c r="H45" i="487"/>
  <c r="F45" i="487"/>
  <c r="O44" i="487"/>
  <c r="N44" i="487"/>
  <c r="L44" i="487"/>
  <c r="J44" i="487"/>
  <c r="H44" i="487"/>
  <c r="F44" i="487"/>
  <c r="O43" i="487"/>
  <c r="N43" i="487"/>
  <c r="L43" i="487"/>
  <c r="J43" i="487"/>
  <c r="H43" i="487"/>
  <c r="F43" i="487"/>
  <c r="O42" i="487"/>
  <c r="N42" i="487"/>
  <c r="L42" i="487"/>
  <c r="J42" i="487"/>
  <c r="H42" i="487"/>
  <c r="F42" i="487"/>
  <c r="O41" i="487"/>
  <c r="N41" i="487"/>
  <c r="L41" i="487"/>
  <c r="J41" i="487"/>
  <c r="H41" i="487"/>
  <c r="F41" i="487"/>
  <c r="O40" i="487"/>
  <c r="N40" i="487"/>
  <c r="L40" i="487"/>
  <c r="J40" i="487"/>
  <c r="H40" i="487"/>
  <c r="F40" i="487"/>
  <c r="O39" i="487"/>
  <c r="N39" i="487"/>
  <c r="L39" i="487"/>
  <c r="J39" i="487"/>
  <c r="H39" i="487"/>
  <c r="F39" i="487"/>
  <c r="O38" i="487"/>
  <c r="N38" i="487"/>
  <c r="L38" i="487"/>
  <c r="J38" i="487"/>
  <c r="H38" i="487"/>
  <c r="F38" i="487"/>
  <c r="O37" i="487"/>
  <c r="N37" i="487"/>
  <c r="L37" i="487"/>
  <c r="J37" i="487"/>
  <c r="H37" i="487"/>
  <c r="F37" i="487"/>
  <c r="O36" i="487"/>
  <c r="N36" i="487"/>
  <c r="L36" i="487"/>
  <c r="J36" i="487"/>
  <c r="H36" i="487"/>
  <c r="F36" i="487"/>
  <c r="O35" i="487"/>
  <c r="N35" i="487"/>
  <c r="L35" i="487"/>
  <c r="J35" i="487"/>
  <c r="H35" i="487"/>
  <c r="F35" i="487"/>
  <c r="O34" i="487"/>
  <c r="N34" i="487"/>
  <c r="L34" i="487"/>
  <c r="J34" i="487"/>
  <c r="H34" i="487"/>
  <c r="F34" i="487"/>
  <c r="O33" i="487"/>
  <c r="N33" i="487"/>
  <c r="L33" i="487"/>
  <c r="J33" i="487"/>
  <c r="H33" i="487"/>
  <c r="F33" i="487"/>
  <c r="O32" i="487"/>
  <c r="N32" i="487"/>
  <c r="L32" i="487"/>
  <c r="J32" i="487"/>
  <c r="H32" i="487"/>
  <c r="F32" i="487"/>
  <c r="O31" i="487"/>
  <c r="N31" i="487"/>
  <c r="L31" i="487"/>
  <c r="J31" i="487"/>
  <c r="H31" i="487"/>
  <c r="F31" i="487"/>
  <c r="O30" i="487"/>
  <c r="N30" i="487"/>
  <c r="L30" i="487"/>
  <c r="J30" i="487"/>
  <c r="H30" i="487"/>
  <c r="F30" i="487"/>
  <c r="O29" i="487"/>
  <c r="N29" i="487"/>
  <c r="L29" i="487"/>
  <c r="J29" i="487"/>
  <c r="H29" i="487"/>
  <c r="F29" i="487"/>
  <c r="O28" i="487"/>
  <c r="N28" i="487"/>
  <c r="L28" i="487"/>
  <c r="J28" i="487"/>
  <c r="H28" i="487"/>
  <c r="F28" i="487"/>
  <c r="O27" i="487"/>
  <c r="N27" i="487"/>
  <c r="L27" i="487"/>
  <c r="J27" i="487"/>
  <c r="H27" i="487"/>
  <c r="F27" i="487"/>
  <c r="O26" i="487"/>
  <c r="N26" i="487"/>
  <c r="L26" i="487"/>
  <c r="J26" i="487"/>
  <c r="H26" i="487"/>
  <c r="F26" i="487"/>
  <c r="Y71" i="485"/>
  <c r="X71" i="485"/>
  <c r="W71" i="485"/>
  <c r="N71" i="485"/>
  <c r="AA71" i="485"/>
  <c r="K71" i="485"/>
  <c r="M71" i="485"/>
  <c r="Z71" i="485"/>
  <c r="S71" i="485"/>
  <c r="V71" i="485"/>
  <c r="H71" i="485"/>
  <c r="I71" i="485"/>
  <c r="D70" i="485"/>
  <c r="G70" i="485"/>
  <c r="Y70" i="485"/>
  <c r="Q70" i="485"/>
  <c r="J70" i="485"/>
  <c r="N70" i="485"/>
  <c r="AA70" i="485"/>
  <c r="K70" i="485"/>
  <c r="O70" i="485"/>
  <c r="S70" i="485"/>
  <c r="AB70" i="485"/>
  <c r="E70" i="485"/>
  <c r="AD70" i="485"/>
  <c r="D69" i="485"/>
  <c r="Q69" i="485"/>
  <c r="X69" i="485"/>
  <c r="U69" i="485"/>
  <c r="M69" i="485"/>
  <c r="Z69" i="485"/>
  <c r="AC69" i="485"/>
  <c r="AB69" i="485"/>
  <c r="I69" i="485"/>
  <c r="P69" i="485"/>
  <c r="R69" i="485"/>
  <c r="AD71" i="485"/>
  <c r="AC71" i="485"/>
  <c r="R71" i="485"/>
  <c r="P71" i="485"/>
  <c r="F71" i="485"/>
  <c r="U70" i="485"/>
  <c r="T70" i="485"/>
  <c r="M70" i="485"/>
  <c r="L70" i="485"/>
  <c r="I70" i="485"/>
  <c r="AA69" i="485"/>
  <c r="Y69" i="485"/>
  <c r="W69" i="485"/>
  <c r="V69" i="485"/>
  <c r="J69" i="485"/>
  <c r="H69" i="485"/>
  <c r="F69" i="485"/>
  <c r="AD83" i="483"/>
  <c r="AA72" i="483" s="1"/>
  <c r="AC83" i="483"/>
  <c r="G72" i="483" s="1"/>
  <c r="AB83" i="483"/>
  <c r="E72" i="483" s="1"/>
  <c r="AA83" i="483"/>
  <c r="P72" i="483" s="1"/>
  <c r="Z83" i="483"/>
  <c r="Y83" i="483"/>
  <c r="X83" i="483"/>
  <c r="W83" i="483"/>
  <c r="AB72" i="483" s="1"/>
  <c r="V83" i="483"/>
  <c r="J72" i="483" s="1"/>
  <c r="U83" i="483"/>
  <c r="I72" i="483" s="1"/>
  <c r="T83" i="483"/>
  <c r="X72" i="483" s="1"/>
  <c r="S83" i="483"/>
  <c r="Z72" i="483" s="1"/>
  <c r="R83" i="483"/>
  <c r="T72" i="483" s="1"/>
  <c r="Q83" i="483"/>
  <c r="M72" i="483" s="1"/>
  <c r="P83" i="483"/>
  <c r="Y72" i="483" s="1"/>
  <c r="O83" i="483"/>
  <c r="R72" i="483" s="1"/>
  <c r="N83" i="483"/>
  <c r="AC72" i="483" s="1"/>
  <c r="M83" i="483"/>
  <c r="L83" i="483"/>
  <c r="Q72" i="483" s="1"/>
  <c r="K83" i="483"/>
  <c r="J83" i="483"/>
  <c r="O72" i="483" s="1"/>
  <c r="I83" i="483"/>
  <c r="H83" i="483"/>
  <c r="D72" i="483" s="1"/>
  <c r="G83" i="483"/>
  <c r="H72" i="483" s="1"/>
  <c r="F83" i="483"/>
  <c r="N72" i="483" s="1"/>
  <c r="E83" i="483"/>
  <c r="L72" i="483" s="1"/>
  <c r="D83" i="483"/>
  <c r="AD72" i="483" s="1"/>
  <c r="C83" i="483"/>
  <c r="AD82" i="483"/>
  <c r="AC82" i="483"/>
  <c r="AB82" i="483"/>
  <c r="E71" i="483" s="1"/>
  <c r="AA82" i="483"/>
  <c r="P71" i="483" s="1"/>
  <c r="Z82" i="483"/>
  <c r="W71" i="483" s="1"/>
  <c r="Y82" i="483"/>
  <c r="F71" i="483" s="1"/>
  <c r="X82" i="483"/>
  <c r="W82" i="483"/>
  <c r="AB71" i="483" s="1"/>
  <c r="V82" i="483"/>
  <c r="J71" i="483" s="1"/>
  <c r="U82" i="483"/>
  <c r="T82" i="483"/>
  <c r="X71" i="483" s="1"/>
  <c r="S82" i="483"/>
  <c r="Z71" i="483" s="1"/>
  <c r="R82" i="483"/>
  <c r="T71" i="483" s="1"/>
  <c r="Q82" i="483"/>
  <c r="M71" i="483" s="1"/>
  <c r="P82" i="483"/>
  <c r="Y71" i="483" s="1"/>
  <c r="O82" i="483"/>
  <c r="R71" i="483" s="1"/>
  <c r="N82" i="483"/>
  <c r="AC71" i="483" s="1"/>
  <c r="M82" i="483"/>
  <c r="L82" i="483"/>
  <c r="Q71" i="483" s="1"/>
  <c r="K82" i="483"/>
  <c r="K71" i="483" s="1"/>
  <c r="J82" i="483"/>
  <c r="O71" i="483" s="1"/>
  <c r="I82" i="483"/>
  <c r="V71" i="483" s="1"/>
  <c r="H82" i="483"/>
  <c r="D71" i="483" s="1"/>
  <c r="G82" i="483"/>
  <c r="H71" i="483" s="1"/>
  <c r="F82" i="483"/>
  <c r="N71" i="483" s="1"/>
  <c r="E82" i="483"/>
  <c r="L71" i="483" s="1"/>
  <c r="D82" i="483"/>
  <c r="AD71" i="483" s="1"/>
  <c r="C82" i="483"/>
  <c r="C71" i="483" s="1"/>
  <c r="AD81" i="483"/>
  <c r="AA70" i="483" s="1"/>
  <c r="AC81" i="483"/>
  <c r="G70" i="483" s="1"/>
  <c r="AB81" i="483"/>
  <c r="E70" i="483" s="1"/>
  <c r="AA81" i="483"/>
  <c r="P70" i="483" s="1"/>
  <c r="Z81" i="483"/>
  <c r="W70" i="483" s="1"/>
  <c r="Y81" i="483"/>
  <c r="F70" i="483" s="1"/>
  <c r="X81" i="483"/>
  <c r="U70" i="483" s="1"/>
  <c r="W81" i="483"/>
  <c r="AB70" i="483" s="1"/>
  <c r="V81" i="483"/>
  <c r="J70" i="483" s="1"/>
  <c r="U81" i="483"/>
  <c r="T81" i="483"/>
  <c r="S81" i="483"/>
  <c r="R81" i="483"/>
  <c r="T70" i="483" s="1"/>
  <c r="Q81" i="483"/>
  <c r="P81" i="483"/>
  <c r="Y70" i="483" s="1"/>
  <c r="O81" i="483"/>
  <c r="R70" i="483" s="1"/>
  <c r="N81" i="483"/>
  <c r="AC70" i="483" s="1"/>
  <c r="M81" i="483"/>
  <c r="S70" i="483" s="1"/>
  <c r="L81" i="483"/>
  <c r="Q70" i="483" s="1"/>
  <c r="K81" i="483"/>
  <c r="J81" i="483"/>
  <c r="O70" i="483" s="1"/>
  <c r="I81" i="483"/>
  <c r="V70" i="483" s="1"/>
  <c r="H81" i="483"/>
  <c r="G81" i="483"/>
  <c r="H70" i="483" s="1"/>
  <c r="F81" i="483"/>
  <c r="E81" i="483"/>
  <c r="L70" i="483" s="1"/>
  <c r="D81" i="483"/>
  <c r="AD70" i="483" s="1"/>
  <c r="C81" i="483"/>
  <c r="W72" i="483"/>
  <c r="V72" i="483"/>
  <c r="U72" i="483"/>
  <c r="S72" i="483"/>
  <c r="K72" i="483"/>
  <c r="F72" i="483"/>
  <c r="C72" i="483"/>
  <c r="AA71" i="483"/>
  <c r="U71" i="483"/>
  <c r="S71" i="483"/>
  <c r="I71" i="483"/>
  <c r="G71" i="483"/>
  <c r="Z70" i="483"/>
  <c r="X70" i="483"/>
  <c r="N70" i="483"/>
  <c r="M70" i="483"/>
  <c r="K70" i="483"/>
  <c r="I70" i="483"/>
  <c r="D70" i="483"/>
  <c r="C70" i="483"/>
  <c r="K12" i="356"/>
  <c r="P34" i="476" l="1"/>
  <c r="O34" i="476"/>
  <c r="N34" i="476"/>
  <c r="M34" i="476"/>
  <c r="L34" i="476"/>
  <c r="K34" i="476"/>
  <c r="J34" i="476"/>
  <c r="I34" i="476"/>
  <c r="H34" i="476"/>
  <c r="G34" i="476"/>
  <c r="F34" i="476"/>
  <c r="E34" i="476"/>
  <c r="D34" i="476"/>
  <c r="P33" i="476"/>
  <c r="O33" i="476"/>
  <c r="N33" i="476"/>
  <c r="M33" i="476"/>
  <c r="L33" i="476"/>
  <c r="K33" i="476"/>
  <c r="J33" i="476"/>
  <c r="I33" i="476"/>
  <c r="H33" i="476"/>
  <c r="G33" i="476"/>
  <c r="F33" i="476"/>
  <c r="E33" i="476"/>
  <c r="D33" i="476"/>
  <c r="P32" i="476"/>
  <c r="O32" i="476"/>
  <c r="N32" i="476"/>
  <c r="M32" i="476"/>
  <c r="L32" i="476"/>
  <c r="K32" i="476"/>
  <c r="J32" i="476"/>
  <c r="I32" i="476"/>
  <c r="H32" i="476"/>
  <c r="G32" i="476"/>
  <c r="F32" i="476"/>
  <c r="E32" i="476"/>
  <c r="D32" i="476"/>
  <c r="P30" i="476"/>
  <c r="O30" i="476"/>
  <c r="N30" i="476"/>
  <c r="M30" i="476"/>
  <c r="L30" i="476"/>
  <c r="K30" i="476"/>
  <c r="J30" i="476"/>
  <c r="I30" i="476"/>
  <c r="H30" i="476"/>
  <c r="G30" i="476"/>
  <c r="F30" i="476"/>
  <c r="E30" i="476"/>
  <c r="D30" i="476"/>
  <c r="P29" i="476"/>
  <c r="O29" i="476"/>
  <c r="N29" i="476"/>
  <c r="M29" i="476"/>
  <c r="L29" i="476"/>
  <c r="K29" i="476"/>
  <c r="J29" i="476"/>
  <c r="I29" i="476"/>
  <c r="H29" i="476"/>
  <c r="G29" i="476"/>
  <c r="F29" i="476"/>
  <c r="E29" i="476"/>
  <c r="D29" i="476"/>
  <c r="P28" i="476"/>
  <c r="O28" i="476"/>
  <c r="N28" i="476"/>
  <c r="M28" i="476"/>
  <c r="L28" i="476"/>
  <c r="K28" i="476"/>
  <c r="J28" i="476"/>
  <c r="I28" i="476"/>
  <c r="H28" i="476"/>
  <c r="G28" i="476"/>
  <c r="F28" i="476"/>
  <c r="E28" i="476"/>
  <c r="D28" i="476"/>
  <c r="P27" i="476"/>
  <c r="O27" i="476"/>
  <c r="N27" i="476"/>
  <c r="M27" i="476"/>
  <c r="L27" i="476"/>
  <c r="K27" i="476"/>
  <c r="J27" i="476"/>
  <c r="I27" i="476"/>
  <c r="H27" i="476"/>
  <c r="G27" i="476"/>
  <c r="F27" i="476"/>
  <c r="E27" i="476"/>
  <c r="D27" i="476"/>
  <c r="P26" i="476"/>
  <c r="O26" i="476"/>
  <c r="N26" i="476"/>
  <c r="M26" i="476"/>
  <c r="L26" i="476"/>
  <c r="K26" i="476"/>
  <c r="J26" i="476"/>
  <c r="I26" i="476"/>
  <c r="H26" i="476"/>
  <c r="G26" i="476"/>
  <c r="F26" i="476"/>
  <c r="E26" i="476"/>
  <c r="D26" i="476"/>
  <c r="P25" i="476"/>
  <c r="O25" i="476"/>
  <c r="N25" i="476"/>
  <c r="M25" i="476"/>
  <c r="L25" i="476"/>
  <c r="K25" i="476"/>
  <c r="J25" i="476"/>
  <c r="I25" i="476"/>
  <c r="H25" i="476"/>
  <c r="G25" i="476"/>
  <c r="F25" i="476"/>
  <c r="E25" i="476"/>
  <c r="D25" i="476"/>
  <c r="P24" i="476"/>
  <c r="O24" i="476"/>
  <c r="A24" i="476" s="1"/>
  <c r="N24" i="476"/>
  <c r="M24" i="476"/>
  <c r="L24" i="476"/>
  <c r="K24" i="476"/>
  <c r="J24" i="476"/>
  <c r="I24" i="476"/>
  <c r="H24" i="476"/>
  <c r="G24" i="476"/>
  <c r="F24" i="476"/>
  <c r="E24" i="476"/>
  <c r="D24" i="476"/>
  <c r="P23" i="476"/>
  <c r="O23" i="476"/>
  <c r="N23" i="476"/>
  <c r="M23" i="476"/>
  <c r="L23" i="476"/>
  <c r="K23" i="476"/>
  <c r="J23" i="476"/>
  <c r="I23" i="476"/>
  <c r="H23" i="476"/>
  <c r="G23" i="476"/>
  <c r="F23" i="476"/>
  <c r="E23" i="476"/>
  <c r="D23" i="476"/>
  <c r="P22" i="476"/>
  <c r="O22" i="476"/>
  <c r="N22" i="476"/>
  <c r="M22" i="476"/>
  <c r="L22" i="476"/>
  <c r="K22" i="476"/>
  <c r="J22" i="476"/>
  <c r="I22" i="476"/>
  <c r="H22" i="476"/>
  <c r="G22" i="476"/>
  <c r="F22" i="476"/>
  <c r="E22" i="476"/>
  <c r="D22" i="476"/>
  <c r="P21" i="476"/>
  <c r="O21" i="476"/>
  <c r="N21" i="476"/>
  <c r="M21" i="476"/>
  <c r="L21" i="476"/>
  <c r="K21" i="476"/>
  <c r="J21" i="476"/>
  <c r="I21" i="476"/>
  <c r="H21" i="476"/>
  <c r="G21" i="476"/>
  <c r="F21" i="476"/>
  <c r="E21" i="476"/>
  <c r="D21" i="476"/>
  <c r="P20" i="476"/>
  <c r="O20" i="476"/>
  <c r="N20" i="476"/>
  <c r="M20" i="476"/>
  <c r="L20" i="476"/>
  <c r="K20" i="476"/>
  <c r="J20" i="476"/>
  <c r="I20" i="476"/>
  <c r="H20" i="476"/>
  <c r="G20" i="476"/>
  <c r="F20" i="476"/>
  <c r="E20" i="476"/>
  <c r="D20" i="476"/>
  <c r="P19" i="476"/>
  <c r="O19" i="476"/>
  <c r="N19" i="476"/>
  <c r="M19" i="476"/>
  <c r="L19" i="476"/>
  <c r="K19" i="476"/>
  <c r="J19" i="476"/>
  <c r="I19" i="476"/>
  <c r="H19" i="476"/>
  <c r="G19" i="476"/>
  <c r="F19" i="476"/>
  <c r="E19" i="476"/>
  <c r="D19" i="476"/>
  <c r="P18" i="476"/>
  <c r="O18" i="476"/>
  <c r="N18" i="476"/>
  <c r="M18" i="476"/>
  <c r="L18" i="476"/>
  <c r="K18" i="476"/>
  <c r="J18" i="476"/>
  <c r="I18" i="476"/>
  <c r="H18" i="476"/>
  <c r="G18" i="476"/>
  <c r="F18" i="476"/>
  <c r="E18" i="476"/>
  <c r="D18" i="476"/>
  <c r="P17" i="476"/>
  <c r="O17" i="476"/>
  <c r="N17" i="476"/>
  <c r="M17" i="476"/>
  <c r="L17" i="476"/>
  <c r="K17" i="476"/>
  <c r="J17" i="476"/>
  <c r="I17" i="476"/>
  <c r="H17" i="476"/>
  <c r="G17" i="476"/>
  <c r="F17" i="476"/>
  <c r="E17" i="476"/>
  <c r="D17" i="476"/>
  <c r="P16" i="476"/>
  <c r="O16" i="476"/>
  <c r="N16" i="476"/>
  <c r="M16" i="476"/>
  <c r="L16" i="476"/>
  <c r="K16" i="476"/>
  <c r="J16" i="476"/>
  <c r="I16" i="476"/>
  <c r="H16" i="476"/>
  <c r="G16" i="476"/>
  <c r="F16" i="476"/>
  <c r="E16" i="476"/>
  <c r="D16" i="476"/>
  <c r="P15" i="476"/>
  <c r="O15" i="476"/>
  <c r="N15" i="476"/>
  <c r="M15" i="476"/>
  <c r="L15" i="476"/>
  <c r="K15" i="476"/>
  <c r="J15" i="476"/>
  <c r="I15" i="476"/>
  <c r="H15" i="476"/>
  <c r="G15" i="476"/>
  <c r="F15" i="476"/>
  <c r="E15" i="476"/>
  <c r="D15" i="476"/>
  <c r="P14" i="476"/>
  <c r="O14" i="476"/>
  <c r="N14" i="476"/>
  <c r="M14" i="476"/>
  <c r="L14" i="476"/>
  <c r="K14" i="476"/>
  <c r="J14" i="476"/>
  <c r="I14" i="476"/>
  <c r="H14" i="476"/>
  <c r="G14" i="476"/>
  <c r="F14" i="476"/>
  <c r="E14" i="476"/>
  <c r="D14" i="476"/>
  <c r="P13" i="476"/>
  <c r="O13" i="476"/>
  <c r="N13" i="476"/>
  <c r="M13" i="476"/>
  <c r="L13" i="476"/>
  <c r="K13" i="476"/>
  <c r="J13" i="476"/>
  <c r="I13" i="476"/>
  <c r="H13" i="476"/>
  <c r="G13" i="476"/>
  <c r="F13" i="476"/>
  <c r="E13" i="476"/>
  <c r="D13" i="476"/>
  <c r="P12" i="476"/>
  <c r="O12" i="476"/>
  <c r="N12" i="476"/>
  <c r="M12" i="476"/>
  <c r="L12" i="476"/>
  <c r="K12" i="476"/>
  <c r="J12" i="476"/>
  <c r="I12" i="476"/>
  <c r="H12" i="476"/>
  <c r="G12" i="476"/>
  <c r="F12" i="476"/>
  <c r="E12" i="476"/>
  <c r="D12" i="476"/>
  <c r="P11" i="476"/>
  <c r="O11" i="476"/>
  <c r="N11" i="476"/>
  <c r="M11" i="476"/>
  <c r="L11" i="476"/>
  <c r="K11" i="476"/>
  <c r="J11" i="476"/>
  <c r="I11" i="476"/>
  <c r="H11" i="476"/>
  <c r="G11" i="476"/>
  <c r="F11" i="476"/>
  <c r="E11" i="476"/>
  <c r="D11" i="476"/>
  <c r="P10" i="476"/>
  <c r="O10" i="476"/>
  <c r="N10" i="476"/>
  <c r="M10" i="476"/>
  <c r="L10" i="476"/>
  <c r="K10" i="476"/>
  <c r="J10" i="476"/>
  <c r="I10" i="476"/>
  <c r="H10" i="476"/>
  <c r="G10" i="476"/>
  <c r="F10" i="476"/>
  <c r="E10" i="476"/>
  <c r="D10" i="476"/>
  <c r="P9" i="476"/>
  <c r="O9" i="476"/>
  <c r="N9" i="476"/>
  <c r="M9" i="476"/>
  <c r="L9" i="476"/>
  <c r="K9" i="476"/>
  <c r="J9" i="476"/>
  <c r="I9" i="476"/>
  <c r="H9" i="476"/>
  <c r="G9" i="476"/>
  <c r="F9" i="476"/>
  <c r="E9" i="476"/>
  <c r="D9" i="476"/>
  <c r="P8" i="476"/>
  <c r="O8" i="476"/>
  <c r="N8" i="476"/>
  <c r="M8" i="476"/>
  <c r="L8" i="476"/>
  <c r="K8" i="476"/>
  <c r="J8" i="476"/>
  <c r="I8" i="476"/>
  <c r="H8" i="476"/>
  <c r="G8" i="476"/>
  <c r="F8" i="476"/>
  <c r="E8" i="476"/>
  <c r="D8" i="476"/>
  <c r="P7" i="476"/>
  <c r="O7" i="476"/>
  <c r="N7" i="476"/>
  <c r="M7" i="476"/>
  <c r="L7" i="476"/>
  <c r="K7" i="476"/>
  <c r="J7" i="476"/>
  <c r="I7" i="476"/>
  <c r="H7" i="476"/>
  <c r="G7" i="476"/>
  <c r="F7" i="476"/>
  <c r="E7" i="476"/>
  <c r="D7" i="476"/>
  <c r="P6" i="476"/>
  <c r="O6" i="476"/>
  <c r="N6" i="476"/>
  <c r="M6" i="476"/>
  <c r="L6" i="476"/>
  <c r="K6" i="476"/>
  <c r="J6" i="476"/>
  <c r="I6" i="476"/>
  <c r="H6" i="476"/>
  <c r="G6" i="476"/>
  <c r="F6" i="476"/>
  <c r="E6" i="476"/>
  <c r="D6" i="476"/>
  <c r="P5" i="476"/>
  <c r="O5" i="476"/>
  <c r="N5" i="476"/>
  <c r="M5" i="476"/>
  <c r="L5" i="476"/>
  <c r="K5" i="476"/>
  <c r="J5" i="476"/>
  <c r="I5" i="476"/>
  <c r="H5" i="476"/>
  <c r="G5" i="476"/>
  <c r="F5" i="476"/>
  <c r="E5" i="476"/>
  <c r="D5" i="476"/>
  <c r="P4" i="476"/>
  <c r="O4" i="476"/>
  <c r="N4" i="476"/>
  <c r="M4" i="476"/>
  <c r="L4" i="476"/>
  <c r="K4" i="476"/>
  <c r="J4" i="476"/>
  <c r="I4" i="476"/>
  <c r="H4" i="476"/>
  <c r="G4" i="476"/>
  <c r="F4" i="476"/>
  <c r="E4" i="476"/>
  <c r="D4" i="476"/>
  <c r="P3" i="476"/>
  <c r="P37" i="476" s="1"/>
  <c r="P73" i="476" s="1"/>
  <c r="O3" i="476"/>
  <c r="O37" i="476" s="1"/>
  <c r="O73" i="476" s="1"/>
  <c r="N3" i="476"/>
  <c r="N37" i="476" s="1"/>
  <c r="N73" i="476" s="1"/>
  <c r="M3" i="476"/>
  <c r="M37" i="476" s="1"/>
  <c r="M73" i="476" s="1"/>
  <c r="L3" i="476"/>
  <c r="L37" i="476" s="1"/>
  <c r="L73" i="476" s="1"/>
  <c r="K3" i="476"/>
  <c r="K37" i="476" s="1"/>
  <c r="K73" i="476" s="1"/>
  <c r="J3" i="476"/>
  <c r="J37" i="476" s="1"/>
  <c r="J73" i="476" s="1"/>
  <c r="I3" i="476"/>
  <c r="I37" i="476" s="1"/>
  <c r="I73" i="476" s="1"/>
  <c r="H3" i="476"/>
  <c r="H37" i="476" s="1"/>
  <c r="H73" i="476" s="1"/>
  <c r="G3" i="476"/>
  <c r="G37" i="476" s="1"/>
  <c r="G73" i="476" s="1"/>
  <c r="F3" i="476"/>
  <c r="F37" i="476" s="1"/>
  <c r="F73" i="476" s="1"/>
  <c r="E3" i="476"/>
  <c r="E37" i="476" s="1"/>
  <c r="E73" i="476" s="1"/>
  <c r="D3" i="476"/>
  <c r="D37" i="476" s="1"/>
  <c r="D73" i="476" s="1"/>
  <c r="C3" i="476"/>
  <c r="J39" i="475"/>
  <c r="P34" i="475"/>
  <c r="O34" i="475"/>
  <c r="N34" i="475"/>
  <c r="M34" i="475"/>
  <c r="L34" i="475"/>
  <c r="K34" i="475"/>
  <c r="J34" i="475"/>
  <c r="I34" i="475"/>
  <c r="H34" i="475"/>
  <c r="G34" i="475"/>
  <c r="F34" i="475"/>
  <c r="E34" i="475"/>
  <c r="D34" i="475"/>
  <c r="P33" i="475"/>
  <c r="O33" i="475"/>
  <c r="N33" i="475"/>
  <c r="M33" i="475"/>
  <c r="L33" i="475"/>
  <c r="K33" i="475"/>
  <c r="J33" i="475"/>
  <c r="I33" i="475"/>
  <c r="H33" i="475"/>
  <c r="G33" i="475"/>
  <c r="F33" i="475"/>
  <c r="E33" i="475"/>
  <c r="D33" i="475"/>
  <c r="P32" i="475"/>
  <c r="O32" i="475"/>
  <c r="N32" i="475"/>
  <c r="M32" i="475"/>
  <c r="L32" i="475"/>
  <c r="K32" i="475"/>
  <c r="J32" i="475"/>
  <c r="I32" i="475"/>
  <c r="H32" i="475"/>
  <c r="G32" i="475"/>
  <c r="F32" i="475"/>
  <c r="E32" i="475"/>
  <c r="D32" i="475"/>
  <c r="P30" i="475"/>
  <c r="O30" i="475"/>
  <c r="N30" i="475"/>
  <c r="M30" i="475"/>
  <c r="L30" i="475"/>
  <c r="K30" i="475"/>
  <c r="J30" i="475"/>
  <c r="I30" i="475"/>
  <c r="H30" i="475"/>
  <c r="G30" i="475"/>
  <c r="F30" i="475"/>
  <c r="E30" i="475"/>
  <c r="D30" i="475"/>
  <c r="P29" i="475"/>
  <c r="O29" i="475"/>
  <c r="N29" i="475"/>
  <c r="M29" i="475"/>
  <c r="L29" i="475"/>
  <c r="K29" i="475"/>
  <c r="J29" i="475"/>
  <c r="I29" i="475"/>
  <c r="H29" i="475"/>
  <c r="G29" i="475"/>
  <c r="F29" i="475"/>
  <c r="E29" i="475"/>
  <c r="D29" i="475"/>
  <c r="P28" i="475"/>
  <c r="A28" i="475" s="1"/>
  <c r="O28" i="475"/>
  <c r="N28" i="475"/>
  <c r="M28" i="475"/>
  <c r="L28" i="475"/>
  <c r="K28" i="475"/>
  <c r="J28" i="475"/>
  <c r="I28" i="475"/>
  <c r="H28" i="475"/>
  <c r="G28" i="475"/>
  <c r="F28" i="475"/>
  <c r="E28" i="475"/>
  <c r="D28" i="475"/>
  <c r="P27" i="475"/>
  <c r="O27" i="475"/>
  <c r="N27" i="475"/>
  <c r="M27" i="475"/>
  <c r="L27" i="475"/>
  <c r="K27" i="475"/>
  <c r="J27" i="475"/>
  <c r="I27" i="475"/>
  <c r="H27" i="475"/>
  <c r="G27" i="475"/>
  <c r="F27" i="475"/>
  <c r="E27" i="475"/>
  <c r="D27" i="475"/>
  <c r="P26" i="475"/>
  <c r="A26" i="475" s="1"/>
  <c r="O26" i="475"/>
  <c r="N26" i="475"/>
  <c r="M26" i="475"/>
  <c r="L26" i="475"/>
  <c r="K26" i="475"/>
  <c r="J26" i="475"/>
  <c r="I26" i="475"/>
  <c r="H26" i="475"/>
  <c r="G26" i="475"/>
  <c r="F26" i="475"/>
  <c r="E26" i="475"/>
  <c r="D26" i="475"/>
  <c r="P25" i="475"/>
  <c r="A25" i="475" s="1"/>
  <c r="O25" i="475"/>
  <c r="N25" i="475"/>
  <c r="M25" i="475"/>
  <c r="L25" i="475"/>
  <c r="K25" i="475"/>
  <c r="J25" i="475"/>
  <c r="I25" i="475"/>
  <c r="H25" i="475"/>
  <c r="G25" i="475"/>
  <c r="F25" i="475"/>
  <c r="E25" i="475"/>
  <c r="D25" i="475"/>
  <c r="P24" i="475"/>
  <c r="O24" i="475"/>
  <c r="N24" i="475"/>
  <c r="M24" i="475"/>
  <c r="L24" i="475"/>
  <c r="K24" i="475"/>
  <c r="J24" i="475"/>
  <c r="I24" i="475"/>
  <c r="H24" i="475"/>
  <c r="G24" i="475"/>
  <c r="F24" i="475"/>
  <c r="E24" i="475"/>
  <c r="D24" i="475"/>
  <c r="P23" i="475"/>
  <c r="O23" i="475"/>
  <c r="N23" i="475"/>
  <c r="M23" i="475"/>
  <c r="L23" i="475"/>
  <c r="K23" i="475"/>
  <c r="J23" i="475"/>
  <c r="I23" i="475"/>
  <c r="H23" i="475"/>
  <c r="G23" i="475"/>
  <c r="F23" i="475"/>
  <c r="E23" i="475"/>
  <c r="D23" i="475"/>
  <c r="P22" i="475"/>
  <c r="O22" i="475"/>
  <c r="N22" i="475"/>
  <c r="M22" i="475"/>
  <c r="L22" i="475"/>
  <c r="K22" i="475"/>
  <c r="J22" i="475"/>
  <c r="I22" i="475"/>
  <c r="H22" i="475"/>
  <c r="G22" i="475"/>
  <c r="F22" i="475"/>
  <c r="E22" i="475"/>
  <c r="D22" i="475"/>
  <c r="P21" i="475"/>
  <c r="O21" i="475"/>
  <c r="N21" i="475"/>
  <c r="M21" i="475"/>
  <c r="L21" i="475"/>
  <c r="K21" i="475"/>
  <c r="J21" i="475"/>
  <c r="I21" i="475"/>
  <c r="H21" i="475"/>
  <c r="G21" i="475"/>
  <c r="F21" i="475"/>
  <c r="E21" i="475"/>
  <c r="D21" i="475"/>
  <c r="P20" i="475"/>
  <c r="O20" i="475"/>
  <c r="N20" i="475"/>
  <c r="M20" i="475"/>
  <c r="L20" i="475"/>
  <c r="K20" i="475"/>
  <c r="J20" i="475"/>
  <c r="I20" i="475"/>
  <c r="H20" i="475"/>
  <c r="G20" i="475"/>
  <c r="F20" i="475"/>
  <c r="E20" i="475"/>
  <c r="D20" i="475"/>
  <c r="P19" i="475"/>
  <c r="A19" i="475" s="1"/>
  <c r="O19" i="475"/>
  <c r="N19" i="475"/>
  <c r="M19" i="475"/>
  <c r="L19" i="475"/>
  <c r="K19" i="475"/>
  <c r="J19" i="475"/>
  <c r="I19" i="475"/>
  <c r="H19" i="475"/>
  <c r="G19" i="475"/>
  <c r="F19" i="475"/>
  <c r="E19" i="475"/>
  <c r="D19" i="475"/>
  <c r="P18" i="475"/>
  <c r="O18" i="475"/>
  <c r="N18" i="475"/>
  <c r="M18" i="475"/>
  <c r="L18" i="475"/>
  <c r="K18" i="475"/>
  <c r="J18" i="475"/>
  <c r="I18" i="475"/>
  <c r="H18" i="475"/>
  <c r="G18" i="475"/>
  <c r="F18" i="475"/>
  <c r="E18" i="475"/>
  <c r="D18" i="475"/>
  <c r="P17" i="475"/>
  <c r="A17" i="475" s="1"/>
  <c r="O17" i="475"/>
  <c r="N17" i="475"/>
  <c r="M17" i="475"/>
  <c r="L17" i="475"/>
  <c r="K17" i="475"/>
  <c r="J17" i="475"/>
  <c r="I17" i="475"/>
  <c r="H17" i="475"/>
  <c r="G17" i="475"/>
  <c r="F17" i="475"/>
  <c r="E17" i="475"/>
  <c r="D17" i="475"/>
  <c r="P16" i="475"/>
  <c r="A16" i="475" s="1"/>
  <c r="O16" i="475"/>
  <c r="N16" i="475"/>
  <c r="M16" i="475"/>
  <c r="L16" i="475"/>
  <c r="K16" i="475"/>
  <c r="J16" i="475"/>
  <c r="I16" i="475"/>
  <c r="H16" i="475"/>
  <c r="G16" i="475"/>
  <c r="F16" i="475"/>
  <c r="E16" i="475"/>
  <c r="D16" i="475"/>
  <c r="P15" i="475"/>
  <c r="O15" i="475"/>
  <c r="N15" i="475"/>
  <c r="M15" i="475"/>
  <c r="L15" i="475"/>
  <c r="K15" i="475"/>
  <c r="J15" i="475"/>
  <c r="I15" i="475"/>
  <c r="H15" i="475"/>
  <c r="G15" i="475"/>
  <c r="F15" i="475"/>
  <c r="E15" i="475"/>
  <c r="D15" i="475"/>
  <c r="P14" i="475"/>
  <c r="O14" i="475"/>
  <c r="N14" i="475"/>
  <c r="M14" i="475"/>
  <c r="L14" i="475"/>
  <c r="K14" i="475"/>
  <c r="J14" i="475"/>
  <c r="I14" i="475"/>
  <c r="H14" i="475"/>
  <c r="G14" i="475"/>
  <c r="F14" i="475"/>
  <c r="E14" i="475"/>
  <c r="D14" i="475"/>
  <c r="P13" i="475"/>
  <c r="O13" i="475"/>
  <c r="N13" i="475"/>
  <c r="M13" i="475"/>
  <c r="L13" i="475"/>
  <c r="K13" i="475"/>
  <c r="J13" i="475"/>
  <c r="I13" i="475"/>
  <c r="H13" i="475"/>
  <c r="G13" i="475"/>
  <c r="F13" i="475"/>
  <c r="E13" i="475"/>
  <c r="D13" i="475"/>
  <c r="P12" i="475"/>
  <c r="O12" i="475"/>
  <c r="N12" i="475"/>
  <c r="M12" i="475"/>
  <c r="L12" i="475"/>
  <c r="K12" i="475"/>
  <c r="J12" i="475"/>
  <c r="I12" i="475"/>
  <c r="H12" i="475"/>
  <c r="G12" i="475"/>
  <c r="F12" i="475"/>
  <c r="E12" i="475"/>
  <c r="D12" i="475"/>
  <c r="P11" i="475"/>
  <c r="O11" i="475"/>
  <c r="N11" i="475"/>
  <c r="M11" i="475"/>
  <c r="L11" i="475"/>
  <c r="K11" i="475"/>
  <c r="J11" i="475"/>
  <c r="I11" i="475"/>
  <c r="H11" i="475"/>
  <c r="G11" i="475"/>
  <c r="F11" i="475"/>
  <c r="E11" i="475"/>
  <c r="D11" i="475"/>
  <c r="P10" i="475"/>
  <c r="O10" i="475"/>
  <c r="N10" i="475"/>
  <c r="M10" i="475"/>
  <c r="L10" i="475"/>
  <c r="K10" i="475"/>
  <c r="J10" i="475"/>
  <c r="I10" i="475"/>
  <c r="H10" i="475"/>
  <c r="G10" i="475"/>
  <c r="F10" i="475"/>
  <c r="E10" i="475"/>
  <c r="D10" i="475"/>
  <c r="P9" i="475"/>
  <c r="O9" i="475"/>
  <c r="N9" i="475"/>
  <c r="M9" i="475"/>
  <c r="L9" i="475"/>
  <c r="K9" i="475"/>
  <c r="J9" i="475"/>
  <c r="I9" i="475"/>
  <c r="H9" i="475"/>
  <c r="G9" i="475"/>
  <c r="F9" i="475"/>
  <c r="E9" i="475"/>
  <c r="D9" i="475"/>
  <c r="P8" i="475"/>
  <c r="O8" i="475"/>
  <c r="N8" i="475"/>
  <c r="M8" i="475"/>
  <c r="L8" i="475"/>
  <c r="K8" i="475"/>
  <c r="J8" i="475"/>
  <c r="I8" i="475"/>
  <c r="H8" i="475"/>
  <c r="G8" i="475"/>
  <c r="F8" i="475"/>
  <c r="E8" i="475"/>
  <c r="D8" i="475"/>
  <c r="P7" i="475"/>
  <c r="O7" i="475"/>
  <c r="N7" i="475"/>
  <c r="M7" i="475"/>
  <c r="L7" i="475"/>
  <c r="K7" i="475"/>
  <c r="J7" i="475"/>
  <c r="I7" i="475"/>
  <c r="H7" i="475"/>
  <c r="G7" i="475"/>
  <c r="F7" i="475"/>
  <c r="E7" i="475"/>
  <c r="D7" i="475"/>
  <c r="P6" i="475"/>
  <c r="O6" i="475"/>
  <c r="N6" i="475"/>
  <c r="M6" i="475"/>
  <c r="L6" i="475"/>
  <c r="K6" i="475"/>
  <c r="J6" i="475"/>
  <c r="I6" i="475"/>
  <c r="H6" i="475"/>
  <c r="G6" i="475"/>
  <c r="F6" i="475"/>
  <c r="E6" i="475"/>
  <c r="D6" i="475"/>
  <c r="P5" i="475"/>
  <c r="O5" i="475"/>
  <c r="N5" i="475"/>
  <c r="M5" i="475"/>
  <c r="L5" i="475"/>
  <c r="K5" i="475"/>
  <c r="J5" i="475"/>
  <c r="I5" i="475"/>
  <c r="H5" i="475"/>
  <c r="G5" i="475"/>
  <c r="F5" i="475"/>
  <c r="E5" i="475"/>
  <c r="D5" i="475"/>
  <c r="P4" i="475"/>
  <c r="A4" i="475" s="1"/>
  <c r="O4" i="475"/>
  <c r="N4" i="475"/>
  <c r="M4" i="475"/>
  <c r="L4" i="475"/>
  <c r="K4" i="475"/>
  <c r="J4" i="475"/>
  <c r="I4" i="475"/>
  <c r="H4" i="475"/>
  <c r="G4" i="475"/>
  <c r="F4" i="475"/>
  <c r="E4" i="475"/>
  <c r="D4" i="475"/>
  <c r="P3" i="475"/>
  <c r="P39" i="475" s="1"/>
  <c r="O3" i="475"/>
  <c r="O39" i="475" s="1"/>
  <c r="N3" i="475"/>
  <c r="N39" i="475" s="1"/>
  <c r="M3" i="475"/>
  <c r="M39" i="475" s="1"/>
  <c r="L3" i="475"/>
  <c r="L39" i="475" s="1"/>
  <c r="K3" i="475"/>
  <c r="K39" i="475" s="1"/>
  <c r="J3" i="475"/>
  <c r="I3" i="475"/>
  <c r="I39" i="475" s="1"/>
  <c r="H3" i="475"/>
  <c r="H39" i="475" s="1"/>
  <c r="G3" i="475"/>
  <c r="G39" i="475" s="1"/>
  <c r="F3" i="475"/>
  <c r="F39" i="475" s="1"/>
  <c r="E3" i="475"/>
  <c r="E39" i="475" s="1"/>
  <c r="D3" i="475"/>
  <c r="D39" i="475" s="1"/>
  <c r="A6" i="476" l="1"/>
  <c r="A8" i="475"/>
  <c r="A18" i="475"/>
  <c r="A20" i="475"/>
  <c r="A5" i="475"/>
  <c r="A7" i="476"/>
  <c r="A23" i="476"/>
  <c r="A12" i="476"/>
  <c r="A28" i="476"/>
  <c r="A14" i="475"/>
  <c r="A6" i="475"/>
  <c r="A11" i="475"/>
  <c r="A12" i="475"/>
  <c r="A23" i="475"/>
  <c r="A24" i="475"/>
  <c r="A29" i="475"/>
  <c r="A11" i="476"/>
  <c r="A27" i="476"/>
  <c r="A30" i="475"/>
  <c r="A16" i="476"/>
  <c r="A9" i="475"/>
  <c r="A10" i="475"/>
  <c r="A15" i="475"/>
  <c r="A22" i="476"/>
  <c r="A15" i="476"/>
  <c r="A22" i="475"/>
  <c r="A20" i="476"/>
  <c r="A21" i="475"/>
  <c r="A27" i="475"/>
  <c r="A7" i="475"/>
  <c r="A13" i="475"/>
  <c r="A19" i="476"/>
  <c r="A8" i="476"/>
  <c r="A14" i="476"/>
  <c r="A18" i="476"/>
  <c r="A5" i="476"/>
  <c r="A9" i="476"/>
  <c r="A13" i="476"/>
  <c r="A17" i="476"/>
  <c r="A21" i="476"/>
  <c r="A25" i="476"/>
  <c r="A29" i="476"/>
  <c r="A10" i="476"/>
  <c r="A30" i="476"/>
  <c r="A4" i="476"/>
  <c r="A26" i="476"/>
  <c r="I66" i="475"/>
  <c r="I65" i="475"/>
  <c r="I64" i="475"/>
  <c r="I63" i="475"/>
  <c r="I62" i="475"/>
  <c r="I61" i="475"/>
  <c r="I60" i="475"/>
  <c r="I59" i="475"/>
  <c r="I58" i="475"/>
  <c r="I57" i="475"/>
  <c r="I56" i="475"/>
  <c r="I55" i="475"/>
  <c r="I54" i="475"/>
  <c r="I53" i="475"/>
  <c r="I52" i="475"/>
  <c r="I51" i="475"/>
  <c r="I50" i="475"/>
  <c r="I49" i="475"/>
  <c r="I48" i="475"/>
  <c r="I47" i="475"/>
  <c r="I46" i="475"/>
  <c r="I45" i="475"/>
  <c r="I44" i="475"/>
  <c r="I43" i="475"/>
  <c r="I42" i="475"/>
  <c r="I41" i="475"/>
  <c r="I40" i="475"/>
  <c r="P65" i="475"/>
  <c r="H64" i="475"/>
  <c r="H63" i="475"/>
  <c r="H62" i="475"/>
  <c r="H61" i="475"/>
  <c r="P59" i="475"/>
  <c r="P58" i="475"/>
  <c r="H58" i="475"/>
  <c r="H57" i="475"/>
  <c r="H56" i="475"/>
  <c r="H55" i="475"/>
  <c r="P53" i="475"/>
  <c r="P52" i="475"/>
  <c r="H51" i="475"/>
  <c r="H50" i="475"/>
  <c r="P48" i="475"/>
  <c r="H47" i="475"/>
  <c r="P45" i="475"/>
  <c r="H44" i="475"/>
  <c r="P42" i="475"/>
  <c r="H41" i="475"/>
  <c r="P66" i="475"/>
  <c r="Q66" i="475" s="1"/>
  <c r="H60" i="475"/>
  <c r="P51" i="475"/>
  <c r="H49" i="475"/>
  <c r="P47" i="475"/>
  <c r="H46" i="475"/>
  <c r="P44" i="475"/>
  <c r="H43" i="475"/>
  <c r="P41" i="475"/>
  <c r="H40" i="475"/>
  <c r="O66" i="475"/>
  <c r="G66" i="475"/>
  <c r="O65" i="475"/>
  <c r="G65" i="475"/>
  <c r="O64" i="475"/>
  <c r="G64" i="475"/>
  <c r="O63" i="475"/>
  <c r="G63" i="475"/>
  <c r="O62" i="475"/>
  <c r="G62" i="475"/>
  <c r="O61" i="475"/>
  <c r="G61" i="475"/>
  <c r="O60" i="475"/>
  <c r="G60" i="475"/>
  <c r="O59" i="475"/>
  <c r="G59" i="475"/>
  <c r="O58" i="475"/>
  <c r="G58" i="475"/>
  <c r="O57" i="475"/>
  <c r="G57" i="475"/>
  <c r="O56" i="475"/>
  <c r="G56" i="475"/>
  <c r="O55" i="475"/>
  <c r="G55" i="475"/>
  <c r="O54" i="475"/>
  <c r="G54" i="475"/>
  <c r="O53" i="475"/>
  <c r="G53" i="475"/>
  <c r="O52" i="475"/>
  <c r="G52" i="475"/>
  <c r="O51" i="475"/>
  <c r="G51" i="475"/>
  <c r="O50" i="475"/>
  <c r="G50" i="475"/>
  <c r="O49" i="475"/>
  <c r="G49" i="475"/>
  <c r="O48" i="475"/>
  <c r="G48" i="475"/>
  <c r="O47" i="475"/>
  <c r="G47" i="475"/>
  <c r="O46" i="475"/>
  <c r="G46" i="475"/>
  <c r="O45" i="475"/>
  <c r="G45" i="475"/>
  <c r="O44" i="475"/>
  <c r="G44" i="475"/>
  <c r="O43" i="475"/>
  <c r="G43" i="475"/>
  <c r="O42" i="475"/>
  <c r="G42" i="475"/>
  <c r="O41" i="475"/>
  <c r="G41" i="475"/>
  <c r="O40" i="475"/>
  <c r="G40" i="475"/>
  <c r="N66" i="475"/>
  <c r="F66" i="475"/>
  <c r="N65" i="475"/>
  <c r="F65" i="475"/>
  <c r="N64" i="475"/>
  <c r="F64" i="475"/>
  <c r="N63" i="475"/>
  <c r="F63" i="475"/>
  <c r="N62" i="475"/>
  <c r="F62" i="475"/>
  <c r="N61" i="475"/>
  <c r="F61" i="475"/>
  <c r="N60" i="475"/>
  <c r="F60" i="475"/>
  <c r="N59" i="475"/>
  <c r="F59" i="475"/>
  <c r="N58" i="475"/>
  <c r="F58" i="475"/>
  <c r="N57" i="475"/>
  <c r="F57" i="475"/>
  <c r="N56" i="475"/>
  <c r="F56" i="475"/>
  <c r="N55" i="475"/>
  <c r="F55" i="475"/>
  <c r="N54" i="475"/>
  <c r="F54" i="475"/>
  <c r="N53" i="475"/>
  <c r="F53" i="475"/>
  <c r="N52" i="475"/>
  <c r="F52" i="475"/>
  <c r="N51" i="475"/>
  <c r="F51" i="475"/>
  <c r="N50" i="475"/>
  <c r="F50" i="475"/>
  <c r="N49" i="475"/>
  <c r="F49" i="475"/>
  <c r="N48" i="475"/>
  <c r="F48" i="475"/>
  <c r="N47" i="475"/>
  <c r="F47" i="475"/>
  <c r="N46" i="475"/>
  <c r="F46" i="475"/>
  <c r="N45" i="475"/>
  <c r="F45" i="475"/>
  <c r="N44" i="475"/>
  <c r="F44" i="475"/>
  <c r="N43" i="475"/>
  <c r="F43" i="475"/>
  <c r="N42" i="475"/>
  <c r="F42" i="475"/>
  <c r="N41" i="475"/>
  <c r="F41" i="475"/>
  <c r="N40" i="475"/>
  <c r="F40" i="475"/>
  <c r="M66" i="475"/>
  <c r="E66" i="475"/>
  <c r="M65" i="475"/>
  <c r="E65" i="475"/>
  <c r="M64" i="475"/>
  <c r="E64" i="475"/>
  <c r="M63" i="475"/>
  <c r="E63" i="475"/>
  <c r="M62" i="475"/>
  <c r="E62" i="475"/>
  <c r="M61" i="475"/>
  <c r="E61" i="475"/>
  <c r="M60" i="475"/>
  <c r="E60" i="475"/>
  <c r="M59" i="475"/>
  <c r="E59" i="475"/>
  <c r="M58" i="475"/>
  <c r="E58" i="475"/>
  <c r="M57" i="475"/>
  <c r="E57" i="475"/>
  <c r="M56" i="475"/>
  <c r="E56" i="475"/>
  <c r="M55" i="475"/>
  <c r="E55" i="475"/>
  <c r="M54" i="475"/>
  <c r="E54" i="475"/>
  <c r="M53" i="475"/>
  <c r="E53" i="475"/>
  <c r="M52" i="475"/>
  <c r="E52" i="475"/>
  <c r="M51" i="475"/>
  <c r="E51" i="475"/>
  <c r="M50" i="475"/>
  <c r="E50" i="475"/>
  <c r="M49" i="475"/>
  <c r="E49" i="475"/>
  <c r="M48" i="475"/>
  <c r="E48" i="475"/>
  <c r="M47" i="475"/>
  <c r="E47" i="475"/>
  <c r="M46" i="475"/>
  <c r="E46" i="475"/>
  <c r="M45" i="475"/>
  <c r="E45" i="475"/>
  <c r="M44" i="475"/>
  <c r="E44" i="475"/>
  <c r="M43" i="475"/>
  <c r="E43" i="475"/>
  <c r="M42" i="475"/>
  <c r="E42" i="475"/>
  <c r="M41" i="475"/>
  <c r="E41" i="475"/>
  <c r="M40" i="475"/>
  <c r="E40" i="475"/>
  <c r="L66" i="475"/>
  <c r="D66" i="475"/>
  <c r="L65" i="475"/>
  <c r="D65" i="475"/>
  <c r="L64" i="475"/>
  <c r="D64" i="475"/>
  <c r="L63" i="475"/>
  <c r="D63" i="475"/>
  <c r="L62" i="475"/>
  <c r="D62" i="475"/>
  <c r="L61" i="475"/>
  <c r="D61" i="475"/>
  <c r="L60" i="475"/>
  <c r="D60" i="475"/>
  <c r="L59" i="475"/>
  <c r="D59" i="475"/>
  <c r="L58" i="475"/>
  <c r="D58" i="475"/>
  <c r="L57" i="475"/>
  <c r="D57" i="475"/>
  <c r="L56" i="475"/>
  <c r="D56" i="475"/>
  <c r="L55" i="475"/>
  <c r="D55" i="475"/>
  <c r="L54" i="475"/>
  <c r="D54" i="475"/>
  <c r="L53" i="475"/>
  <c r="D53" i="475"/>
  <c r="L52" i="475"/>
  <c r="D52" i="475"/>
  <c r="L51" i="475"/>
  <c r="D51" i="475"/>
  <c r="L50" i="475"/>
  <c r="D50" i="475"/>
  <c r="L49" i="475"/>
  <c r="D49" i="475"/>
  <c r="L48" i="475"/>
  <c r="D48" i="475"/>
  <c r="L47" i="475"/>
  <c r="D47" i="475"/>
  <c r="L46" i="475"/>
  <c r="D46" i="475"/>
  <c r="L45" i="475"/>
  <c r="D45" i="475"/>
  <c r="L44" i="475"/>
  <c r="D44" i="475"/>
  <c r="L43" i="475"/>
  <c r="D43" i="475"/>
  <c r="L42" i="475"/>
  <c r="D42" i="475"/>
  <c r="L41" i="475"/>
  <c r="D41" i="475"/>
  <c r="L40" i="475"/>
  <c r="D40" i="475"/>
  <c r="K66" i="475"/>
  <c r="C66" i="475"/>
  <c r="K65" i="475"/>
  <c r="C65" i="475"/>
  <c r="K64" i="475"/>
  <c r="C64" i="475"/>
  <c r="K63" i="475"/>
  <c r="C63" i="475"/>
  <c r="K62" i="475"/>
  <c r="C62" i="475"/>
  <c r="K61" i="475"/>
  <c r="C61" i="475"/>
  <c r="K60" i="475"/>
  <c r="C60" i="475"/>
  <c r="K59" i="475"/>
  <c r="C59" i="475"/>
  <c r="K58" i="475"/>
  <c r="C58" i="475"/>
  <c r="K57" i="475"/>
  <c r="C57" i="475"/>
  <c r="K56" i="475"/>
  <c r="C56" i="475"/>
  <c r="K55" i="475"/>
  <c r="C55" i="475"/>
  <c r="K54" i="475"/>
  <c r="C54" i="475"/>
  <c r="K53" i="475"/>
  <c r="C53" i="475"/>
  <c r="K52" i="475"/>
  <c r="C52" i="475"/>
  <c r="K51" i="475"/>
  <c r="C51" i="475"/>
  <c r="K50" i="475"/>
  <c r="C50" i="475"/>
  <c r="K49" i="475"/>
  <c r="C49" i="475"/>
  <c r="K48" i="475"/>
  <c r="C48" i="475"/>
  <c r="K47" i="475"/>
  <c r="C47" i="475"/>
  <c r="K46" i="475"/>
  <c r="C46" i="475"/>
  <c r="K45" i="475"/>
  <c r="C45" i="475"/>
  <c r="K44" i="475"/>
  <c r="C44" i="475"/>
  <c r="K43" i="475"/>
  <c r="C43" i="475"/>
  <c r="K42" i="475"/>
  <c r="C42" i="475"/>
  <c r="K41" i="475"/>
  <c r="C41" i="475"/>
  <c r="K40" i="475"/>
  <c r="C40" i="475"/>
  <c r="J66" i="475"/>
  <c r="B66" i="475"/>
  <c r="J65" i="475"/>
  <c r="B65" i="475"/>
  <c r="J64" i="475"/>
  <c r="B64" i="475"/>
  <c r="J63" i="475"/>
  <c r="B63" i="475"/>
  <c r="J62" i="475"/>
  <c r="B62" i="475"/>
  <c r="J61" i="475"/>
  <c r="B61" i="475"/>
  <c r="J60" i="475"/>
  <c r="B60" i="475"/>
  <c r="J59" i="475"/>
  <c r="B59" i="475"/>
  <c r="J58" i="475"/>
  <c r="B58" i="475"/>
  <c r="J57" i="475"/>
  <c r="B57" i="475"/>
  <c r="J56" i="475"/>
  <c r="B56" i="475"/>
  <c r="J55" i="475"/>
  <c r="B55" i="475"/>
  <c r="J54" i="475"/>
  <c r="B54" i="475"/>
  <c r="J53" i="475"/>
  <c r="B53" i="475"/>
  <c r="J52" i="475"/>
  <c r="B52" i="475"/>
  <c r="J51" i="475"/>
  <c r="B51" i="475"/>
  <c r="J50" i="475"/>
  <c r="B50" i="475"/>
  <c r="J49" i="475"/>
  <c r="B49" i="475"/>
  <c r="J48" i="475"/>
  <c r="B48" i="475"/>
  <c r="J47" i="475"/>
  <c r="B47" i="475"/>
  <c r="J46" i="475"/>
  <c r="B46" i="475"/>
  <c r="J45" i="475"/>
  <c r="B45" i="475"/>
  <c r="J44" i="475"/>
  <c r="B44" i="475"/>
  <c r="J43" i="475"/>
  <c r="B43" i="475"/>
  <c r="J42" i="475"/>
  <c r="B42" i="475"/>
  <c r="J41" i="475"/>
  <c r="B41" i="475"/>
  <c r="J40" i="475"/>
  <c r="B40" i="475"/>
  <c r="H66" i="475"/>
  <c r="H65" i="475"/>
  <c r="P64" i="475"/>
  <c r="Q64" i="475" s="1"/>
  <c r="P63" i="475"/>
  <c r="Q63" i="475" s="1"/>
  <c r="P62" i="475"/>
  <c r="Q62" i="475" s="1"/>
  <c r="P61" i="475"/>
  <c r="Q61" i="475" s="1"/>
  <c r="P60" i="475"/>
  <c r="Q60" i="475" s="1"/>
  <c r="H59" i="475"/>
  <c r="P57" i="475"/>
  <c r="Q57" i="475" s="1"/>
  <c r="P56" i="475"/>
  <c r="Q56" i="475" s="1"/>
  <c r="P55" i="475"/>
  <c r="Q55" i="475" s="1"/>
  <c r="P54" i="475"/>
  <c r="H54" i="475"/>
  <c r="H53" i="475"/>
  <c r="H52" i="475"/>
  <c r="P50" i="475"/>
  <c r="Q50" i="475" s="1"/>
  <c r="P49" i="475"/>
  <c r="Q49" i="475" s="1"/>
  <c r="H48" i="475"/>
  <c r="P46" i="475"/>
  <c r="H45" i="475"/>
  <c r="P43" i="475"/>
  <c r="H42" i="475"/>
  <c r="P40" i="475"/>
  <c r="Q40" i="475" s="1"/>
  <c r="D23" i="462"/>
  <c r="D20" i="462"/>
  <c r="D18" i="462"/>
  <c r="H19" i="462"/>
  <c r="D19" i="462"/>
  <c r="H10" i="462"/>
  <c r="D10" i="462"/>
  <c r="H11" i="462"/>
  <c r="D11" i="462"/>
  <c r="H16" i="462"/>
  <c r="D16" i="462"/>
  <c r="H13" i="462"/>
  <c r="D13" i="462"/>
  <c r="H4" i="462"/>
  <c r="D4" i="462"/>
  <c r="H24" i="462"/>
  <c r="D24" i="462"/>
  <c r="H26" i="462"/>
  <c r="D26" i="462"/>
  <c r="H14" i="462"/>
  <c r="D14" i="462"/>
  <c r="H17" i="462"/>
  <c r="D17" i="462"/>
  <c r="H12" i="462"/>
  <c r="D12" i="462"/>
  <c r="H3" i="462"/>
  <c r="D3" i="462"/>
  <c r="H8" i="462"/>
  <c r="D8" i="462"/>
  <c r="H29" i="462"/>
  <c r="D29" i="462"/>
  <c r="H27" i="462"/>
  <c r="D27" i="462"/>
  <c r="H21" i="462"/>
  <c r="D21" i="462"/>
  <c r="H25" i="462"/>
  <c r="D25" i="462"/>
  <c r="H22" i="462"/>
  <c r="D22" i="462"/>
  <c r="H28" i="462"/>
  <c r="D28" i="462"/>
  <c r="H7" i="462"/>
  <c r="D7" i="462"/>
  <c r="H5" i="462"/>
  <c r="D5" i="462"/>
  <c r="H15" i="462"/>
  <c r="D15" i="462"/>
  <c r="H9" i="462"/>
  <c r="D9" i="462"/>
  <c r="H6" i="462"/>
  <c r="D6" i="462"/>
  <c r="K20" i="356"/>
  <c r="Z26" i="379"/>
  <c r="Z7" i="379"/>
  <c r="Z8" i="379"/>
  <c r="Z9" i="379"/>
  <c r="Z11" i="379"/>
  <c r="Z12" i="379"/>
  <c r="Z13" i="379"/>
  <c r="Z14" i="379"/>
  <c r="Z15" i="379"/>
  <c r="Z16" i="379"/>
  <c r="Z18" i="379"/>
  <c r="Z19" i="379"/>
  <c r="Z20" i="379"/>
  <c r="Z21" i="379"/>
  <c r="Z22" i="379"/>
  <c r="Z23" i="379"/>
  <c r="Z24" i="379"/>
  <c r="Z25" i="379"/>
  <c r="Z27" i="379"/>
  <c r="Z28" i="379"/>
  <c r="Z29" i="379"/>
  <c r="Z30" i="379"/>
  <c r="Z31" i="379"/>
  <c r="Z32" i="379"/>
  <c r="Z6" i="379"/>
  <c r="Q43" i="475" l="1"/>
  <c r="Q46" i="475"/>
  <c r="Q54" i="475"/>
  <c r="J64" i="476"/>
  <c r="J100" i="476" s="1"/>
  <c r="B64" i="476"/>
  <c r="C100" i="476" s="1"/>
  <c r="I63" i="476"/>
  <c r="I99" i="476" s="1"/>
  <c r="P62" i="476"/>
  <c r="P98" i="476" s="1"/>
  <c r="H62" i="476"/>
  <c r="H98" i="476" s="1"/>
  <c r="O61" i="476"/>
  <c r="O97" i="476" s="1"/>
  <c r="G61" i="476"/>
  <c r="G97" i="476" s="1"/>
  <c r="N60" i="476"/>
  <c r="N96" i="476" s="1"/>
  <c r="F60" i="476"/>
  <c r="F96" i="476" s="1"/>
  <c r="M59" i="476"/>
  <c r="M95" i="476" s="1"/>
  <c r="E59" i="476"/>
  <c r="E95" i="476" s="1"/>
  <c r="L58" i="476"/>
  <c r="L94" i="476" s="1"/>
  <c r="D58" i="476"/>
  <c r="D94" i="476" s="1"/>
  <c r="K57" i="476"/>
  <c r="K93" i="476" s="1"/>
  <c r="C57" i="476"/>
  <c r="B93" i="476" s="1"/>
  <c r="J56" i="476"/>
  <c r="J92" i="476" s="1"/>
  <c r="B56" i="476"/>
  <c r="C92" i="476" s="1"/>
  <c r="I55" i="476"/>
  <c r="I91" i="476" s="1"/>
  <c r="I64" i="476"/>
  <c r="I100" i="476" s="1"/>
  <c r="P63" i="476"/>
  <c r="P99" i="476" s="1"/>
  <c r="H63" i="476"/>
  <c r="H99" i="476" s="1"/>
  <c r="O62" i="476"/>
  <c r="O98" i="476" s="1"/>
  <c r="G62" i="476"/>
  <c r="G98" i="476" s="1"/>
  <c r="N61" i="476"/>
  <c r="N97" i="476" s="1"/>
  <c r="F61" i="476"/>
  <c r="F97" i="476" s="1"/>
  <c r="M60" i="476"/>
  <c r="M96" i="476" s="1"/>
  <c r="E60" i="476"/>
  <c r="E96" i="476" s="1"/>
  <c r="L59" i="476"/>
  <c r="L95" i="476" s="1"/>
  <c r="D59" i="476"/>
  <c r="D95" i="476" s="1"/>
  <c r="K58" i="476"/>
  <c r="K94" i="476" s="1"/>
  <c r="C58" i="476"/>
  <c r="B94" i="476" s="1"/>
  <c r="J57" i="476"/>
  <c r="J93" i="476" s="1"/>
  <c r="B57" i="476"/>
  <c r="C93" i="476" s="1"/>
  <c r="I56" i="476"/>
  <c r="I92" i="476" s="1"/>
  <c r="P55" i="476"/>
  <c r="P91" i="476" s="1"/>
  <c r="H55" i="476"/>
  <c r="H91" i="476" s="1"/>
  <c r="O54" i="476"/>
  <c r="O90" i="476" s="1"/>
  <c r="G54" i="476"/>
  <c r="G90" i="476" s="1"/>
  <c r="N53" i="476"/>
  <c r="N89" i="476" s="1"/>
  <c r="F53" i="476"/>
  <c r="F89" i="476" s="1"/>
  <c r="M52" i="476"/>
  <c r="M88" i="476" s="1"/>
  <c r="E52" i="476"/>
  <c r="E88" i="476" s="1"/>
  <c r="L51" i="476"/>
  <c r="L87" i="476" s="1"/>
  <c r="D51" i="476"/>
  <c r="D87" i="476" s="1"/>
  <c r="K50" i="476"/>
  <c r="K86" i="476" s="1"/>
  <c r="C50" i="476"/>
  <c r="B86" i="476" s="1"/>
  <c r="J49" i="476"/>
  <c r="J85" i="476" s="1"/>
  <c r="B49" i="476"/>
  <c r="C85" i="476" s="1"/>
  <c r="I48" i="476"/>
  <c r="I84" i="476" s="1"/>
  <c r="P47" i="476"/>
  <c r="P83" i="476" s="1"/>
  <c r="P64" i="476"/>
  <c r="P100" i="476" s="1"/>
  <c r="H64" i="476"/>
  <c r="H100" i="476" s="1"/>
  <c r="O63" i="476"/>
  <c r="O99" i="476" s="1"/>
  <c r="G63" i="476"/>
  <c r="G99" i="476" s="1"/>
  <c r="N62" i="476"/>
  <c r="N98" i="476" s="1"/>
  <c r="F62" i="476"/>
  <c r="F98" i="476" s="1"/>
  <c r="M61" i="476"/>
  <c r="M97" i="476" s="1"/>
  <c r="E61" i="476"/>
  <c r="E97" i="476" s="1"/>
  <c r="L60" i="476"/>
  <c r="L96" i="476" s="1"/>
  <c r="D60" i="476"/>
  <c r="D96" i="476" s="1"/>
  <c r="K59" i="476"/>
  <c r="K95" i="476" s="1"/>
  <c r="C59" i="476"/>
  <c r="B95" i="476" s="1"/>
  <c r="J58" i="476"/>
  <c r="J94" i="476" s="1"/>
  <c r="B58" i="476"/>
  <c r="C94" i="476" s="1"/>
  <c r="I57" i="476"/>
  <c r="I93" i="476" s="1"/>
  <c r="P56" i="476"/>
  <c r="P92" i="476" s="1"/>
  <c r="H56" i="476"/>
  <c r="H92" i="476" s="1"/>
  <c r="O55" i="476"/>
  <c r="O91" i="476" s="1"/>
  <c r="G55" i="476"/>
  <c r="G91" i="476" s="1"/>
  <c r="N54" i="476"/>
  <c r="N90" i="476" s="1"/>
  <c r="F54" i="476"/>
  <c r="F90" i="476" s="1"/>
  <c r="M53" i="476"/>
  <c r="M89" i="476" s="1"/>
  <c r="E53" i="476"/>
  <c r="E89" i="476" s="1"/>
  <c r="L52" i="476"/>
  <c r="L88" i="476" s="1"/>
  <c r="D52" i="476"/>
  <c r="D88" i="476" s="1"/>
  <c r="K51" i="476"/>
  <c r="K87" i="476" s="1"/>
  <c r="C51" i="476"/>
  <c r="B87" i="476" s="1"/>
  <c r="J50" i="476"/>
  <c r="J86" i="476" s="1"/>
  <c r="B50" i="476"/>
  <c r="C86" i="476" s="1"/>
  <c r="I49" i="476"/>
  <c r="I85" i="476" s="1"/>
  <c r="O64" i="476"/>
  <c r="O100" i="476" s="1"/>
  <c r="G64" i="476"/>
  <c r="G100" i="476" s="1"/>
  <c r="N63" i="476"/>
  <c r="N99" i="476" s="1"/>
  <c r="F63" i="476"/>
  <c r="F99" i="476" s="1"/>
  <c r="M62" i="476"/>
  <c r="M98" i="476" s="1"/>
  <c r="E62" i="476"/>
  <c r="E98" i="476" s="1"/>
  <c r="L61" i="476"/>
  <c r="L97" i="476" s="1"/>
  <c r="D61" i="476"/>
  <c r="D97" i="476" s="1"/>
  <c r="K60" i="476"/>
  <c r="K96" i="476" s="1"/>
  <c r="C60" i="476"/>
  <c r="B96" i="476" s="1"/>
  <c r="J59" i="476"/>
  <c r="J95" i="476" s="1"/>
  <c r="B59" i="476"/>
  <c r="C95" i="476" s="1"/>
  <c r="I58" i="476"/>
  <c r="I94" i="476" s="1"/>
  <c r="P57" i="476"/>
  <c r="P93" i="476" s="1"/>
  <c r="H57" i="476"/>
  <c r="H93" i="476" s="1"/>
  <c r="O56" i="476"/>
  <c r="O92" i="476" s="1"/>
  <c r="G56" i="476"/>
  <c r="G92" i="476" s="1"/>
  <c r="N55" i="476"/>
  <c r="N91" i="476" s="1"/>
  <c r="F55" i="476"/>
  <c r="F91" i="476" s="1"/>
  <c r="M54" i="476"/>
  <c r="M90" i="476" s="1"/>
  <c r="E54" i="476"/>
  <c r="E90" i="476" s="1"/>
  <c r="L53" i="476"/>
  <c r="L89" i="476" s="1"/>
  <c r="D53" i="476"/>
  <c r="D89" i="476" s="1"/>
  <c r="K52" i="476"/>
  <c r="K88" i="476" s="1"/>
  <c r="C52" i="476"/>
  <c r="B88" i="476" s="1"/>
  <c r="J51" i="476"/>
  <c r="J87" i="476" s="1"/>
  <c r="B51" i="476"/>
  <c r="C87" i="476" s="1"/>
  <c r="I50" i="476"/>
  <c r="I86" i="476" s="1"/>
  <c r="P49" i="476"/>
  <c r="P85" i="476" s="1"/>
  <c r="N64" i="476"/>
  <c r="N100" i="476" s="1"/>
  <c r="M64" i="476"/>
  <c r="M100" i="476" s="1"/>
  <c r="E64" i="476"/>
  <c r="E100" i="476" s="1"/>
  <c r="L63" i="476"/>
  <c r="L99" i="476" s="1"/>
  <c r="D63" i="476"/>
  <c r="D99" i="476" s="1"/>
  <c r="K62" i="476"/>
  <c r="K98" i="476" s="1"/>
  <c r="C62" i="476"/>
  <c r="B98" i="476" s="1"/>
  <c r="J61" i="476"/>
  <c r="J97" i="476" s="1"/>
  <c r="B61" i="476"/>
  <c r="C97" i="476" s="1"/>
  <c r="I60" i="476"/>
  <c r="I96" i="476" s="1"/>
  <c r="P59" i="476"/>
  <c r="P95" i="476" s="1"/>
  <c r="H59" i="476"/>
  <c r="H95" i="476" s="1"/>
  <c r="O58" i="476"/>
  <c r="O94" i="476" s="1"/>
  <c r="G58" i="476"/>
  <c r="G94" i="476" s="1"/>
  <c r="N57" i="476"/>
  <c r="N93" i="476" s="1"/>
  <c r="F57" i="476"/>
  <c r="F93" i="476" s="1"/>
  <c r="M56" i="476"/>
  <c r="M92" i="476" s="1"/>
  <c r="E56" i="476"/>
  <c r="E92" i="476" s="1"/>
  <c r="L55" i="476"/>
  <c r="L91" i="476" s="1"/>
  <c r="D55" i="476"/>
  <c r="D91" i="476" s="1"/>
  <c r="K54" i="476"/>
  <c r="K90" i="476" s="1"/>
  <c r="C54" i="476"/>
  <c r="B90" i="476" s="1"/>
  <c r="J53" i="476"/>
  <c r="J89" i="476" s="1"/>
  <c r="B53" i="476"/>
  <c r="C89" i="476" s="1"/>
  <c r="I52" i="476"/>
  <c r="I88" i="476" s="1"/>
  <c r="P51" i="476"/>
  <c r="P87" i="476" s="1"/>
  <c r="H51" i="476"/>
  <c r="H87" i="476" s="1"/>
  <c r="O50" i="476"/>
  <c r="O86" i="476" s="1"/>
  <c r="G50" i="476"/>
  <c r="G86" i="476" s="1"/>
  <c r="N49" i="476"/>
  <c r="N85" i="476" s="1"/>
  <c r="F49" i="476"/>
  <c r="F85" i="476" s="1"/>
  <c r="M48" i="476"/>
  <c r="M84" i="476" s="1"/>
  <c r="E48" i="476"/>
  <c r="E84" i="476" s="1"/>
  <c r="L47" i="476"/>
  <c r="L83" i="476" s="1"/>
  <c r="L64" i="476"/>
  <c r="L100" i="476" s="1"/>
  <c r="E63" i="476"/>
  <c r="E99" i="476" s="1"/>
  <c r="P61" i="476"/>
  <c r="P97" i="476" s="1"/>
  <c r="H60" i="476"/>
  <c r="H96" i="476" s="1"/>
  <c r="P58" i="476"/>
  <c r="P94" i="476" s="1"/>
  <c r="L57" i="476"/>
  <c r="L93" i="476" s="1"/>
  <c r="D56" i="476"/>
  <c r="D92" i="476" s="1"/>
  <c r="P54" i="476"/>
  <c r="P90" i="476" s="1"/>
  <c r="O53" i="476"/>
  <c r="O89" i="476" s="1"/>
  <c r="N52" i="476"/>
  <c r="N88" i="476" s="1"/>
  <c r="M51" i="476"/>
  <c r="M87" i="476" s="1"/>
  <c r="L50" i="476"/>
  <c r="L86" i="476" s="1"/>
  <c r="K49" i="476"/>
  <c r="K85" i="476" s="1"/>
  <c r="N48" i="476"/>
  <c r="N84" i="476" s="1"/>
  <c r="C48" i="476"/>
  <c r="B84" i="476" s="1"/>
  <c r="H47" i="476"/>
  <c r="H83" i="476" s="1"/>
  <c r="O46" i="476"/>
  <c r="O82" i="476" s="1"/>
  <c r="G46" i="476"/>
  <c r="G82" i="476" s="1"/>
  <c r="N45" i="476"/>
  <c r="N81" i="476" s="1"/>
  <c r="F45" i="476"/>
  <c r="F81" i="476" s="1"/>
  <c r="M44" i="476"/>
  <c r="M80" i="476" s="1"/>
  <c r="E44" i="476"/>
  <c r="E80" i="476" s="1"/>
  <c r="L43" i="476"/>
  <c r="L79" i="476" s="1"/>
  <c r="D43" i="476"/>
  <c r="D79" i="476" s="1"/>
  <c r="K42" i="476"/>
  <c r="K78" i="476" s="1"/>
  <c r="C42" i="476"/>
  <c r="B78" i="476" s="1"/>
  <c r="J41" i="476"/>
  <c r="J77" i="476" s="1"/>
  <c r="B41" i="476"/>
  <c r="C77" i="476" s="1"/>
  <c r="I40" i="476"/>
  <c r="I76" i="476" s="1"/>
  <c r="P39" i="476"/>
  <c r="P75" i="476" s="1"/>
  <c r="H39" i="476"/>
  <c r="H75" i="476" s="1"/>
  <c r="O38" i="476"/>
  <c r="O74" i="476" s="1"/>
  <c r="G38" i="476"/>
  <c r="G74" i="476" s="1"/>
  <c r="D62" i="476"/>
  <c r="D98" i="476" s="1"/>
  <c r="N50" i="476"/>
  <c r="N86" i="476" s="1"/>
  <c r="I46" i="476"/>
  <c r="I82" i="476" s="1"/>
  <c r="F43" i="476"/>
  <c r="F79" i="476" s="1"/>
  <c r="K40" i="476"/>
  <c r="K76" i="476" s="1"/>
  <c r="M57" i="476"/>
  <c r="M93" i="476" s="1"/>
  <c r="L49" i="476"/>
  <c r="L85" i="476" s="1"/>
  <c r="O45" i="476"/>
  <c r="O81" i="476" s="1"/>
  <c r="L42" i="476"/>
  <c r="L78" i="476" s="1"/>
  <c r="J40" i="476"/>
  <c r="J76" i="476" s="1"/>
  <c r="K64" i="476"/>
  <c r="K100" i="476" s="1"/>
  <c r="C63" i="476"/>
  <c r="B99" i="476" s="1"/>
  <c r="K61" i="476"/>
  <c r="K97" i="476" s="1"/>
  <c r="G60" i="476"/>
  <c r="G96" i="476" s="1"/>
  <c r="N58" i="476"/>
  <c r="N94" i="476" s="1"/>
  <c r="G57" i="476"/>
  <c r="G93" i="476" s="1"/>
  <c r="C56" i="476"/>
  <c r="B92" i="476" s="1"/>
  <c r="L54" i="476"/>
  <c r="L90" i="476" s="1"/>
  <c r="K53" i="476"/>
  <c r="K89" i="476" s="1"/>
  <c r="J52" i="476"/>
  <c r="J88" i="476" s="1"/>
  <c r="I51" i="476"/>
  <c r="I87" i="476" s="1"/>
  <c r="H50" i="476"/>
  <c r="H86" i="476" s="1"/>
  <c r="H49" i="476"/>
  <c r="H85" i="476" s="1"/>
  <c r="L48" i="476"/>
  <c r="L84" i="476" s="1"/>
  <c r="B48" i="476"/>
  <c r="C84" i="476" s="1"/>
  <c r="G47" i="476"/>
  <c r="G83" i="476" s="1"/>
  <c r="N46" i="476"/>
  <c r="N82" i="476" s="1"/>
  <c r="F46" i="476"/>
  <c r="F82" i="476" s="1"/>
  <c r="M45" i="476"/>
  <c r="M81" i="476" s="1"/>
  <c r="E45" i="476"/>
  <c r="E81" i="476" s="1"/>
  <c r="L44" i="476"/>
  <c r="L80" i="476" s="1"/>
  <c r="D44" i="476"/>
  <c r="D80" i="476" s="1"/>
  <c r="K43" i="476"/>
  <c r="K79" i="476" s="1"/>
  <c r="C43" i="476"/>
  <c r="B79" i="476" s="1"/>
  <c r="J42" i="476"/>
  <c r="J78" i="476" s="1"/>
  <c r="B42" i="476"/>
  <c r="C78" i="476" s="1"/>
  <c r="I41" i="476"/>
  <c r="I77" i="476" s="1"/>
  <c r="P40" i="476"/>
  <c r="P76" i="476" s="1"/>
  <c r="H40" i="476"/>
  <c r="H76" i="476" s="1"/>
  <c r="O39" i="476"/>
  <c r="O75" i="476" s="1"/>
  <c r="G39" i="476"/>
  <c r="G75" i="476" s="1"/>
  <c r="N38" i="476"/>
  <c r="N74" i="476" s="1"/>
  <c r="F38" i="476"/>
  <c r="F74" i="476" s="1"/>
  <c r="O57" i="476"/>
  <c r="O93" i="476" s="1"/>
  <c r="O51" i="476"/>
  <c r="O87" i="476" s="1"/>
  <c r="J47" i="476"/>
  <c r="J83" i="476" s="1"/>
  <c r="G44" i="476"/>
  <c r="G80" i="476" s="1"/>
  <c r="D41" i="476"/>
  <c r="D77" i="476" s="1"/>
  <c r="J63" i="476"/>
  <c r="J99" i="476" s="1"/>
  <c r="F56" i="476"/>
  <c r="F92" i="476" s="1"/>
  <c r="P53" i="476"/>
  <c r="P89" i="476" s="1"/>
  <c r="M50" i="476"/>
  <c r="M86" i="476" s="1"/>
  <c r="P46" i="476"/>
  <c r="P82" i="476" s="1"/>
  <c r="G45" i="476"/>
  <c r="G81" i="476" s="1"/>
  <c r="M43" i="476"/>
  <c r="M79" i="476" s="1"/>
  <c r="C41" i="476"/>
  <c r="B77" i="476" s="1"/>
  <c r="I39" i="476"/>
  <c r="I75" i="476" s="1"/>
  <c r="F64" i="476"/>
  <c r="F100" i="476" s="1"/>
  <c r="B63" i="476"/>
  <c r="C99" i="476" s="1"/>
  <c r="I61" i="476"/>
  <c r="I97" i="476" s="1"/>
  <c r="B60" i="476"/>
  <c r="C96" i="476" s="1"/>
  <c r="M58" i="476"/>
  <c r="M94" i="476" s="1"/>
  <c r="E57" i="476"/>
  <c r="E93" i="476" s="1"/>
  <c r="M55" i="476"/>
  <c r="M91" i="476" s="1"/>
  <c r="J54" i="476"/>
  <c r="J90" i="476" s="1"/>
  <c r="I53" i="476"/>
  <c r="I89" i="476" s="1"/>
  <c r="H52" i="476"/>
  <c r="H88" i="476" s="1"/>
  <c r="G51" i="476"/>
  <c r="G87" i="476" s="1"/>
  <c r="F50" i="476"/>
  <c r="F86" i="476" s="1"/>
  <c r="G49" i="476"/>
  <c r="G85" i="476" s="1"/>
  <c r="K48" i="476"/>
  <c r="K84" i="476" s="1"/>
  <c r="O47" i="476"/>
  <c r="O83" i="476" s="1"/>
  <c r="F47" i="476"/>
  <c r="F83" i="476" s="1"/>
  <c r="M46" i="476"/>
  <c r="M82" i="476" s="1"/>
  <c r="E46" i="476"/>
  <c r="E82" i="476" s="1"/>
  <c r="L45" i="476"/>
  <c r="L81" i="476" s="1"/>
  <c r="D45" i="476"/>
  <c r="D81" i="476" s="1"/>
  <c r="K44" i="476"/>
  <c r="K80" i="476" s="1"/>
  <c r="C44" i="476"/>
  <c r="B80" i="476" s="1"/>
  <c r="J43" i="476"/>
  <c r="J79" i="476" s="1"/>
  <c r="B43" i="476"/>
  <c r="C79" i="476" s="1"/>
  <c r="I42" i="476"/>
  <c r="I78" i="476" s="1"/>
  <c r="P41" i="476"/>
  <c r="P77" i="476" s="1"/>
  <c r="H41" i="476"/>
  <c r="H77" i="476" s="1"/>
  <c r="O40" i="476"/>
  <c r="O76" i="476" s="1"/>
  <c r="G40" i="476"/>
  <c r="G76" i="476" s="1"/>
  <c r="N39" i="476"/>
  <c r="N75" i="476" s="1"/>
  <c r="F39" i="476"/>
  <c r="F75" i="476" s="1"/>
  <c r="M38" i="476"/>
  <c r="M74" i="476" s="1"/>
  <c r="E38" i="476"/>
  <c r="E74" i="476" s="1"/>
  <c r="G59" i="476"/>
  <c r="G95" i="476" s="1"/>
  <c r="B54" i="476"/>
  <c r="C90" i="476" s="1"/>
  <c r="P48" i="476"/>
  <c r="P84" i="476" s="1"/>
  <c r="P45" i="476"/>
  <c r="P81" i="476" s="1"/>
  <c r="N43" i="476"/>
  <c r="N79" i="476" s="1"/>
  <c r="J39" i="476"/>
  <c r="J75" i="476" s="1"/>
  <c r="J60" i="476"/>
  <c r="J96" i="476" s="1"/>
  <c r="N51" i="476"/>
  <c r="N87" i="476" s="1"/>
  <c r="I47" i="476"/>
  <c r="I83" i="476" s="1"/>
  <c r="N44" i="476"/>
  <c r="N80" i="476" s="1"/>
  <c r="K41" i="476"/>
  <c r="K77" i="476" s="1"/>
  <c r="P38" i="476"/>
  <c r="P74" i="476" s="1"/>
  <c r="D64" i="476"/>
  <c r="D100" i="476" s="1"/>
  <c r="L62" i="476"/>
  <c r="L98" i="476" s="1"/>
  <c r="H61" i="476"/>
  <c r="H97" i="476" s="1"/>
  <c r="O59" i="476"/>
  <c r="O95" i="476" s="1"/>
  <c r="H58" i="476"/>
  <c r="H94" i="476" s="1"/>
  <c r="D57" i="476"/>
  <c r="D93" i="476" s="1"/>
  <c r="K55" i="476"/>
  <c r="K91" i="476" s="1"/>
  <c r="I54" i="476"/>
  <c r="I90" i="476" s="1"/>
  <c r="H53" i="476"/>
  <c r="H89" i="476" s="1"/>
  <c r="G52" i="476"/>
  <c r="G88" i="476" s="1"/>
  <c r="F51" i="476"/>
  <c r="F87" i="476" s="1"/>
  <c r="E50" i="476"/>
  <c r="E86" i="476" s="1"/>
  <c r="E49" i="476"/>
  <c r="E85" i="476" s="1"/>
  <c r="J48" i="476"/>
  <c r="J84" i="476" s="1"/>
  <c r="N47" i="476"/>
  <c r="N83" i="476" s="1"/>
  <c r="E47" i="476"/>
  <c r="E83" i="476" s="1"/>
  <c r="L46" i="476"/>
  <c r="L82" i="476" s="1"/>
  <c r="D46" i="476"/>
  <c r="D82" i="476" s="1"/>
  <c r="K45" i="476"/>
  <c r="K81" i="476" s="1"/>
  <c r="C45" i="476"/>
  <c r="B81" i="476" s="1"/>
  <c r="J44" i="476"/>
  <c r="J80" i="476" s="1"/>
  <c r="B44" i="476"/>
  <c r="C80" i="476" s="1"/>
  <c r="I43" i="476"/>
  <c r="I79" i="476" s="1"/>
  <c r="P42" i="476"/>
  <c r="P78" i="476" s="1"/>
  <c r="H42" i="476"/>
  <c r="H78" i="476" s="1"/>
  <c r="O41" i="476"/>
  <c r="O77" i="476" s="1"/>
  <c r="G41" i="476"/>
  <c r="G77" i="476" s="1"/>
  <c r="N40" i="476"/>
  <c r="N76" i="476" s="1"/>
  <c r="F40" i="476"/>
  <c r="F76" i="476" s="1"/>
  <c r="M39" i="476"/>
  <c r="M75" i="476" s="1"/>
  <c r="E39" i="476"/>
  <c r="E75" i="476" s="1"/>
  <c r="L38" i="476"/>
  <c r="L74" i="476" s="1"/>
  <c r="D38" i="476"/>
  <c r="D74" i="476" s="1"/>
  <c r="K63" i="476"/>
  <c r="K99" i="476" s="1"/>
  <c r="C55" i="476"/>
  <c r="B91" i="476" s="1"/>
  <c r="F48" i="476"/>
  <c r="F84" i="476" s="1"/>
  <c r="H45" i="476"/>
  <c r="H81" i="476" s="1"/>
  <c r="M42" i="476"/>
  <c r="M78" i="476" s="1"/>
  <c r="C40" i="476"/>
  <c r="B76" i="476" s="1"/>
  <c r="F59" i="476"/>
  <c r="F95" i="476" s="1"/>
  <c r="O52" i="476"/>
  <c r="O88" i="476" s="1"/>
  <c r="D48" i="476"/>
  <c r="D84" i="476" s="1"/>
  <c r="F44" i="476"/>
  <c r="F80" i="476" s="1"/>
  <c r="D42" i="476"/>
  <c r="D78" i="476" s="1"/>
  <c r="H38" i="476"/>
  <c r="H74" i="476" s="1"/>
  <c r="C64" i="476"/>
  <c r="B100" i="476" s="1"/>
  <c r="J62" i="476"/>
  <c r="J98" i="476" s="1"/>
  <c r="C61" i="476"/>
  <c r="B97" i="476" s="1"/>
  <c r="N59" i="476"/>
  <c r="N95" i="476" s="1"/>
  <c r="F58" i="476"/>
  <c r="F94" i="476" s="1"/>
  <c r="N56" i="476"/>
  <c r="N92" i="476" s="1"/>
  <c r="J55" i="476"/>
  <c r="J91" i="476" s="1"/>
  <c r="H54" i="476"/>
  <c r="H90" i="476" s="1"/>
  <c r="G53" i="476"/>
  <c r="G89" i="476" s="1"/>
  <c r="F52" i="476"/>
  <c r="F88" i="476" s="1"/>
  <c r="E51" i="476"/>
  <c r="E87" i="476" s="1"/>
  <c r="D50" i="476"/>
  <c r="D86" i="476" s="1"/>
  <c r="D49" i="476"/>
  <c r="D85" i="476" s="1"/>
  <c r="H48" i="476"/>
  <c r="H84" i="476" s="1"/>
  <c r="M47" i="476"/>
  <c r="M83" i="476" s="1"/>
  <c r="D47" i="476"/>
  <c r="D83" i="476" s="1"/>
  <c r="K46" i="476"/>
  <c r="K82" i="476" s="1"/>
  <c r="C46" i="476"/>
  <c r="B82" i="476" s="1"/>
  <c r="J45" i="476"/>
  <c r="J81" i="476" s="1"/>
  <c r="B45" i="476"/>
  <c r="C81" i="476" s="1"/>
  <c r="I44" i="476"/>
  <c r="I80" i="476" s="1"/>
  <c r="P43" i="476"/>
  <c r="P79" i="476" s="1"/>
  <c r="H43" i="476"/>
  <c r="H79" i="476" s="1"/>
  <c r="O42" i="476"/>
  <c r="O78" i="476" s="1"/>
  <c r="G42" i="476"/>
  <c r="G78" i="476" s="1"/>
  <c r="N41" i="476"/>
  <c r="N77" i="476" s="1"/>
  <c r="F41" i="476"/>
  <c r="F77" i="476" s="1"/>
  <c r="M40" i="476"/>
  <c r="M76" i="476" s="1"/>
  <c r="E40" i="476"/>
  <c r="E76" i="476" s="1"/>
  <c r="L39" i="476"/>
  <c r="L75" i="476" s="1"/>
  <c r="D39" i="476"/>
  <c r="D75" i="476" s="1"/>
  <c r="K38" i="476"/>
  <c r="K74" i="476" s="1"/>
  <c r="C38" i="476"/>
  <c r="B74" i="476" s="1"/>
  <c r="K56" i="476"/>
  <c r="K92" i="476" s="1"/>
  <c r="P52" i="476"/>
  <c r="P88" i="476" s="1"/>
  <c r="B47" i="476"/>
  <c r="C83" i="476" s="1"/>
  <c r="E42" i="476"/>
  <c r="E78" i="476" s="1"/>
  <c r="B39" i="476"/>
  <c r="C75" i="476" s="1"/>
  <c r="M63" i="476"/>
  <c r="M99" i="476" s="1"/>
  <c r="I62" i="476"/>
  <c r="I98" i="476" s="1"/>
  <c r="P60" i="476"/>
  <c r="P96" i="476" s="1"/>
  <c r="I59" i="476"/>
  <c r="I95" i="476" s="1"/>
  <c r="E58" i="476"/>
  <c r="E94" i="476" s="1"/>
  <c r="L56" i="476"/>
  <c r="L92" i="476" s="1"/>
  <c r="E55" i="476"/>
  <c r="E91" i="476" s="1"/>
  <c r="D54" i="476"/>
  <c r="D90" i="476" s="1"/>
  <c r="C53" i="476"/>
  <c r="B89" i="476" s="1"/>
  <c r="B52" i="476"/>
  <c r="C88" i="476" s="1"/>
  <c r="P50" i="476"/>
  <c r="P86" i="476" s="1"/>
  <c r="O49" i="476"/>
  <c r="O85" i="476" s="1"/>
  <c r="C49" i="476"/>
  <c r="B85" i="476" s="1"/>
  <c r="G48" i="476"/>
  <c r="G84" i="476" s="1"/>
  <c r="K47" i="476"/>
  <c r="K83" i="476" s="1"/>
  <c r="C47" i="476"/>
  <c r="B83" i="476" s="1"/>
  <c r="J46" i="476"/>
  <c r="J82" i="476" s="1"/>
  <c r="B46" i="476"/>
  <c r="C82" i="476" s="1"/>
  <c r="I45" i="476"/>
  <c r="I81" i="476" s="1"/>
  <c r="P44" i="476"/>
  <c r="P80" i="476" s="1"/>
  <c r="H44" i="476"/>
  <c r="H80" i="476" s="1"/>
  <c r="O43" i="476"/>
  <c r="O79" i="476" s="1"/>
  <c r="G43" i="476"/>
  <c r="G79" i="476" s="1"/>
  <c r="N42" i="476"/>
  <c r="N78" i="476" s="1"/>
  <c r="F42" i="476"/>
  <c r="F78" i="476" s="1"/>
  <c r="M41" i="476"/>
  <c r="M77" i="476" s="1"/>
  <c r="E41" i="476"/>
  <c r="E77" i="476" s="1"/>
  <c r="L40" i="476"/>
  <c r="L76" i="476" s="1"/>
  <c r="D40" i="476"/>
  <c r="D76" i="476" s="1"/>
  <c r="K39" i="476"/>
  <c r="K75" i="476" s="1"/>
  <c r="C39" i="476"/>
  <c r="B75" i="476" s="1"/>
  <c r="J38" i="476"/>
  <c r="J74" i="476" s="1"/>
  <c r="B38" i="476"/>
  <c r="C74" i="476" s="1"/>
  <c r="O60" i="476"/>
  <c r="O96" i="476" s="1"/>
  <c r="M49" i="476"/>
  <c r="M85" i="476" s="1"/>
  <c r="O44" i="476"/>
  <c r="O80" i="476" s="1"/>
  <c r="L41" i="476"/>
  <c r="L77" i="476" s="1"/>
  <c r="I38" i="476"/>
  <c r="I74" i="476" s="1"/>
  <c r="B62" i="476"/>
  <c r="C98" i="476" s="1"/>
  <c r="B55" i="476"/>
  <c r="C91" i="476" s="1"/>
  <c r="O48" i="476"/>
  <c r="O84" i="476" s="1"/>
  <c r="H46" i="476"/>
  <c r="H82" i="476" s="1"/>
  <c r="E43" i="476"/>
  <c r="E79" i="476" s="1"/>
  <c r="B40" i="476"/>
  <c r="C76" i="476" s="1"/>
  <c r="Q52" i="475"/>
  <c r="Q44" i="475"/>
  <c r="Q42" i="475"/>
  <c r="Q53" i="475"/>
  <c r="Q47" i="475"/>
  <c r="Q45" i="475"/>
  <c r="Q65" i="475"/>
  <c r="Q51" i="475"/>
  <c r="Q48" i="475"/>
  <c r="Q58" i="475"/>
  <c r="Q41" i="475"/>
  <c r="Q59" i="475"/>
  <c r="AA30" i="428" l="1"/>
  <c r="AA7" i="428"/>
  <c r="AA8" i="207"/>
  <c r="AA5" i="207"/>
  <c r="E25" i="384"/>
  <c r="G25" i="384" s="1"/>
  <c r="B42" i="269"/>
  <c r="B55" i="269"/>
  <c r="B38" i="269"/>
  <c r="B48" i="269"/>
  <c r="B45" i="269"/>
  <c r="B34" i="269"/>
  <c r="B58" i="269"/>
  <c r="B60" i="269"/>
  <c r="B57" i="269"/>
  <c r="B51" i="269"/>
  <c r="B40" i="269"/>
  <c r="B59" i="269"/>
  <c r="B43" i="269"/>
  <c r="B35" i="269"/>
  <c r="B49" i="269"/>
  <c r="B56" i="269"/>
  <c r="B50" i="269"/>
  <c r="B36" i="269"/>
  <c r="B37" i="269"/>
  <c r="B39" i="269"/>
  <c r="B41" i="269"/>
  <c r="B44" i="269"/>
  <c r="B46" i="269"/>
  <c r="B47" i="269"/>
  <c r="B53" i="269"/>
  <c r="B54" i="269"/>
  <c r="B52" i="269"/>
  <c r="L5" i="269"/>
  <c r="Q5" i="269" s="1"/>
  <c r="L6" i="269"/>
  <c r="Q6" i="269" s="1"/>
  <c r="L7" i="269"/>
  <c r="Q7" i="269" s="1"/>
  <c r="L8" i="269"/>
  <c r="Q8" i="269" s="1"/>
  <c r="L9" i="269"/>
  <c r="Q9" i="269" s="1"/>
  <c r="L10" i="269"/>
  <c r="Q10" i="269" s="1"/>
  <c r="L11" i="269"/>
  <c r="Q11" i="269" s="1"/>
  <c r="L12" i="269"/>
  <c r="Q12" i="269" s="1"/>
  <c r="L13" i="269"/>
  <c r="Q13" i="269" s="1"/>
  <c r="L14" i="269"/>
  <c r="Q14" i="269" s="1"/>
  <c r="L15" i="269"/>
  <c r="Q15" i="269" s="1"/>
  <c r="L16" i="269"/>
  <c r="Q16" i="269" s="1"/>
  <c r="L17" i="269"/>
  <c r="Q17" i="269" s="1"/>
  <c r="L18" i="269"/>
  <c r="Q18" i="269" s="1"/>
  <c r="L19" i="269"/>
  <c r="Q19" i="269" s="1"/>
  <c r="L20" i="269"/>
  <c r="Q20" i="269" s="1"/>
  <c r="L21" i="269"/>
  <c r="Q21" i="269" s="1"/>
  <c r="L22" i="269"/>
  <c r="Q22" i="269" s="1"/>
  <c r="L23" i="269"/>
  <c r="Q23" i="269" s="1"/>
  <c r="L24" i="269"/>
  <c r="Q24" i="269" s="1"/>
  <c r="L25" i="269"/>
  <c r="Q25" i="269" s="1"/>
  <c r="L26" i="269"/>
  <c r="Q26" i="269" s="1"/>
  <c r="L27" i="269"/>
  <c r="Q27" i="269" s="1"/>
  <c r="L28" i="269"/>
  <c r="Q28" i="269" s="1"/>
  <c r="L29" i="269"/>
  <c r="Q29" i="269" s="1"/>
  <c r="L30" i="269"/>
  <c r="Q30" i="269" s="1"/>
  <c r="K5" i="269"/>
  <c r="P5" i="269" s="1"/>
  <c r="K6" i="269"/>
  <c r="P6" i="269" s="1"/>
  <c r="K7" i="269"/>
  <c r="P7" i="269" s="1"/>
  <c r="K8" i="269"/>
  <c r="P8" i="269" s="1"/>
  <c r="K9" i="269"/>
  <c r="P9" i="269" s="1"/>
  <c r="K10" i="269"/>
  <c r="P10" i="269" s="1"/>
  <c r="K11" i="269"/>
  <c r="P11" i="269" s="1"/>
  <c r="K12" i="269"/>
  <c r="P12" i="269" s="1"/>
  <c r="K13" i="269"/>
  <c r="P13" i="269" s="1"/>
  <c r="K14" i="269"/>
  <c r="P14" i="269" s="1"/>
  <c r="K15" i="269"/>
  <c r="P15" i="269" s="1"/>
  <c r="K16" i="269"/>
  <c r="P16" i="269" s="1"/>
  <c r="K17" i="269"/>
  <c r="P17" i="269" s="1"/>
  <c r="K18" i="269"/>
  <c r="P18" i="269" s="1"/>
  <c r="K19" i="269"/>
  <c r="P19" i="269" s="1"/>
  <c r="K20" i="269"/>
  <c r="P20" i="269" s="1"/>
  <c r="K21" i="269"/>
  <c r="P21" i="269" s="1"/>
  <c r="K22" i="269"/>
  <c r="P22" i="269" s="1"/>
  <c r="K23" i="269"/>
  <c r="P23" i="269" s="1"/>
  <c r="K24" i="269"/>
  <c r="P24" i="269" s="1"/>
  <c r="K25" i="269"/>
  <c r="P25" i="269" s="1"/>
  <c r="K26" i="269"/>
  <c r="P26" i="269" s="1"/>
  <c r="K27" i="269"/>
  <c r="P27" i="269" s="1"/>
  <c r="K28" i="269"/>
  <c r="P28" i="269" s="1"/>
  <c r="K29" i="269"/>
  <c r="P29" i="269" s="1"/>
  <c r="K30" i="269"/>
  <c r="P30" i="269" s="1"/>
  <c r="J5" i="269"/>
  <c r="O5" i="269" s="1"/>
  <c r="J6" i="269"/>
  <c r="O6" i="269" s="1"/>
  <c r="J7" i="269"/>
  <c r="O7" i="269" s="1"/>
  <c r="J8" i="269"/>
  <c r="O8" i="269" s="1"/>
  <c r="J9" i="269"/>
  <c r="O9" i="269" s="1"/>
  <c r="J10" i="269"/>
  <c r="O10" i="269" s="1"/>
  <c r="J11" i="269"/>
  <c r="O11" i="269" s="1"/>
  <c r="J12" i="269"/>
  <c r="O12" i="269" s="1"/>
  <c r="J13" i="269"/>
  <c r="O13" i="269" s="1"/>
  <c r="J14" i="269"/>
  <c r="O14" i="269" s="1"/>
  <c r="J15" i="269"/>
  <c r="O15" i="269" s="1"/>
  <c r="J16" i="269"/>
  <c r="O16" i="269" s="1"/>
  <c r="J17" i="269"/>
  <c r="O17" i="269" s="1"/>
  <c r="J18" i="269"/>
  <c r="O18" i="269" s="1"/>
  <c r="J19" i="269"/>
  <c r="O19" i="269" s="1"/>
  <c r="J20" i="269"/>
  <c r="O20" i="269" s="1"/>
  <c r="J21" i="269"/>
  <c r="O21" i="269" s="1"/>
  <c r="J22" i="269"/>
  <c r="O22" i="269" s="1"/>
  <c r="J23" i="269"/>
  <c r="O23" i="269" s="1"/>
  <c r="J24" i="269"/>
  <c r="O24" i="269" s="1"/>
  <c r="J25" i="269"/>
  <c r="O25" i="269" s="1"/>
  <c r="J26" i="269"/>
  <c r="O26" i="269" s="1"/>
  <c r="J27" i="269"/>
  <c r="O27" i="269" s="1"/>
  <c r="J28" i="269"/>
  <c r="O28" i="269" s="1"/>
  <c r="J29" i="269"/>
  <c r="O29" i="269" s="1"/>
  <c r="J30" i="269"/>
  <c r="O30" i="269" s="1"/>
  <c r="I5" i="269"/>
  <c r="N5" i="269" s="1"/>
  <c r="I6" i="269"/>
  <c r="N6" i="269" s="1"/>
  <c r="I7" i="269"/>
  <c r="N7" i="269" s="1"/>
  <c r="I8" i="269"/>
  <c r="N8" i="269" s="1"/>
  <c r="I9" i="269"/>
  <c r="N9" i="269" s="1"/>
  <c r="I10" i="269"/>
  <c r="N10" i="269" s="1"/>
  <c r="I11" i="269"/>
  <c r="N11" i="269" s="1"/>
  <c r="I12" i="269"/>
  <c r="N12" i="269" s="1"/>
  <c r="C42" i="269" s="1"/>
  <c r="I13" i="269"/>
  <c r="N13" i="269" s="1"/>
  <c r="I14" i="269"/>
  <c r="N14" i="269" s="1"/>
  <c r="I15" i="269"/>
  <c r="N15" i="269" s="1"/>
  <c r="I16" i="269"/>
  <c r="N16" i="269" s="1"/>
  <c r="I17" i="269"/>
  <c r="N17" i="269" s="1"/>
  <c r="I18" i="269"/>
  <c r="N18" i="269" s="1"/>
  <c r="I19" i="269"/>
  <c r="N19" i="269" s="1"/>
  <c r="I20" i="269"/>
  <c r="N20" i="269" s="1"/>
  <c r="I21" i="269"/>
  <c r="N21" i="269" s="1"/>
  <c r="I22" i="269"/>
  <c r="N22" i="269" s="1"/>
  <c r="I23" i="269"/>
  <c r="N23" i="269" s="1"/>
  <c r="I24" i="269"/>
  <c r="N24" i="269" s="1"/>
  <c r="I25" i="269"/>
  <c r="N25" i="269" s="1"/>
  <c r="I26" i="269"/>
  <c r="N26" i="269" s="1"/>
  <c r="I27" i="269"/>
  <c r="N27" i="269" s="1"/>
  <c r="I28" i="269"/>
  <c r="N28" i="269" s="1"/>
  <c r="I29" i="269"/>
  <c r="N29" i="269" s="1"/>
  <c r="I30" i="269"/>
  <c r="N30" i="269" s="1"/>
  <c r="I4" i="269"/>
  <c r="N4" i="269" s="1"/>
  <c r="D42" i="269" l="1"/>
  <c r="D50" i="269"/>
  <c r="C46" i="269"/>
  <c r="C49" i="269"/>
  <c r="C58" i="269"/>
  <c r="D47" i="269"/>
  <c r="D44" i="269"/>
  <c r="D35" i="269"/>
  <c r="D60" i="269"/>
  <c r="D41" i="269"/>
  <c r="C43" i="269"/>
  <c r="C45" i="269"/>
  <c r="D39" i="269"/>
  <c r="D59" i="269"/>
  <c r="C48" i="269"/>
  <c r="D52" i="269"/>
  <c r="C37" i="269"/>
  <c r="D40" i="269"/>
  <c r="C38" i="269"/>
  <c r="D56" i="269"/>
  <c r="C54" i="269"/>
  <c r="C36" i="269"/>
  <c r="D55" i="269"/>
  <c r="C53" i="269"/>
  <c r="C50" i="269"/>
  <c r="D57" i="269"/>
  <c r="D53" i="269"/>
  <c r="D51" i="269"/>
  <c r="D38" i="269"/>
  <c r="D37" i="269"/>
  <c r="D36" i="269"/>
  <c r="C55" i="269"/>
  <c r="D54" i="269"/>
  <c r="C40" i="269"/>
  <c r="D43" i="269"/>
  <c r="C59" i="269"/>
  <c r="C41" i="269"/>
  <c r="D45" i="269"/>
  <c r="D48" i="269"/>
  <c r="C39" i="269"/>
  <c r="C47" i="269"/>
  <c r="C56" i="269"/>
  <c r="C35" i="269"/>
  <c r="C34" i="269"/>
  <c r="D46" i="269"/>
  <c r="D49" i="269"/>
  <c r="D58" i="269"/>
  <c r="C44" i="269"/>
  <c r="E21" i="384"/>
  <c r="G21" i="384" s="1"/>
  <c r="AD20" i="260"/>
  <c r="AD30" i="260"/>
  <c r="M19" i="427" l="1"/>
  <c r="AA23" i="426"/>
  <c r="AA29" i="426"/>
  <c r="AA19" i="426"/>
  <c r="AA31" i="426"/>
  <c r="AA6" i="426"/>
  <c r="AA17" i="426"/>
  <c r="AA30" i="426"/>
  <c r="AA7" i="426"/>
  <c r="AA9" i="426"/>
  <c r="AD26" i="260"/>
  <c r="M20" i="427"/>
  <c r="M27" i="427"/>
  <c r="AA8" i="426"/>
  <c r="AA25" i="426"/>
  <c r="AA15" i="426"/>
  <c r="Z6" i="207"/>
  <c r="Y6" i="207"/>
  <c r="AA6" i="207" s="1"/>
  <c r="AA7" i="207"/>
  <c r="AA10" i="207"/>
  <c r="AA11" i="207"/>
  <c r="AA12" i="207"/>
  <c r="AA13" i="207"/>
  <c r="AA15" i="207"/>
  <c r="AA16" i="207"/>
  <c r="AA17" i="207"/>
  <c r="AA18" i="207"/>
  <c r="AA20" i="207"/>
  <c r="AA21" i="207"/>
  <c r="AA22" i="207"/>
  <c r="AA23" i="207"/>
  <c r="AA24" i="207"/>
  <c r="AA25" i="207"/>
  <c r="AA14" i="207"/>
  <c r="K18" i="356"/>
  <c r="K29" i="356"/>
  <c r="K27" i="356"/>
  <c r="K3" i="356"/>
  <c r="K8" i="356"/>
  <c r="K28" i="356"/>
  <c r="K23" i="356"/>
  <c r="K6" i="356"/>
  <c r="K19" i="356"/>
  <c r="K17" i="356"/>
  <c r="K24" i="356"/>
  <c r="K22" i="356"/>
  <c r="K10" i="356"/>
  <c r="K25" i="356"/>
  <c r="K21" i="356"/>
  <c r="K16" i="356"/>
  <c r="K5" i="356"/>
  <c r="K13" i="356"/>
  <c r="K26" i="356"/>
  <c r="K4" i="356"/>
  <c r="AD25" i="260" l="1"/>
  <c r="AD12" i="260"/>
  <c r="AD27" i="260"/>
  <c r="AD19" i="260"/>
  <c r="AD21" i="260"/>
  <c r="AD10" i="260"/>
  <c r="AD18" i="260"/>
  <c r="AD24" i="260"/>
  <c r="AD6" i="260"/>
  <c r="AD9" i="260"/>
  <c r="AD13" i="260"/>
  <c r="AD31" i="260"/>
  <c r="AD14" i="260"/>
  <c r="AD5" i="260"/>
  <c r="AD28" i="260"/>
  <c r="AD8" i="260"/>
  <c r="AD15" i="260"/>
  <c r="AD7" i="260"/>
  <c r="AD16" i="260"/>
  <c r="AD11" i="260"/>
  <c r="AD22" i="260"/>
  <c r="M24" i="427"/>
  <c r="M9" i="427"/>
  <c r="M17" i="427"/>
  <c r="M14" i="427"/>
  <c r="M26" i="427"/>
  <c r="M32" i="427"/>
  <c r="M10" i="427"/>
  <c r="M7" i="427"/>
  <c r="M8" i="427"/>
  <c r="M22" i="427"/>
  <c r="M30" i="427"/>
  <c r="M13" i="427"/>
  <c r="M28" i="427"/>
  <c r="M16" i="427"/>
  <c r="M25" i="427"/>
  <c r="M29" i="427"/>
  <c r="M6" i="427"/>
  <c r="M21" i="427"/>
  <c r="M15" i="427"/>
  <c r="M18" i="427"/>
  <c r="M31" i="427"/>
  <c r="AB11" i="428" l="1"/>
  <c r="AA17" i="428"/>
  <c r="AA23" i="428"/>
  <c r="AA28" i="428"/>
  <c r="AA11" i="428"/>
  <c r="AA19" i="428"/>
  <c r="AA22" i="428"/>
  <c r="AA9" i="428"/>
  <c r="AA32" i="428"/>
  <c r="AA20" i="428"/>
  <c r="AA15" i="428"/>
  <c r="AA6" i="428"/>
  <c r="AA16" i="428"/>
  <c r="AA25" i="428"/>
  <c r="AA26" i="428"/>
  <c r="AA24" i="428"/>
  <c r="AA29" i="428"/>
  <c r="AA31" i="428"/>
  <c r="AA14" i="428"/>
  <c r="AA10" i="428"/>
  <c r="AA8" i="428"/>
  <c r="AA13" i="428"/>
  <c r="AA12" i="428"/>
  <c r="AA27" i="428"/>
  <c r="AA18" i="428"/>
  <c r="AA21" i="428"/>
  <c r="E28" i="444" l="1"/>
  <c r="G28" i="444" s="1"/>
  <c r="E26" i="444"/>
  <c r="E26" i="384"/>
  <c r="E28" i="384"/>
  <c r="AA13" i="426"/>
  <c r="AA24" i="426"/>
  <c r="AA5" i="426"/>
  <c r="AA21" i="426"/>
  <c r="AA14" i="426"/>
  <c r="AA16" i="426"/>
  <c r="AA18" i="426"/>
  <c r="AA12" i="426"/>
  <c r="AA27" i="426"/>
  <c r="AA28" i="426"/>
  <c r="AA26" i="426"/>
  <c r="AA20" i="426"/>
  <c r="AB17" i="428"/>
  <c r="AB7" i="428"/>
  <c r="AB6" i="428"/>
  <c r="E10" i="444"/>
  <c r="G10" i="444" s="1"/>
  <c r="E11" i="444"/>
  <c r="E12" i="444"/>
  <c r="G12" i="444" s="1"/>
  <c r="E13" i="444"/>
  <c r="E14" i="444"/>
  <c r="E15" i="444"/>
  <c r="E16" i="444"/>
  <c r="E17" i="444"/>
  <c r="E18" i="444"/>
  <c r="E19" i="444"/>
  <c r="E20" i="444"/>
  <c r="E21" i="444"/>
  <c r="G21" i="444" s="1"/>
  <c r="E22" i="444"/>
  <c r="E23" i="444"/>
  <c r="E24" i="444"/>
  <c r="G24" i="444" s="1"/>
  <c r="E25" i="444"/>
  <c r="E27" i="444"/>
  <c r="E29" i="444"/>
  <c r="E9" i="444"/>
  <c r="E5" i="444"/>
  <c r="E6" i="444"/>
  <c r="E7" i="444"/>
  <c r="E8" i="444"/>
  <c r="C20" i="267"/>
  <c r="AB8" i="428" l="1"/>
  <c r="AB9" i="428"/>
  <c r="AB10" i="428"/>
  <c r="AB12" i="428"/>
  <c r="AB13" i="428"/>
  <c r="AB14" i="428"/>
  <c r="AB15" i="428"/>
  <c r="AB18" i="428"/>
  <c r="AB19" i="428"/>
  <c r="AB20" i="428"/>
  <c r="AB22" i="428"/>
  <c r="AB24" i="428"/>
  <c r="AB25" i="428"/>
  <c r="AB26" i="428"/>
  <c r="AB27" i="428"/>
  <c r="AB29" i="428"/>
  <c r="AB30" i="428"/>
  <c r="AB31" i="428"/>
  <c r="AB32" i="428"/>
  <c r="AB16" i="428"/>
  <c r="E7" i="384"/>
  <c r="G7" i="384" s="1"/>
  <c r="E8" i="384"/>
  <c r="G8" i="384" s="1"/>
  <c r="E9" i="384" l="1"/>
  <c r="G9" i="384" s="1"/>
  <c r="G26" i="384"/>
  <c r="E6" i="384"/>
  <c r="G6" i="384" s="1"/>
  <c r="E10" i="384"/>
  <c r="G10" i="384" s="1"/>
  <c r="E12" i="384"/>
  <c r="E13" i="384"/>
  <c r="G13" i="384" s="1"/>
  <c r="E14" i="384"/>
  <c r="E15" i="384"/>
  <c r="G15" i="384" s="1"/>
  <c r="E18" i="384"/>
  <c r="E19" i="384"/>
  <c r="G19" i="384" s="1"/>
  <c r="E20" i="384"/>
  <c r="E22" i="384"/>
  <c r="G22" i="384" s="1"/>
  <c r="E24" i="384"/>
  <c r="E27" i="384"/>
  <c r="G27" i="384" s="1"/>
  <c r="E4" i="384"/>
  <c r="G4" i="384" s="1"/>
  <c r="G14" i="444"/>
  <c r="G7" i="444"/>
  <c r="G15" i="444"/>
  <c r="G22" i="444"/>
  <c r="G27" i="444"/>
  <c r="G29" i="444"/>
  <c r="G6" i="444"/>
  <c r="G19" i="444"/>
  <c r="G8" i="444"/>
  <c r="G9" i="444"/>
  <c r="E4" i="444"/>
  <c r="G4" i="444" s="1"/>
  <c r="G16" i="444"/>
  <c r="G13" i="444"/>
  <c r="G25" i="444"/>
  <c r="G20" i="444"/>
  <c r="G18" i="444"/>
  <c r="G26" i="444"/>
  <c r="D6" i="267"/>
  <c r="N24" i="428" l="1"/>
  <c r="G14" i="384" l="1"/>
  <c r="D10" i="267" l="1"/>
  <c r="D19" i="267"/>
  <c r="D29" i="267"/>
  <c r="C19" i="267"/>
  <c r="E19" i="267" l="1"/>
  <c r="G28" i="384" l="1"/>
  <c r="G24" i="384"/>
  <c r="G20" i="384"/>
  <c r="G12" i="384"/>
  <c r="G18" i="384"/>
  <c r="C25" i="267"/>
  <c r="E25" i="267" s="1"/>
  <c r="D22" i="267"/>
  <c r="D23" i="267"/>
  <c r="D24" i="267"/>
  <c r="D27" i="267"/>
  <c r="D28" i="267"/>
  <c r="D30" i="267"/>
  <c r="D31" i="267"/>
  <c r="D13" i="267"/>
  <c r="D14" i="267"/>
  <c r="D7" i="267"/>
  <c r="D8" i="267"/>
  <c r="D9" i="267"/>
  <c r="D12" i="267"/>
  <c r="D15" i="267"/>
  <c r="D16" i="267"/>
  <c r="D21" i="267"/>
  <c r="E20" i="267"/>
  <c r="E7" i="379" l="1"/>
  <c r="G7" i="379"/>
  <c r="E31" i="379"/>
  <c r="G31" i="379"/>
  <c r="C26" i="267" l="1"/>
  <c r="E26" i="267" s="1"/>
  <c r="C27" i="267"/>
  <c r="C6" i="267"/>
  <c r="E6" i="267" s="1"/>
  <c r="C17" i="267"/>
  <c r="E17" i="267" s="1"/>
  <c r="C30" i="267"/>
  <c r="E30" i="267" s="1"/>
  <c r="C15" i="267"/>
  <c r="C10" i="267"/>
  <c r="E10" i="267" s="1"/>
  <c r="C9" i="267"/>
  <c r="E9" i="267" s="1"/>
  <c r="C18" i="267"/>
  <c r="E18" i="267" s="1"/>
  <c r="C12" i="267"/>
  <c r="E12" i="267" s="1"/>
  <c r="C21" i="267"/>
  <c r="E21" i="267" s="1"/>
  <c r="C28" i="267"/>
  <c r="E28" i="267" s="1"/>
  <c r="C24" i="267"/>
  <c r="E24" i="267" s="1"/>
  <c r="C7" i="267"/>
  <c r="E7" i="267" s="1"/>
  <c r="C31" i="267"/>
  <c r="E31" i="267" s="1"/>
  <c r="C23" i="267"/>
  <c r="E23" i="267" s="1"/>
  <c r="C8" i="267"/>
  <c r="E8" i="267" s="1"/>
  <c r="C11" i="267"/>
  <c r="E11" i="267" s="1"/>
  <c r="C22" i="267"/>
  <c r="E22" i="267" s="1"/>
  <c r="C16" i="267"/>
  <c r="E16" i="267" s="1"/>
  <c r="D5" i="267"/>
  <c r="C5" i="267"/>
  <c r="C14" i="267"/>
  <c r="E14" i="267" s="1"/>
  <c r="J4" i="269"/>
  <c r="O4" i="269" s="1"/>
  <c r="K4" i="269"/>
  <c r="P4" i="269" s="1"/>
  <c r="D34" i="269" s="1"/>
  <c r="L4" i="269"/>
  <c r="Q4" i="269" s="1"/>
  <c r="Q9" i="260"/>
  <c r="Q6" i="260"/>
  <c r="Q12" i="260"/>
  <c r="P12" i="260"/>
  <c r="Q13" i="260"/>
  <c r="Q27" i="260"/>
  <c r="P29" i="30"/>
  <c r="Q29" i="30" s="1"/>
  <c r="O29" i="30"/>
  <c r="N29" i="30"/>
  <c r="M29" i="30"/>
  <c r="L29" i="30"/>
  <c r="K29" i="30"/>
  <c r="J29" i="30"/>
  <c r="I29" i="30"/>
  <c r="P28" i="30"/>
  <c r="Q28" i="30" s="1"/>
  <c r="O28" i="30"/>
  <c r="N28" i="30"/>
  <c r="M28" i="30"/>
  <c r="L28" i="30"/>
  <c r="K28" i="30"/>
  <c r="J28" i="30"/>
  <c r="I28" i="30"/>
  <c r="P27" i="30"/>
  <c r="O27" i="30"/>
  <c r="N27" i="30"/>
  <c r="M27" i="30"/>
  <c r="L27" i="30"/>
  <c r="K27" i="30"/>
  <c r="J27" i="30"/>
  <c r="I27" i="30"/>
  <c r="P26" i="30"/>
  <c r="O26" i="30"/>
  <c r="N26" i="30"/>
  <c r="M26" i="30"/>
  <c r="L26" i="30"/>
  <c r="K26" i="30"/>
  <c r="J26" i="30"/>
  <c r="I26" i="30"/>
  <c r="P25" i="30"/>
  <c r="O25" i="30"/>
  <c r="N25" i="30"/>
  <c r="M25" i="30"/>
  <c r="L25" i="30"/>
  <c r="K25" i="30"/>
  <c r="J25" i="30"/>
  <c r="I25" i="30"/>
  <c r="P24" i="30"/>
  <c r="O24" i="30"/>
  <c r="N24" i="30"/>
  <c r="M24" i="30"/>
  <c r="L24" i="30"/>
  <c r="K24" i="30"/>
  <c r="J24" i="30"/>
  <c r="I24" i="30"/>
  <c r="P23" i="30"/>
  <c r="Q23" i="30" s="1"/>
  <c r="O23" i="30"/>
  <c r="N23" i="30"/>
  <c r="M23" i="30"/>
  <c r="L23" i="30"/>
  <c r="K23" i="30"/>
  <c r="J23" i="30"/>
  <c r="I23" i="30"/>
  <c r="P22" i="30"/>
  <c r="Q22" i="30" s="1"/>
  <c r="O22" i="30"/>
  <c r="N22" i="30"/>
  <c r="M22" i="30"/>
  <c r="L22" i="30"/>
  <c r="K22" i="30"/>
  <c r="J22" i="30"/>
  <c r="I22" i="30"/>
  <c r="P21" i="30"/>
  <c r="O21" i="30"/>
  <c r="N21" i="30"/>
  <c r="M21" i="30"/>
  <c r="L21" i="30"/>
  <c r="K21" i="30"/>
  <c r="J21" i="30"/>
  <c r="I21" i="30"/>
  <c r="P20" i="30"/>
  <c r="O20" i="30"/>
  <c r="N20" i="30"/>
  <c r="M20" i="30"/>
  <c r="L20" i="30"/>
  <c r="K20" i="30"/>
  <c r="J20" i="30"/>
  <c r="I20" i="30"/>
  <c r="P19" i="30"/>
  <c r="Q19" i="30" s="1"/>
  <c r="O19" i="30"/>
  <c r="N19" i="30"/>
  <c r="M19" i="30"/>
  <c r="L19" i="30"/>
  <c r="K19" i="30"/>
  <c r="J19" i="30"/>
  <c r="I19" i="30"/>
  <c r="P18" i="30"/>
  <c r="O18" i="30"/>
  <c r="N18" i="30"/>
  <c r="M18" i="30"/>
  <c r="L18" i="30"/>
  <c r="K18" i="30"/>
  <c r="J18" i="30"/>
  <c r="I18" i="30"/>
  <c r="P17" i="30"/>
  <c r="Q17" i="30" s="1"/>
  <c r="O17" i="30"/>
  <c r="N17" i="30"/>
  <c r="M17" i="30"/>
  <c r="L17" i="30"/>
  <c r="K17" i="30"/>
  <c r="J17" i="30"/>
  <c r="I17" i="30"/>
  <c r="P16" i="30"/>
  <c r="Q16" i="30" s="1"/>
  <c r="O16" i="30"/>
  <c r="N16" i="30"/>
  <c r="M16" i="30"/>
  <c r="L16" i="30"/>
  <c r="K16" i="30"/>
  <c r="J16" i="30"/>
  <c r="I16" i="30"/>
  <c r="P15" i="30"/>
  <c r="O15" i="30"/>
  <c r="N15" i="30"/>
  <c r="M15" i="30"/>
  <c r="L15" i="30"/>
  <c r="K15" i="30"/>
  <c r="J15" i="30"/>
  <c r="I15" i="30"/>
  <c r="P14" i="30"/>
  <c r="Q14" i="30" s="1"/>
  <c r="O14" i="30"/>
  <c r="N14" i="30"/>
  <c r="M14" i="30"/>
  <c r="L14" i="30"/>
  <c r="K14" i="30"/>
  <c r="J14" i="30"/>
  <c r="I14" i="30"/>
  <c r="P13" i="30"/>
  <c r="O13" i="30"/>
  <c r="N13" i="30"/>
  <c r="M13" i="30"/>
  <c r="L13" i="30"/>
  <c r="K13" i="30"/>
  <c r="J13" i="30"/>
  <c r="I13" i="30"/>
  <c r="P12" i="30"/>
  <c r="O12" i="30"/>
  <c r="N12" i="30"/>
  <c r="M12" i="30"/>
  <c r="L12" i="30"/>
  <c r="K12" i="30"/>
  <c r="J12" i="30"/>
  <c r="I12" i="30"/>
  <c r="P11" i="30"/>
  <c r="O11" i="30"/>
  <c r="N11" i="30"/>
  <c r="M11" i="30"/>
  <c r="L11" i="30"/>
  <c r="K11" i="30"/>
  <c r="J11" i="30"/>
  <c r="I11" i="30"/>
  <c r="P10" i="30"/>
  <c r="O10" i="30"/>
  <c r="N10" i="30"/>
  <c r="M10" i="30"/>
  <c r="L10" i="30"/>
  <c r="K10" i="30"/>
  <c r="J10" i="30"/>
  <c r="I10" i="30"/>
  <c r="P9" i="30"/>
  <c r="O9" i="30"/>
  <c r="N9" i="30"/>
  <c r="M9" i="30"/>
  <c r="L9" i="30"/>
  <c r="K9" i="30"/>
  <c r="J9" i="30"/>
  <c r="I9" i="30"/>
  <c r="P8" i="30"/>
  <c r="O8" i="30"/>
  <c r="N8" i="30"/>
  <c r="M8" i="30"/>
  <c r="L8" i="30"/>
  <c r="K8" i="30"/>
  <c r="J8" i="30"/>
  <c r="I8" i="30"/>
  <c r="P7" i="30"/>
  <c r="O7" i="30"/>
  <c r="N7" i="30"/>
  <c r="M7" i="30"/>
  <c r="L7" i="30"/>
  <c r="K7" i="30"/>
  <c r="J7" i="30"/>
  <c r="I7" i="30"/>
  <c r="P6" i="30"/>
  <c r="O6" i="30"/>
  <c r="N6" i="30"/>
  <c r="M6" i="30"/>
  <c r="L6" i="30"/>
  <c r="K6" i="30"/>
  <c r="J6" i="30"/>
  <c r="I6" i="30"/>
  <c r="P5" i="30"/>
  <c r="O5" i="30"/>
  <c r="N5" i="30"/>
  <c r="M5" i="30"/>
  <c r="L5" i="30"/>
  <c r="K5" i="30"/>
  <c r="J5" i="30"/>
  <c r="I5" i="30"/>
  <c r="P4" i="30"/>
  <c r="O4" i="30"/>
  <c r="N4" i="30"/>
  <c r="M4" i="30"/>
  <c r="L4" i="30"/>
  <c r="K4" i="30"/>
  <c r="J4" i="30"/>
  <c r="I4" i="30"/>
  <c r="P3" i="30"/>
  <c r="O3" i="30"/>
  <c r="N3" i="30"/>
  <c r="M3" i="30"/>
  <c r="L3" i="30"/>
  <c r="K3" i="30"/>
  <c r="J3" i="30"/>
  <c r="I3" i="30"/>
  <c r="P2" i="30"/>
  <c r="O2" i="30"/>
  <c r="N2" i="30"/>
  <c r="M2" i="30"/>
  <c r="L2" i="30"/>
  <c r="K2" i="30"/>
  <c r="J2" i="30"/>
  <c r="I2" i="30"/>
  <c r="H34" i="213"/>
  <c r="G34" i="213"/>
  <c r="F34" i="213"/>
  <c r="E34" i="213"/>
  <c r="D34" i="213"/>
  <c r="C34" i="213"/>
  <c r="I32" i="213"/>
  <c r="I31" i="213"/>
  <c r="I30" i="213"/>
  <c r="I29" i="213"/>
  <c r="I28" i="213"/>
  <c r="I27" i="213"/>
  <c r="I26" i="213"/>
  <c r="I25" i="213"/>
  <c r="I24" i="213"/>
  <c r="I23" i="213"/>
  <c r="I22" i="213"/>
  <c r="I21" i="213"/>
  <c r="I20" i="213"/>
  <c r="I19" i="213"/>
  <c r="I18" i="213"/>
  <c r="I17" i="213"/>
  <c r="I16" i="213"/>
  <c r="I15" i="213"/>
  <c r="I14" i="213"/>
  <c r="I13" i="213"/>
  <c r="I12" i="213"/>
  <c r="I11" i="213"/>
  <c r="I10" i="213"/>
  <c r="I9" i="213"/>
  <c r="I8" i="213"/>
  <c r="I7" i="213"/>
  <c r="I6" i="213"/>
  <c r="I29" i="225"/>
  <c r="I28" i="225"/>
  <c r="I27" i="225"/>
  <c r="I26" i="225"/>
  <c r="I25" i="225"/>
  <c r="I24" i="225"/>
  <c r="I23" i="225"/>
  <c r="I22" i="225"/>
  <c r="I21" i="225"/>
  <c r="I20" i="225"/>
  <c r="I19" i="225"/>
  <c r="I18" i="225"/>
  <c r="I17" i="225"/>
  <c r="I16" i="225"/>
  <c r="I15" i="225"/>
  <c r="I14" i="225"/>
  <c r="I13" i="225"/>
  <c r="I12" i="225"/>
  <c r="I11" i="225"/>
  <c r="I10" i="225"/>
  <c r="I9" i="225"/>
  <c r="I8" i="225"/>
  <c r="I7" i="225"/>
  <c r="I6" i="225"/>
  <c r="I5" i="225"/>
  <c r="I4" i="225"/>
  <c r="I3" i="225"/>
  <c r="H29" i="174"/>
  <c r="H28" i="174"/>
  <c r="L28" i="174" s="1"/>
  <c r="H27" i="174"/>
  <c r="H26" i="174"/>
  <c r="I26" i="174" s="1"/>
  <c r="H25" i="174"/>
  <c r="I25" i="174" s="1"/>
  <c r="H24" i="174"/>
  <c r="L24" i="174" s="1"/>
  <c r="H23" i="174"/>
  <c r="H22" i="174"/>
  <c r="I22" i="174" s="1"/>
  <c r="H21" i="174"/>
  <c r="H20" i="174"/>
  <c r="L20" i="174" s="1"/>
  <c r="H19" i="174"/>
  <c r="H18" i="174"/>
  <c r="J18" i="174" s="1"/>
  <c r="I18" i="174"/>
  <c r="H17" i="174"/>
  <c r="H16" i="174"/>
  <c r="L16" i="174" s="1"/>
  <c r="H15" i="174"/>
  <c r="H14" i="174"/>
  <c r="I14" i="174" s="1"/>
  <c r="H13" i="174"/>
  <c r="H12" i="174"/>
  <c r="L12" i="174" s="1"/>
  <c r="H11" i="174"/>
  <c r="L11" i="174" s="1"/>
  <c r="H10" i="174"/>
  <c r="K10" i="174" s="1"/>
  <c r="H9" i="174"/>
  <c r="L9" i="174" s="1"/>
  <c r="H8" i="174"/>
  <c r="L8" i="174" s="1"/>
  <c r="H7" i="174"/>
  <c r="I7" i="174" s="1"/>
  <c r="H6" i="174"/>
  <c r="I6" i="174" s="1"/>
  <c r="H5" i="174"/>
  <c r="L5" i="174" s="1"/>
  <c r="H4" i="174"/>
  <c r="L4" i="174" s="1"/>
  <c r="H3" i="174"/>
  <c r="I3" i="174" s="1"/>
  <c r="D127" i="243"/>
  <c r="J34" i="243" s="1"/>
  <c r="C127" i="243"/>
  <c r="B127" i="243"/>
  <c r="A127" i="243"/>
  <c r="D126" i="243"/>
  <c r="J33" i="243" s="1"/>
  <c r="C126" i="243"/>
  <c r="B126" i="243"/>
  <c r="A126" i="243"/>
  <c r="D125" i="243"/>
  <c r="J32" i="243" s="1"/>
  <c r="C125" i="243"/>
  <c r="B125" i="243"/>
  <c r="A125" i="243"/>
  <c r="D124" i="243"/>
  <c r="J31" i="243" s="1"/>
  <c r="C124" i="243"/>
  <c r="B124" i="243"/>
  <c r="A124" i="243"/>
  <c r="D123" i="243"/>
  <c r="J30" i="243" s="1"/>
  <c r="C123" i="243"/>
  <c r="B123" i="243"/>
  <c r="A123" i="243"/>
  <c r="D122" i="243"/>
  <c r="J29" i="243" s="1"/>
  <c r="C122" i="243"/>
  <c r="B122" i="243"/>
  <c r="A122" i="243"/>
  <c r="D121" i="243"/>
  <c r="J28" i="243" s="1"/>
  <c r="C121" i="243"/>
  <c r="B121" i="243"/>
  <c r="A121" i="243"/>
  <c r="D120" i="243"/>
  <c r="J27" i="243" s="1"/>
  <c r="C120" i="243"/>
  <c r="B120" i="243"/>
  <c r="A120" i="243"/>
  <c r="D119" i="243"/>
  <c r="J26" i="243" s="1"/>
  <c r="C119" i="243"/>
  <c r="B119" i="243"/>
  <c r="A119" i="243"/>
  <c r="D118" i="243"/>
  <c r="J25" i="243" s="1"/>
  <c r="C118" i="243"/>
  <c r="B118" i="243"/>
  <c r="A118" i="243"/>
  <c r="D117" i="243"/>
  <c r="J24" i="243" s="1"/>
  <c r="C117" i="243"/>
  <c r="B117" i="243"/>
  <c r="A117" i="243"/>
  <c r="D116" i="243"/>
  <c r="J23" i="243" s="1"/>
  <c r="C116" i="243"/>
  <c r="B116" i="243"/>
  <c r="A116" i="243"/>
  <c r="D115" i="243"/>
  <c r="J22" i="243" s="1"/>
  <c r="C115" i="243"/>
  <c r="B115" i="243"/>
  <c r="A115" i="243"/>
  <c r="D114" i="243"/>
  <c r="J21" i="243" s="1"/>
  <c r="C114" i="243"/>
  <c r="B114" i="243"/>
  <c r="A114" i="243"/>
  <c r="D113" i="243"/>
  <c r="J20" i="243" s="1"/>
  <c r="C113" i="243"/>
  <c r="B113" i="243"/>
  <c r="A113" i="243"/>
  <c r="D112" i="243"/>
  <c r="J19" i="243" s="1"/>
  <c r="C112" i="243"/>
  <c r="B112" i="243"/>
  <c r="A112" i="243"/>
  <c r="D111" i="243"/>
  <c r="J18" i="243" s="1"/>
  <c r="C111" i="243"/>
  <c r="B111" i="243"/>
  <c r="A111" i="243"/>
  <c r="D110" i="243"/>
  <c r="J17" i="243" s="1"/>
  <c r="C110" i="243"/>
  <c r="B110" i="243"/>
  <c r="A110" i="243"/>
  <c r="D109" i="243"/>
  <c r="J16" i="243" s="1"/>
  <c r="C109" i="243"/>
  <c r="B109" i="243"/>
  <c r="A109" i="243"/>
  <c r="D108" i="243"/>
  <c r="J15" i="243" s="1"/>
  <c r="C108" i="243"/>
  <c r="B108" i="243"/>
  <c r="A108" i="243"/>
  <c r="D107" i="243"/>
  <c r="J14" i="243" s="1"/>
  <c r="C107" i="243"/>
  <c r="B107" i="243"/>
  <c r="A107" i="243"/>
  <c r="D106" i="243"/>
  <c r="J13" i="243" s="1"/>
  <c r="C106" i="243"/>
  <c r="B106" i="243"/>
  <c r="A106" i="243"/>
  <c r="D105" i="243"/>
  <c r="J12" i="243" s="1"/>
  <c r="C105" i="243"/>
  <c r="B105" i="243"/>
  <c r="A105" i="243"/>
  <c r="D104" i="243"/>
  <c r="J11" i="243" s="1"/>
  <c r="C104" i="243"/>
  <c r="B104" i="243"/>
  <c r="A104" i="243"/>
  <c r="D103" i="243"/>
  <c r="J10" i="243" s="1"/>
  <c r="C103" i="243"/>
  <c r="B103" i="243"/>
  <c r="A103" i="243"/>
  <c r="D102" i="243"/>
  <c r="J9" i="243" s="1"/>
  <c r="C102" i="243"/>
  <c r="B102" i="243"/>
  <c r="A102" i="243"/>
  <c r="D101" i="243"/>
  <c r="J8" i="243" s="1"/>
  <c r="C101" i="243"/>
  <c r="B101" i="243"/>
  <c r="A101" i="243"/>
  <c r="D100" i="243"/>
  <c r="J7" i="243" s="1"/>
  <c r="C100" i="243"/>
  <c r="B100" i="243"/>
  <c r="A100" i="243"/>
  <c r="D99" i="243"/>
  <c r="J6" i="243" s="1"/>
  <c r="C99" i="243"/>
  <c r="B99" i="243"/>
  <c r="A99" i="243"/>
  <c r="D98" i="243"/>
  <c r="J5" i="243" s="1"/>
  <c r="C98" i="243"/>
  <c r="B98" i="243"/>
  <c r="A98" i="243"/>
  <c r="D97" i="243"/>
  <c r="J4" i="243" s="1"/>
  <c r="C97" i="243"/>
  <c r="B97" i="243"/>
  <c r="A97" i="243"/>
  <c r="D96" i="243"/>
  <c r="I34" i="243" s="1"/>
  <c r="C96" i="243"/>
  <c r="B96" i="243"/>
  <c r="A96" i="243"/>
  <c r="D95" i="243"/>
  <c r="I33" i="243" s="1"/>
  <c r="C95" i="243"/>
  <c r="B95" i="243"/>
  <c r="A95" i="243"/>
  <c r="D94" i="243"/>
  <c r="I32" i="243" s="1"/>
  <c r="C94" i="243"/>
  <c r="B94" i="243"/>
  <c r="A94" i="243"/>
  <c r="D93" i="243"/>
  <c r="I31" i="243" s="1"/>
  <c r="C93" i="243"/>
  <c r="B93" i="243"/>
  <c r="A93" i="243"/>
  <c r="D92" i="243"/>
  <c r="I30" i="243" s="1"/>
  <c r="C92" i="243"/>
  <c r="B92" i="243"/>
  <c r="A92" i="243"/>
  <c r="D91" i="243"/>
  <c r="I29" i="243" s="1"/>
  <c r="C91" i="243"/>
  <c r="B91" i="243"/>
  <c r="A91" i="243"/>
  <c r="D90" i="243"/>
  <c r="I28" i="243" s="1"/>
  <c r="C90" i="243"/>
  <c r="B90" i="243"/>
  <c r="A90" i="243"/>
  <c r="D89" i="243"/>
  <c r="I27" i="243" s="1"/>
  <c r="C89" i="243"/>
  <c r="B89" i="243"/>
  <c r="A89" i="243"/>
  <c r="D88" i="243"/>
  <c r="I26" i="243" s="1"/>
  <c r="C88" i="243"/>
  <c r="B88" i="243"/>
  <c r="A88" i="243"/>
  <c r="D87" i="243"/>
  <c r="I25" i="243" s="1"/>
  <c r="C87" i="243"/>
  <c r="B87" i="243"/>
  <c r="A87" i="243"/>
  <c r="D86" i="243"/>
  <c r="I24" i="243" s="1"/>
  <c r="C86" i="243"/>
  <c r="B86" i="243"/>
  <c r="A86" i="243"/>
  <c r="D85" i="243"/>
  <c r="I23" i="243" s="1"/>
  <c r="C85" i="243"/>
  <c r="B85" i="243"/>
  <c r="A85" i="243"/>
  <c r="D84" i="243"/>
  <c r="I22" i="243" s="1"/>
  <c r="C84" i="243"/>
  <c r="B84" i="243"/>
  <c r="A84" i="243"/>
  <c r="D83" i="243"/>
  <c r="I21" i="243" s="1"/>
  <c r="C83" i="243"/>
  <c r="B83" i="243"/>
  <c r="A83" i="243"/>
  <c r="D82" i="243"/>
  <c r="I20" i="243" s="1"/>
  <c r="C82" i="243"/>
  <c r="B82" i="243"/>
  <c r="A82" i="243"/>
  <c r="D81" i="243"/>
  <c r="I19" i="243" s="1"/>
  <c r="C81" i="243"/>
  <c r="B81" i="243"/>
  <c r="A81" i="243"/>
  <c r="D80" i="243"/>
  <c r="I18" i="243" s="1"/>
  <c r="C80" i="243"/>
  <c r="B80" i="243"/>
  <c r="A80" i="243"/>
  <c r="D79" i="243"/>
  <c r="I17" i="243" s="1"/>
  <c r="C79" i="243"/>
  <c r="B79" i="243"/>
  <c r="A79" i="243"/>
  <c r="D78" i="243"/>
  <c r="I16" i="243" s="1"/>
  <c r="C78" i="243"/>
  <c r="B78" i="243"/>
  <c r="A78" i="243"/>
  <c r="D77" i="243"/>
  <c r="I15" i="243" s="1"/>
  <c r="C77" i="243"/>
  <c r="B77" i="243"/>
  <c r="A77" i="243"/>
  <c r="D76" i="243"/>
  <c r="I14" i="243" s="1"/>
  <c r="C76" i="243"/>
  <c r="B76" i="243"/>
  <c r="A76" i="243"/>
  <c r="D75" i="243"/>
  <c r="I13" i="243" s="1"/>
  <c r="C75" i="243"/>
  <c r="B75" i="243"/>
  <c r="A75" i="243"/>
  <c r="D74" i="243"/>
  <c r="I12" i="243" s="1"/>
  <c r="C74" i="243"/>
  <c r="B74" i="243"/>
  <c r="A74" i="243"/>
  <c r="D73" i="243"/>
  <c r="I11" i="243" s="1"/>
  <c r="C73" i="243"/>
  <c r="B73" i="243"/>
  <c r="A73" i="243"/>
  <c r="D72" i="243"/>
  <c r="I10" i="243" s="1"/>
  <c r="C72" i="243"/>
  <c r="B72" i="243"/>
  <c r="A72" i="243"/>
  <c r="D71" i="243"/>
  <c r="I9" i="243" s="1"/>
  <c r="C71" i="243"/>
  <c r="B71" i="243"/>
  <c r="A71" i="243"/>
  <c r="D70" i="243"/>
  <c r="I8" i="243" s="1"/>
  <c r="C70" i="243"/>
  <c r="B70" i="243"/>
  <c r="A70" i="243"/>
  <c r="D69" i="243"/>
  <c r="I7" i="243" s="1"/>
  <c r="C69" i="243"/>
  <c r="B69" i="243"/>
  <c r="A69" i="243"/>
  <c r="D68" i="243"/>
  <c r="I6" i="243" s="1"/>
  <c r="C68" i="243"/>
  <c r="B68" i="243"/>
  <c r="A68" i="243"/>
  <c r="D67" i="243"/>
  <c r="I5" i="243" s="1"/>
  <c r="C67" i="243"/>
  <c r="B67" i="243"/>
  <c r="A67" i="243"/>
  <c r="D66" i="243"/>
  <c r="I4" i="243" s="1"/>
  <c r="C66" i="243"/>
  <c r="B66" i="243"/>
  <c r="A66" i="243"/>
  <c r="D65" i="243"/>
  <c r="H34" i="243" s="1"/>
  <c r="C65" i="243"/>
  <c r="B65" i="243"/>
  <c r="A65" i="243"/>
  <c r="D64" i="243"/>
  <c r="H33" i="243" s="1"/>
  <c r="C64" i="243"/>
  <c r="B64" i="243"/>
  <c r="A64" i="243"/>
  <c r="D63" i="243"/>
  <c r="H32" i="243" s="1"/>
  <c r="C63" i="243"/>
  <c r="B63" i="243"/>
  <c r="A63" i="243"/>
  <c r="D62" i="243"/>
  <c r="H31" i="243" s="1"/>
  <c r="C62" i="243"/>
  <c r="B62" i="243"/>
  <c r="A62" i="243"/>
  <c r="D61" i="243"/>
  <c r="H30" i="243" s="1"/>
  <c r="C61" i="243"/>
  <c r="B61" i="243"/>
  <c r="A61" i="243"/>
  <c r="D60" i="243"/>
  <c r="H29" i="243" s="1"/>
  <c r="C60" i="243"/>
  <c r="B60" i="243"/>
  <c r="A60" i="243"/>
  <c r="D59" i="243"/>
  <c r="H28" i="243" s="1"/>
  <c r="C59" i="243"/>
  <c r="B59" i="243"/>
  <c r="A59" i="243"/>
  <c r="D58" i="243"/>
  <c r="H27" i="243" s="1"/>
  <c r="C58" i="243"/>
  <c r="B58" i="243"/>
  <c r="A58" i="243"/>
  <c r="D57" i="243"/>
  <c r="H26" i="243" s="1"/>
  <c r="C57" i="243"/>
  <c r="B57" i="243"/>
  <c r="A57" i="243"/>
  <c r="D56" i="243"/>
  <c r="H25" i="243" s="1"/>
  <c r="C56" i="243"/>
  <c r="B56" i="243"/>
  <c r="A56" i="243"/>
  <c r="D55" i="243"/>
  <c r="H24" i="243" s="1"/>
  <c r="C55" i="243"/>
  <c r="B55" i="243"/>
  <c r="A55" i="243"/>
  <c r="D54" i="243"/>
  <c r="H23" i="243" s="1"/>
  <c r="C54" i="243"/>
  <c r="B54" i="243"/>
  <c r="A54" i="243"/>
  <c r="D53" i="243"/>
  <c r="H22" i="243" s="1"/>
  <c r="C53" i="243"/>
  <c r="B53" i="243"/>
  <c r="A53" i="243"/>
  <c r="D52" i="243"/>
  <c r="H21" i="243" s="1"/>
  <c r="C52" i="243"/>
  <c r="B52" i="243"/>
  <c r="A52" i="243"/>
  <c r="D51" i="243"/>
  <c r="H20" i="243" s="1"/>
  <c r="C51" i="243"/>
  <c r="B51" i="243"/>
  <c r="A51" i="243"/>
  <c r="D50" i="243"/>
  <c r="H19" i="243" s="1"/>
  <c r="C50" i="243"/>
  <c r="B50" i="243"/>
  <c r="A50" i="243"/>
  <c r="D49" i="243"/>
  <c r="H18" i="243" s="1"/>
  <c r="C49" i="243"/>
  <c r="B49" i="243"/>
  <c r="A49" i="243"/>
  <c r="D48" i="243"/>
  <c r="H17" i="243" s="1"/>
  <c r="C48" i="243"/>
  <c r="B48" i="243"/>
  <c r="A48" i="243"/>
  <c r="D47" i="243"/>
  <c r="H16" i="243" s="1"/>
  <c r="C47" i="243"/>
  <c r="B47" i="243"/>
  <c r="A47" i="243"/>
  <c r="D46" i="243"/>
  <c r="H15" i="243" s="1"/>
  <c r="C46" i="243"/>
  <c r="B46" i="243"/>
  <c r="A46" i="243"/>
  <c r="D45" i="243"/>
  <c r="H14" i="243" s="1"/>
  <c r="C45" i="243"/>
  <c r="B45" i="243"/>
  <c r="A45" i="243"/>
  <c r="D44" i="243"/>
  <c r="H13" i="243" s="1"/>
  <c r="C44" i="243"/>
  <c r="B44" i="243"/>
  <c r="A44" i="243"/>
  <c r="D43" i="243"/>
  <c r="H12" i="243" s="1"/>
  <c r="C43" i="243"/>
  <c r="B43" i="243"/>
  <c r="A43" i="243"/>
  <c r="D42" i="243"/>
  <c r="H11" i="243" s="1"/>
  <c r="C42" i="243"/>
  <c r="B42" i="243"/>
  <c r="A42" i="243"/>
  <c r="D41" i="243"/>
  <c r="H10" i="243" s="1"/>
  <c r="C41" i="243"/>
  <c r="B41" i="243"/>
  <c r="A41" i="243"/>
  <c r="D40" i="243"/>
  <c r="H9" i="243" s="1"/>
  <c r="C40" i="243"/>
  <c r="B40" i="243"/>
  <c r="A40" i="243"/>
  <c r="D39" i="243"/>
  <c r="H8" i="243" s="1"/>
  <c r="C39" i="243"/>
  <c r="B39" i="243"/>
  <c r="A39" i="243"/>
  <c r="D38" i="243"/>
  <c r="H7" i="243" s="1"/>
  <c r="C38" i="243"/>
  <c r="B38" i="243"/>
  <c r="A38" i="243"/>
  <c r="D37" i="243"/>
  <c r="H6" i="243" s="1"/>
  <c r="C37" i="243"/>
  <c r="B37" i="243"/>
  <c r="A37" i="243"/>
  <c r="D36" i="243"/>
  <c r="H5" i="243" s="1"/>
  <c r="C36" i="243"/>
  <c r="B36" i="243"/>
  <c r="A36" i="243"/>
  <c r="D35" i="243"/>
  <c r="H4" i="243" s="1"/>
  <c r="C35" i="243"/>
  <c r="B35" i="243"/>
  <c r="A35" i="243"/>
  <c r="D34" i="243"/>
  <c r="C34" i="243"/>
  <c r="B34" i="243"/>
  <c r="A34" i="243"/>
  <c r="D33" i="243"/>
  <c r="C33" i="243"/>
  <c r="B33" i="243"/>
  <c r="A33" i="243"/>
  <c r="D32" i="243"/>
  <c r="C32" i="243"/>
  <c r="B32" i="243"/>
  <c r="A32" i="243"/>
  <c r="D31" i="243"/>
  <c r="C31" i="243"/>
  <c r="B31" i="243"/>
  <c r="A31" i="243"/>
  <c r="D30" i="243"/>
  <c r="C30" i="243"/>
  <c r="B30" i="243"/>
  <c r="A30" i="243"/>
  <c r="D29" i="243"/>
  <c r="C29" i="243"/>
  <c r="B29" i="243"/>
  <c r="A29" i="243"/>
  <c r="D28" i="243"/>
  <c r="C28" i="243"/>
  <c r="B28" i="243"/>
  <c r="A28" i="243"/>
  <c r="D27" i="243"/>
  <c r="C27" i="243"/>
  <c r="B27" i="243"/>
  <c r="A27" i="243"/>
  <c r="D26" i="243"/>
  <c r="C26" i="243"/>
  <c r="B26" i="243"/>
  <c r="A26" i="243"/>
  <c r="D25" i="243"/>
  <c r="C25" i="243"/>
  <c r="B25" i="243"/>
  <c r="A25" i="243"/>
  <c r="D24" i="243"/>
  <c r="C24" i="243"/>
  <c r="B24" i="243"/>
  <c r="A24" i="243"/>
  <c r="D23" i="243"/>
  <c r="C23" i="243"/>
  <c r="B23" i="243"/>
  <c r="A23" i="243"/>
  <c r="D22" i="243"/>
  <c r="C22" i="243"/>
  <c r="B22" i="243"/>
  <c r="A22" i="243"/>
  <c r="D21" i="243"/>
  <c r="C21" i="243"/>
  <c r="B21" i="243"/>
  <c r="A21" i="243"/>
  <c r="D20" i="243"/>
  <c r="C20" i="243"/>
  <c r="B20" i="243"/>
  <c r="A20" i="243"/>
  <c r="D19" i="243"/>
  <c r="C19" i="243"/>
  <c r="B19" i="243"/>
  <c r="A19" i="243"/>
  <c r="D18" i="243"/>
  <c r="C18" i="243"/>
  <c r="B18" i="243"/>
  <c r="A18" i="243"/>
  <c r="D17" i="243"/>
  <c r="C17" i="243"/>
  <c r="B17" i="243"/>
  <c r="A17" i="243"/>
  <c r="D16" i="243"/>
  <c r="C16" i="243"/>
  <c r="B16" i="243"/>
  <c r="A16" i="243"/>
  <c r="D15" i="243"/>
  <c r="C15" i="243"/>
  <c r="B15" i="243"/>
  <c r="A15" i="243"/>
  <c r="D14" i="243"/>
  <c r="C14" i="243"/>
  <c r="B14" i="243"/>
  <c r="A14" i="243"/>
  <c r="D13" i="243"/>
  <c r="C13" i="243"/>
  <c r="B13" i="243"/>
  <c r="A13" i="243"/>
  <c r="D12" i="243"/>
  <c r="C12" i="243"/>
  <c r="B12" i="243"/>
  <c r="A12" i="243"/>
  <c r="D11" i="243"/>
  <c r="C11" i="243"/>
  <c r="B11" i="243"/>
  <c r="A11" i="243"/>
  <c r="D10" i="243"/>
  <c r="C10" i="243"/>
  <c r="B10" i="243"/>
  <c r="A10" i="243"/>
  <c r="D9" i="243"/>
  <c r="C9" i="243"/>
  <c r="B9" i="243"/>
  <c r="A9" i="243"/>
  <c r="D8" i="243"/>
  <c r="C8" i="243"/>
  <c r="B8" i="243"/>
  <c r="A8" i="243"/>
  <c r="D7" i="243"/>
  <c r="C7" i="243"/>
  <c r="B7" i="243"/>
  <c r="A7" i="243"/>
  <c r="D6" i="243"/>
  <c r="C6" i="243"/>
  <c r="B6" i="243"/>
  <c r="A6" i="243"/>
  <c r="D5" i="243"/>
  <c r="C5" i="243"/>
  <c r="B5" i="243"/>
  <c r="A5" i="243"/>
  <c r="D4" i="243"/>
  <c r="C4" i="243"/>
  <c r="B4" i="243"/>
  <c r="A4" i="243"/>
  <c r="N80" i="242"/>
  <c r="N3" i="242" s="1"/>
  <c r="L80" i="242"/>
  <c r="L3" i="242" s="1"/>
  <c r="H80" i="242"/>
  <c r="H3" i="242" s="1"/>
  <c r="F80" i="242"/>
  <c r="F3" i="242" s="1"/>
  <c r="D80" i="242"/>
  <c r="D3" i="242" s="1"/>
  <c r="R34" i="242"/>
  <c r="P34" i="242"/>
  <c r="N34" i="242"/>
  <c r="L34" i="242"/>
  <c r="J34" i="242"/>
  <c r="H34" i="242"/>
  <c r="F34" i="242"/>
  <c r="D34" i="242"/>
  <c r="C34" i="242"/>
  <c r="B34" i="242"/>
  <c r="R33" i="242"/>
  <c r="P33" i="242"/>
  <c r="N33" i="242"/>
  <c r="L33" i="242"/>
  <c r="J33" i="242"/>
  <c r="H33" i="242"/>
  <c r="F33" i="242"/>
  <c r="D33" i="242"/>
  <c r="C33" i="242"/>
  <c r="B33" i="242"/>
  <c r="R32" i="242"/>
  <c r="P32" i="242"/>
  <c r="N32" i="242"/>
  <c r="L32" i="242"/>
  <c r="J32" i="242"/>
  <c r="H32" i="242"/>
  <c r="F32" i="242"/>
  <c r="D32" i="242"/>
  <c r="C32" i="242"/>
  <c r="B32" i="242"/>
  <c r="R31" i="242"/>
  <c r="P31" i="242"/>
  <c r="N31" i="242"/>
  <c r="L31" i="242"/>
  <c r="J31" i="242"/>
  <c r="H31" i="242"/>
  <c r="F31" i="242"/>
  <c r="D31" i="242"/>
  <c r="C31" i="242"/>
  <c r="B31" i="242"/>
  <c r="R30" i="242"/>
  <c r="P30" i="242"/>
  <c r="N30" i="242"/>
  <c r="L30" i="242"/>
  <c r="J30" i="242"/>
  <c r="H30" i="242"/>
  <c r="F30" i="242"/>
  <c r="D30" i="242"/>
  <c r="C30" i="242"/>
  <c r="B30" i="242"/>
  <c r="R29" i="242"/>
  <c r="P29" i="242"/>
  <c r="N29" i="242"/>
  <c r="L29" i="242"/>
  <c r="J29" i="242"/>
  <c r="H29" i="242"/>
  <c r="F29" i="242"/>
  <c r="D29" i="242"/>
  <c r="C29" i="242"/>
  <c r="B29" i="242"/>
  <c r="R28" i="242"/>
  <c r="P28" i="242"/>
  <c r="N28" i="242"/>
  <c r="L28" i="242"/>
  <c r="J28" i="242"/>
  <c r="H28" i="242"/>
  <c r="F28" i="242"/>
  <c r="D28" i="242"/>
  <c r="C28" i="242"/>
  <c r="B28" i="242"/>
  <c r="R27" i="242"/>
  <c r="P27" i="242"/>
  <c r="N27" i="242"/>
  <c r="L27" i="242"/>
  <c r="J27" i="242"/>
  <c r="H27" i="242"/>
  <c r="F27" i="242"/>
  <c r="D27" i="242"/>
  <c r="C27" i="242"/>
  <c r="B27" i="242"/>
  <c r="R26" i="242"/>
  <c r="P26" i="242"/>
  <c r="N26" i="242"/>
  <c r="L26" i="242"/>
  <c r="J26" i="242"/>
  <c r="H26" i="242"/>
  <c r="F26" i="242"/>
  <c r="D26" i="242"/>
  <c r="C26" i="242"/>
  <c r="B26" i="242"/>
  <c r="R25" i="242"/>
  <c r="P25" i="242"/>
  <c r="N25" i="242"/>
  <c r="L25" i="242"/>
  <c r="J25" i="242"/>
  <c r="H25" i="242"/>
  <c r="F25" i="242"/>
  <c r="D25" i="242"/>
  <c r="C25" i="242"/>
  <c r="B25" i="242"/>
  <c r="R24" i="242"/>
  <c r="P24" i="242"/>
  <c r="N24" i="242"/>
  <c r="L24" i="242"/>
  <c r="J24" i="242"/>
  <c r="H24" i="242"/>
  <c r="F24" i="242"/>
  <c r="D24" i="242"/>
  <c r="C24" i="242"/>
  <c r="B24" i="242"/>
  <c r="R23" i="242"/>
  <c r="P23" i="242"/>
  <c r="N23" i="242"/>
  <c r="L23" i="242"/>
  <c r="J23" i="242"/>
  <c r="H23" i="242"/>
  <c r="F23" i="242"/>
  <c r="D23" i="242"/>
  <c r="C23" i="242"/>
  <c r="B23" i="242"/>
  <c r="R22" i="242"/>
  <c r="P22" i="242"/>
  <c r="N22" i="242"/>
  <c r="L22" i="242"/>
  <c r="J22" i="242"/>
  <c r="H22" i="242"/>
  <c r="F22" i="242"/>
  <c r="D22" i="242"/>
  <c r="C22" i="242"/>
  <c r="B22" i="242"/>
  <c r="R21" i="242"/>
  <c r="P21" i="242"/>
  <c r="N21" i="242"/>
  <c r="L21" i="242"/>
  <c r="J21" i="242"/>
  <c r="H21" i="242"/>
  <c r="F21" i="242"/>
  <c r="D21" i="242"/>
  <c r="C21" i="242"/>
  <c r="B21" i="242"/>
  <c r="R20" i="242"/>
  <c r="P20" i="242"/>
  <c r="N20" i="242"/>
  <c r="L20" i="242"/>
  <c r="J20" i="242"/>
  <c r="H20" i="242"/>
  <c r="F20" i="242"/>
  <c r="D20" i="242"/>
  <c r="C20" i="242"/>
  <c r="B20" i="242"/>
  <c r="R19" i="242"/>
  <c r="P19" i="242"/>
  <c r="N19" i="242"/>
  <c r="L19" i="242"/>
  <c r="J19" i="242"/>
  <c r="H19" i="242"/>
  <c r="F19" i="242"/>
  <c r="D19" i="242"/>
  <c r="C19" i="242"/>
  <c r="B19" i="242"/>
  <c r="R18" i="242"/>
  <c r="P18" i="242"/>
  <c r="N18" i="242"/>
  <c r="L18" i="242"/>
  <c r="J18" i="242"/>
  <c r="H18" i="242"/>
  <c r="F18" i="242"/>
  <c r="D18" i="242"/>
  <c r="C18" i="242"/>
  <c r="B18" i="242"/>
  <c r="R17" i="242"/>
  <c r="P17" i="242"/>
  <c r="N17" i="242"/>
  <c r="L17" i="242"/>
  <c r="J17" i="242"/>
  <c r="H17" i="242"/>
  <c r="F17" i="242"/>
  <c r="D17" i="242"/>
  <c r="C17" i="242"/>
  <c r="B17" i="242"/>
  <c r="R16" i="242"/>
  <c r="P16" i="242"/>
  <c r="N16" i="242"/>
  <c r="L16" i="242"/>
  <c r="J16" i="242"/>
  <c r="H16" i="242"/>
  <c r="F16" i="242"/>
  <c r="D16" i="242"/>
  <c r="C16" i="242"/>
  <c r="B16" i="242"/>
  <c r="R15" i="242"/>
  <c r="P15" i="242"/>
  <c r="N15" i="242"/>
  <c r="L15" i="242"/>
  <c r="J15" i="242"/>
  <c r="H15" i="242"/>
  <c r="F15" i="242"/>
  <c r="D15" i="242"/>
  <c r="C15" i="242"/>
  <c r="B15" i="242"/>
  <c r="R14" i="242"/>
  <c r="P14" i="242"/>
  <c r="N14" i="242"/>
  <c r="L14" i="242"/>
  <c r="J14" i="242"/>
  <c r="H14" i="242"/>
  <c r="F14" i="242"/>
  <c r="D14" i="242"/>
  <c r="C14" i="242"/>
  <c r="B14" i="242"/>
  <c r="R13" i="242"/>
  <c r="P13" i="242"/>
  <c r="N13" i="242"/>
  <c r="L13" i="242"/>
  <c r="J13" i="242"/>
  <c r="H13" i="242"/>
  <c r="F13" i="242"/>
  <c r="D13" i="242"/>
  <c r="C13" i="242"/>
  <c r="B13" i="242"/>
  <c r="R12" i="242"/>
  <c r="P12" i="242"/>
  <c r="N12" i="242"/>
  <c r="L12" i="242"/>
  <c r="J12" i="242"/>
  <c r="H12" i="242"/>
  <c r="F12" i="242"/>
  <c r="D12" i="242"/>
  <c r="C12" i="242"/>
  <c r="B12" i="242"/>
  <c r="R11" i="242"/>
  <c r="P11" i="242"/>
  <c r="N11" i="242"/>
  <c r="L11" i="242"/>
  <c r="J11" i="242"/>
  <c r="H11" i="242"/>
  <c r="F11" i="242"/>
  <c r="D11" i="242"/>
  <c r="C11" i="242"/>
  <c r="B11" i="242"/>
  <c r="R10" i="242"/>
  <c r="P10" i="242"/>
  <c r="N10" i="242"/>
  <c r="L10" i="242"/>
  <c r="J10" i="242"/>
  <c r="H10" i="242"/>
  <c r="F10" i="242"/>
  <c r="D10" i="242"/>
  <c r="C10" i="242"/>
  <c r="B10" i="242"/>
  <c r="R9" i="242"/>
  <c r="P9" i="242"/>
  <c r="N9" i="242"/>
  <c r="L9" i="242"/>
  <c r="J9" i="242"/>
  <c r="H9" i="242"/>
  <c r="F9" i="242"/>
  <c r="D9" i="242"/>
  <c r="C9" i="242"/>
  <c r="B9" i="242"/>
  <c r="R8" i="242"/>
  <c r="P8" i="242"/>
  <c r="N8" i="242"/>
  <c r="L8" i="242"/>
  <c r="J8" i="242"/>
  <c r="H8" i="242"/>
  <c r="F8" i="242"/>
  <c r="D8" i="242"/>
  <c r="C8" i="242"/>
  <c r="B8" i="242"/>
  <c r="R7" i="242"/>
  <c r="P7" i="242"/>
  <c r="N7" i="242"/>
  <c r="L7" i="242"/>
  <c r="J7" i="242"/>
  <c r="H7" i="242"/>
  <c r="F7" i="242"/>
  <c r="D7" i="242"/>
  <c r="C7" i="242"/>
  <c r="B7" i="242"/>
  <c r="R6" i="242"/>
  <c r="P6" i="242"/>
  <c r="N6" i="242"/>
  <c r="L6" i="242"/>
  <c r="J6" i="242"/>
  <c r="H6" i="242"/>
  <c r="F6" i="242"/>
  <c r="D6" i="242"/>
  <c r="C6" i="242"/>
  <c r="B6" i="242"/>
  <c r="R5" i="242"/>
  <c r="P5" i="242"/>
  <c r="N5" i="242"/>
  <c r="L5" i="242"/>
  <c r="J5" i="242"/>
  <c r="H5" i="242"/>
  <c r="F5" i="242"/>
  <c r="D5" i="242"/>
  <c r="C5" i="242"/>
  <c r="B5" i="242"/>
  <c r="R4" i="242"/>
  <c r="P4" i="242"/>
  <c r="N4" i="242"/>
  <c r="L4" i="242"/>
  <c r="J4" i="242"/>
  <c r="H4" i="242"/>
  <c r="F4" i="242"/>
  <c r="D4" i="242"/>
  <c r="C4" i="242"/>
  <c r="B4" i="242"/>
  <c r="S3" i="242"/>
  <c r="R3" i="242"/>
  <c r="Q3" i="242"/>
  <c r="P3" i="242"/>
  <c r="O3" i="242"/>
  <c r="M3" i="242"/>
  <c r="K3" i="242"/>
  <c r="J3" i="242"/>
  <c r="I3" i="242"/>
  <c r="G3" i="242"/>
  <c r="E3" i="242"/>
  <c r="C3" i="242"/>
  <c r="K48" i="241"/>
  <c r="J48" i="241"/>
  <c r="I48" i="241"/>
  <c r="H48" i="241"/>
  <c r="G48" i="241"/>
  <c r="F48" i="241"/>
  <c r="E48" i="241"/>
  <c r="D48" i="241"/>
  <c r="K34" i="241"/>
  <c r="J34" i="241"/>
  <c r="I34" i="241"/>
  <c r="H34" i="241"/>
  <c r="G34" i="241"/>
  <c r="F34" i="241"/>
  <c r="E34" i="241"/>
  <c r="D34" i="241"/>
  <c r="C34" i="241"/>
  <c r="B34" i="241"/>
  <c r="K33" i="241"/>
  <c r="J33" i="241"/>
  <c r="I33" i="241"/>
  <c r="H33" i="241"/>
  <c r="G33" i="241"/>
  <c r="F33" i="241"/>
  <c r="E33" i="241"/>
  <c r="D33" i="241"/>
  <c r="C33" i="241"/>
  <c r="B33" i="241"/>
  <c r="K32" i="241"/>
  <c r="J32" i="241"/>
  <c r="I32" i="241"/>
  <c r="H32" i="241"/>
  <c r="G32" i="241"/>
  <c r="F32" i="241"/>
  <c r="E32" i="241"/>
  <c r="D32" i="241"/>
  <c r="C32" i="241"/>
  <c r="B32" i="241"/>
  <c r="K31" i="241"/>
  <c r="J31" i="241"/>
  <c r="I31" i="241"/>
  <c r="H31" i="241"/>
  <c r="G31" i="241"/>
  <c r="F31" i="241"/>
  <c r="E31" i="241"/>
  <c r="D31" i="241"/>
  <c r="C31" i="241"/>
  <c r="B31" i="241"/>
  <c r="K30" i="241"/>
  <c r="J30" i="241"/>
  <c r="I30" i="241"/>
  <c r="H30" i="241"/>
  <c r="G30" i="241"/>
  <c r="F30" i="241"/>
  <c r="E30" i="241"/>
  <c r="D30" i="241"/>
  <c r="C30" i="241"/>
  <c r="B30" i="241"/>
  <c r="K29" i="241"/>
  <c r="J29" i="241"/>
  <c r="I29" i="241"/>
  <c r="H29" i="241"/>
  <c r="G29" i="241"/>
  <c r="F29" i="241"/>
  <c r="E29" i="241"/>
  <c r="D29" i="241"/>
  <c r="C29" i="241"/>
  <c r="B29" i="241"/>
  <c r="K28" i="241"/>
  <c r="J28" i="241"/>
  <c r="I28" i="241"/>
  <c r="H28" i="241"/>
  <c r="G28" i="241"/>
  <c r="F28" i="241"/>
  <c r="E28" i="241"/>
  <c r="D28" i="241"/>
  <c r="C28" i="241"/>
  <c r="B28" i="241"/>
  <c r="K27" i="241"/>
  <c r="J27" i="241"/>
  <c r="I27" i="241"/>
  <c r="H27" i="241"/>
  <c r="G27" i="241"/>
  <c r="F27" i="241"/>
  <c r="E27" i="241"/>
  <c r="D27" i="241"/>
  <c r="C27" i="241"/>
  <c r="B27" i="241"/>
  <c r="K26" i="241"/>
  <c r="J26" i="241"/>
  <c r="I26" i="241"/>
  <c r="H26" i="241"/>
  <c r="G26" i="241"/>
  <c r="F26" i="241"/>
  <c r="E26" i="241"/>
  <c r="D26" i="241"/>
  <c r="C26" i="241"/>
  <c r="B26" i="241"/>
  <c r="K25" i="241"/>
  <c r="J25" i="241"/>
  <c r="I25" i="241"/>
  <c r="H25" i="241"/>
  <c r="G25" i="241"/>
  <c r="F25" i="241"/>
  <c r="E25" i="241"/>
  <c r="D25" i="241"/>
  <c r="C25" i="241"/>
  <c r="B25" i="241"/>
  <c r="K24" i="241"/>
  <c r="J24" i="241"/>
  <c r="I24" i="241"/>
  <c r="H24" i="241"/>
  <c r="G24" i="241"/>
  <c r="F24" i="241"/>
  <c r="E24" i="241"/>
  <c r="D24" i="241"/>
  <c r="C24" i="241"/>
  <c r="B24" i="241"/>
  <c r="K23" i="241"/>
  <c r="J23" i="241"/>
  <c r="I23" i="241"/>
  <c r="H23" i="241"/>
  <c r="G23" i="241"/>
  <c r="F23" i="241"/>
  <c r="E23" i="241"/>
  <c r="D23" i="241"/>
  <c r="C23" i="241"/>
  <c r="B23" i="241"/>
  <c r="K22" i="241"/>
  <c r="J22" i="241"/>
  <c r="I22" i="241"/>
  <c r="H22" i="241"/>
  <c r="G22" i="241"/>
  <c r="F22" i="241"/>
  <c r="E22" i="241"/>
  <c r="D22" i="241"/>
  <c r="C22" i="241"/>
  <c r="B22" i="241"/>
  <c r="K21" i="241"/>
  <c r="J21" i="241"/>
  <c r="I21" i="241"/>
  <c r="H21" i="241"/>
  <c r="G21" i="241"/>
  <c r="F21" i="241"/>
  <c r="E21" i="241"/>
  <c r="D21" i="241"/>
  <c r="C21" i="241"/>
  <c r="B21" i="241"/>
  <c r="K20" i="241"/>
  <c r="J20" i="241"/>
  <c r="I20" i="241"/>
  <c r="H20" i="241"/>
  <c r="G20" i="241"/>
  <c r="F20" i="241"/>
  <c r="E20" i="241"/>
  <c r="D20" i="241"/>
  <c r="C20" i="241"/>
  <c r="B20" i="241"/>
  <c r="K19" i="241"/>
  <c r="J19" i="241"/>
  <c r="I19" i="241"/>
  <c r="H19" i="241"/>
  <c r="G19" i="241"/>
  <c r="F19" i="241"/>
  <c r="E19" i="241"/>
  <c r="D19" i="241"/>
  <c r="C19" i="241"/>
  <c r="B19" i="241"/>
  <c r="K18" i="241"/>
  <c r="J18" i="241"/>
  <c r="I18" i="241"/>
  <c r="H18" i="241"/>
  <c r="G18" i="241"/>
  <c r="F18" i="241"/>
  <c r="E18" i="241"/>
  <c r="D18" i="241"/>
  <c r="C18" i="241"/>
  <c r="B18" i="241"/>
  <c r="K17" i="241"/>
  <c r="J17" i="241"/>
  <c r="I17" i="241"/>
  <c r="H17" i="241"/>
  <c r="G17" i="241"/>
  <c r="F17" i="241"/>
  <c r="E17" i="241"/>
  <c r="D17" i="241"/>
  <c r="C17" i="241"/>
  <c r="B17" i="241"/>
  <c r="K16" i="241"/>
  <c r="J16" i="241"/>
  <c r="I16" i="241"/>
  <c r="H16" i="241"/>
  <c r="G16" i="241"/>
  <c r="F16" i="241"/>
  <c r="E16" i="241"/>
  <c r="D16" i="241"/>
  <c r="C16" i="241"/>
  <c r="B16" i="241"/>
  <c r="K15" i="241"/>
  <c r="J15" i="241"/>
  <c r="I15" i="241"/>
  <c r="H15" i="241"/>
  <c r="G15" i="241"/>
  <c r="F15" i="241"/>
  <c r="E15" i="241"/>
  <c r="D15" i="241"/>
  <c r="C15" i="241"/>
  <c r="B15" i="241"/>
  <c r="K14" i="241"/>
  <c r="J14" i="241"/>
  <c r="I14" i="241"/>
  <c r="H14" i="241"/>
  <c r="G14" i="241"/>
  <c r="F14" i="241"/>
  <c r="E14" i="241"/>
  <c r="D14" i="241"/>
  <c r="C14" i="241"/>
  <c r="B14" i="241"/>
  <c r="K13" i="241"/>
  <c r="J13" i="241"/>
  <c r="I13" i="241"/>
  <c r="H13" i="241"/>
  <c r="G13" i="241"/>
  <c r="F13" i="241"/>
  <c r="E13" i="241"/>
  <c r="D13" i="241"/>
  <c r="C13" i="241"/>
  <c r="B13" i="241"/>
  <c r="K12" i="241"/>
  <c r="J12" i="241"/>
  <c r="I12" i="241"/>
  <c r="H12" i="241"/>
  <c r="G12" i="241"/>
  <c r="F12" i="241"/>
  <c r="E12" i="241"/>
  <c r="D12" i="241"/>
  <c r="C12" i="241"/>
  <c r="B12" i="241"/>
  <c r="K11" i="241"/>
  <c r="J11" i="241"/>
  <c r="I11" i="241"/>
  <c r="H11" i="241"/>
  <c r="G11" i="241"/>
  <c r="F11" i="241"/>
  <c r="E11" i="241"/>
  <c r="D11" i="241"/>
  <c r="C11" i="241"/>
  <c r="B11" i="241"/>
  <c r="K10" i="241"/>
  <c r="J10" i="241"/>
  <c r="I10" i="241"/>
  <c r="H10" i="241"/>
  <c r="G10" i="241"/>
  <c r="F10" i="241"/>
  <c r="E10" i="241"/>
  <c r="D10" i="241"/>
  <c r="C10" i="241"/>
  <c r="B10" i="241"/>
  <c r="K9" i="241"/>
  <c r="J9" i="241"/>
  <c r="I9" i="241"/>
  <c r="H9" i="241"/>
  <c r="G9" i="241"/>
  <c r="F9" i="241"/>
  <c r="E9" i="241"/>
  <c r="D9" i="241"/>
  <c r="C9" i="241"/>
  <c r="B9" i="241"/>
  <c r="K8" i="241"/>
  <c r="J8" i="241"/>
  <c r="I8" i="241"/>
  <c r="H8" i="241"/>
  <c r="G8" i="241"/>
  <c r="F8" i="241"/>
  <c r="E8" i="241"/>
  <c r="D8" i="241"/>
  <c r="C8" i="241"/>
  <c r="B8" i="241"/>
  <c r="K7" i="241"/>
  <c r="J7" i="241"/>
  <c r="I7" i="241"/>
  <c r="H7" i="241"/>
  <c r="G7" i="241"/>
  <c r="F7" i="241"/>
  <c r="E7" i="241"/>
  <c r="D7" i="241"/>
  <c r="C7" i="241"/>
  <c r="B7" i="241"/>
  <c r="K6" i="241"/>
  <c r="J6" i="241"/>
  <c r="I6" i="241"/>
  <c r="H6" i="241"/>
  <c r="G6" i="241"/>
  <c r="F6" i="241"/>
  <c r="E6" i="241"/>
  <c r="D6" i="241"/>
  <c r="C6" i="241"/>
  <c r="B6" i="241"/>
  <c r="K5" i="241"/>
  <c r="J5" i="241"/>
  <c r="I5" i="241"/>
  <c r="H5" i="241"/>
  <c r="G5" i="241"/>
  <c r="F5" i="241"/>
  <c r="E5" i="241"/>
  <c r="D5" i="241"/>
  <c r="C5" i="241"/>
  <c r="B5" i="241"/>
  <c r="K4" i="241"/>
  <c r="J4" i="241"/>
  <c r="I4" i="241"/>
  <c r="H4" i="241"/>
  <c r="G4" i="241"/>
  <c r="F4" i="241"/>
  <c r="E4" i="241"/>
  <c r="D4" i="241"/>
  <c r="C4" i="241"/>
  <c r="B4" i="241"/>
  <c r="X34" i="91"/>
  <c r="AJ34" i="91" s="1"/>
  <c r="W34" i="91"/>
  <c r="AI34" i="91" s="1"/>
  <c r="V34" i="91"/>
  <c r="AH34" i="91" s="1"/>
  <c r="U34" i="91"/>
  <c r="AG34" i="91" s="1"/>
  <c r="T34" i="91"/>
  <c r="S34" i="91"/>
  <c r="R34" i="91"/>
  <c r="AF34" i="91" s="1"/>
  <c r="P34" i="91"/>
  <c r="O34" i="91"/>
  <c r="N34" i="91"/>
  <c r="M34" i="91"/>
  <c r="L34" i="91"/>
  <c r="K34" i="91"/>
  <c r="J34" i="91"/>
  <c r="I34" i="91"/>
  <c r="H34" i="91"/>
  <c r="G34" i="91"/>
  <c r="F34" i="91"/>
  <c r="E34" i="91"/>
  <c r="D34" i="91"/>
  <c r="C34" i="91"/>
  <c r="B34" i="91"/>
  <c r="A34" i="91"/>
  <c r="X33" i="91"/>
  <c r="AJ33" i="91" s="1"/>
  <c r="W33" i="91"/>
  <c r="AI33" i="91" s="1"/>
  <c r="V33" i="91"/>
  <c r="AH33" i="91" s="1"/>
  <c r="U33" i="91"/>
  <c r="AG33" i="91" s="1"/>
  <c r="T33" i="91"/>
  <c r="S33" i="91"/>
  <c r="R33" i="91"/>
  <c r="AF33" i="91" s="1"/>
  <c r="P33" i="91"/>
  <c r="O33" i="91"/>
  <c r="N33" i="91"/>
  <c r="M33" i="91"/>
  <c r="L33" i="91"/>
  <c r="K33" i="91"/>
  <c r="J33" i="91"/>
  <c r="I33" i="91"/>
  <c r="H33" i="91"/>
  <c r="G33" i="91"/>
  <c r="F33" i="91"/>
  <c r="E33" i="91"/>
  <c r="D33" i="91"/>
  <c r="C33" i="91"/>
  <c r="B33" i="91"/>
  <c r="A33" i="91"/>
  <c r="X32" i="91"/>
  <c r="AJ32" i="91" s="1"/>
  <c r="W32" i="91"/>
  <c r="AI32" i="91" s="1"/>
  <c r="V32" i="91"/>
  <c r="AH32" i="91" s="1"/>
  <c r="U32" i="91"/>
  <c r="AG32" i="91" s="1"/>
  <c r="T32" i="91"/>
  <c r="S32" i="91"/>
  <c r="R32" i="91"/>
  <c r="AF32" i="91" s="1"/>
  <c r="P32" i="91"/>
  <c r="O32" i="91"/>
  <c r="N32" i="91"/>
  <c r="M32" i="91"/>
  <c r="L32" i="91"/>
  <c r="K32" i="91"/>
  <c r="J32" i="91"/>
  <c r="I32" i="91"/>
  <c r="H32" i="91"/>
  <c r="G32" i="91"/>
  <c r="F32" i="91"/>
  <c r="E32" i="91"/>
  <c r="D32" i="91"/>
  <c r="C32" i="91"/>
  <c r="B32" i="91"/>
  <c r="A32" i="91"/>
  <c r="X31" i="91"/>
  <c r="AJ31" i="91" s="1"/>
  <c r="W31" i="91"/>
  <c r="AI31" i="91" s="1"/>
  <c r="V31" i="91"/>
  <c r="AH31" i="91" s="1"/>
  <c r="U31" i="91"/>
  <c r="AG31" i="91" s="1"/>
  <c r="T31" i="91"/>
  <c r="S31" i="91"/>
  <c r="R31" i="91"/>
  <c r="AF31" i="91" s="1"/>
  <c r="P31" i="91"/>
  <c r="O31" i="91"/>
  <c r="N31" i="91"/>
  <c r="M31" i="91"/>
  <c r="L31" i="91"/>
  <c r="K31" i="91"/>
  <c r="J31" i="91"/>
  <c r="I31" i="91"/>
  <c r="H31" i="91"/>
  <c r="G31" i="91"/>
  <c r="F31" i="91"/>
  <c r="E31" i="91"/>
  <c r="D31" i="91"/>
  <c r="C31" i="91"/>
  <c r="B31" i="91"/>
  <c r="A31" i="91"/>
  <c r="X30" i="91"/>
  <c r="AJ30" i="91" s="1"/>
  <c r="W30" i="91"/>
  <c r="AI30" i="91" s="1"/>
  <c r="V30" i="91"/>
  <c r="AH30" i="91" s="1"/>
  <c r="U30" i="91"/>
  <c r="AG30" i="91" s="1"/>
  <c r="T30" i="91"/>
  <c r="S30" i="91"/>
  <c r="R30" i="91"/>
  <c r="AF30" i="91" s="1"/>
  <c r="P30" i="91"/>
  <c r="O30" i="91"/>
  <c r="N30" i="91"/>
  <c r="M30" i="91"/>
  <c r="L30" i="91"/>
  <c r="K30" i="91"/>
  <c r="J30" i="91"/>
  <c r="I30" i="91"/>
  <c r="H30" i="91"/>
  <c r="G30" i="91"/>
  <c r="F30" i="91"/>
  <c r="E30" i="91"/>
  <c r="D30" i="91"/>
  <c r="C30" i="91"/>
  <c r="B30" i="91"/>
  <c r="A30" i="91"/>
  <c r="X29" i="91"/>
  <c r="AJ29" i="91" s="1"/>
  <c r="W29" i="91"/>
  <c r="AI29" i="91" s="1"/>
  <c r="V29" i="91"/>
  <c r="AH29" i="91" s="1"/>
  <c r="U29" i="91"/>
  <c r="AG29" i="91" s="1"/>
  <c r="T29" i="91"/>
  <c r="S29" i="91"/>
  <c r="R29" i="91"/>
  <c r="AF29" i="91" s="1"/>
  <c r="P29" i="91"/>
  <c r="O29" i="91"/>
  <c r="N29" i="91"/>
  <c r="M29" i="91"/>
  <c r="L29" i="91"/>
  <c r="K29" i="91"/>
  <c r="J29" i="91"/>
  <c r="I29" i="91"/>
  <c r="H29" i="91"/>
  <c r="G29" i="91"/>
  <c r="F29" i="91"/>
  <c r="E29" i="91"/>
  <c r="D29" i="91"/>
  <c r="C29" i="91"/>
  <c r="B29" i="91"/>
  <c r="A29" i="91"/>
  <c r="X28" i="91"/>
  <c r="AJ28" i="91" s="1"/>
  <c r="W28" i="91"/>
  <c r="AI28" i="91" s="1"/>
  <c r="V28" i="91"/>
  <c r="AH28" i="91" s="1"/>
  <c r="U28" i="91"/>
  <c r="AG28" i="91" s="1"/>
  <c r="T28" i="91"/>
  <c r="S28" i="91"/>
  <c r="R28" i="91"/>
  <c r="AF28" i="91" s="1"/>
  <c r="P28" i="91"/>
  <c r="O28" i="91"/>
  <c r="N28" i="91"/>
  <c r="M28" i="91"/>
  <c r="L28" i="91"/>
  <c r="K28" i="91"/>
  <c r="J28" i="91"/>
  <c r="I28" i="91"/>
  <c r="H28" i="91"/>
  <c r="G28" i="91"/>
  <c r="F28" i="91"/>
  <c r="E28" i="91"/>
  <c r="D28" i="91"/>
  <c r="C28" i="91"/>
  <c r="B28" i="91"/>
  <c r="A28" i="91"/>
  <c r="X27" i="91"/>
  <c r="AJ27" i="91" s="1"/>
  <c r="W27" i="91"/>
  <c r="AI27" i="91" s="1"/>
  <c r="V27" i="91"/>
  <c r="AH27" i="91" s="1"/>
  <c r="U27" i="91"/>
  <c r="AG27" i="91" s="1"/>
  <c r="T27" i="91"/>
  <c r="S27" i="91"/>
  <c r="R27" i="91"/>
  <c r="AF27" i="91" s="1"/>
  <c r="P27" i="91"/>
  <c r="O27" i="91"/>
  <c r="N27" i="91"/>
  <c r="M27" i="91"/>
  <c r="L27" i="91"/>
  <c r="K27" i="91"/>
  <c r="J27" i="91"/>
  <c r="I27" i="91"/>
  <c r="H27" i="91"/>
  <c r="G27" i="91"/>
  <c r="F27" i="91"/>
  <c r="E27" i="91"/>
  <c r="D27" i="91"/>
  <c r="C27" i="91"/>
  <c r="B27" i="91"/>
  <c r="A27" i="91"/>
  <c r="X26" i="91"/>
  <c r="AJ26" i="91" s="1"/>
  <c r="W26" i="91"/>
  <c r="AI26" i="91" s="1"/>
  <c r="V26" i="91"/>
  <c r="AH26" i="91" s="1"/>
  <c r="U26" i="91"/>
  <c r="AG26" i="91" s="1"/>
  <c r="T26" i="91"/>
  <c r="S26" i="91"/>
  <c r="R26" i="91"/>
  <c r="AF26" i="91" s="1"/>
  <c r="P26" i="91"/>
  <c r="O26" i="91"/>
  <c r="N26" i="91"/>
  <c r="M26" i="91"/>
  <c r="L26" i="91"/>
  <c r="K26" i="91"/>
  <c r="J26" i="91"/>
  <c r="I26" i="91"/>
  <c r="H26" i="91"/>
  <c r="G26" i="91"/>
  <c r="F26" i="91"/>
  <c r="E26" i="91"/>
  <c r="D26" i="91"/>
  <c r="C26" i="91"/>
  <c r="B26" i="91"/>
  <c r="A26" i="91"/>
  <c r="X25" i="91"/>
  <c r="AJ25" i="91" s="1"/>
  <c r="W25" i="91"/>
  <c r="AI25" i="91" s="1"/>
  <c r="V25" i="91"/>
  <c r="AH25" i="91" s="1"/>
  <c r="U25" i="91"/>
  <c r="AG25" i="91" s="1"/>
  <c r="T25" i="91"/>
  <c r="S25" i="91"/>
  <c r="R25" i="91"/>
  <c r="AF25" i="91" s="1"/>
  <c r="P25" i="91"/>
  <c r="O25" i="91"/>
  <c r="N25" i="91"/>
  <c r="M25" i="91"/>
  <c r="L25" i="91"/>
  <c r="K25" i="91"/>
  <c r="J25" i="91"/>
  <c r="I25" i="91"/>
  <c r="H25" i="91"/>
  <c r="G25" i="91"/>
  <c r="F25" i="91"/>
  <c r="E25" i="91"/>
  <c r="D25" i="91"/>
  <c r="C25" i="91"/>
  <c r="B25" i="91"/>
  <c r="A25" i="91"/>
  <c r="X24" i="91"/>
  <c r="AJ24" i="91" s="1"/>
  <c r="W24" i="91"/>
  <c r="AI24" i="91" s="1"/>
  <c r="V24" i="91"/>
  <c r="AH24" i="91" s="1"/>
  <c r="U24" i="91"/>
  <c r="AG24" i="91" s="1"/>
  <c r="T24" i="91"/>
  <c r="S24" i="91"/>
  <c r="R24" i="91"/>
  <c r="AF24" i="91" s="1"/>
  <c r="P24" i="91"/>
  <c r="O24" i="91"/>
  <c r="N24" i="91"/>
  <c r="M24" i="91"/>
  <c r="L24" i="91"/>
  <c r="K24" i="91"/>
  <c r="J24" i="91"/>
  <c r="I24" i="91"/>
  <c r="H24" i="91"/>
  <c r="G24" i="91"/>
  <c r="F24" i="91"/>
  <c r="E24" i="91"/>
  <c r="D24" i="91"/>
  <c r="C24" i="91"/>
  <c r="B24" i="91"/>
  <c r="A24" i="91"/>
  <c r="X23" i="91"/>
  <c r="AJ23" i="91" s="1"/>
  <c r="W23" i="91"/>
  <c r="AI23" i="91" s="1"/>
  <c r="V23" i="91"/>
  <c r="AH23" i="91" s="1"/>
  <c r="U23" i="91"/>
  <c r="AG23" i="91" s="1"/>
  <c r="T23" i="91"/>
  <c r="S23" i="91"/>
  <c r="R23" i="91"/>
  <c r="AF23" i="91" s="1"/>
  <c r="P23" i="91"/>
  <c r="O23" i="91"/>
  <c r="N23" i="91"/>
  <c r="M23" i="91"/>
  <c r="L23" i="91"/>
  <c r="K23" i="91"/>
  <c r="J23" i="91"/>
  <c r="I23" i="91"/>
  <c r="H23" i="91"/>
  <c r="G23" i="91"/>
  <c r="F23" i="91"/>
  <c r="E23" i="91"/>
  <c r="D23" i="91"/>
  <c r="C23" i="91"/>
  <c r="B23" i="91"/>
  <c r="A23" i="91"/>
  <c r="X22" i="91"/>
  <c r="AJ22" i="91" s="1"/>
  <c r="W22" i="91"/>
  <c r="AI22" i="91" s="1"/>
  <c r="V22" i="91"/>
  <c r="AH22" i="91" s="1"/>
  <c r="U22" i="91"/>
  <c r="AG22" i="91" s="1"/>
  <c r="T22" i="91"/>
  <c r="S22" i="91"/>
  <c r="R22" i="91"/>
  <c r="AF22" i="91" s="1"/>
  <c r="P22" i="91"/>
  <c r="O22" i="91"/>
  <c r="N22" i="91"/>
  <c r="M22" i="91"/>
  <c r="L22" i="91"/>
  <c r="K22" i="91"/>
  <c r="J22" i="91"/>
  <c r="I22" i="91"/>
  <c r="H22" i="91"/>
  <c r="G22" i="91"/>
  <c r="F22" i="91"/>
  <c r="E22" i="91"/>
  <c r="D22" i="91"/>
  <c r="C22" i="91"/>
  <c r="B22" i="91"/>
  <c r="A22" i="91"/>
  <c r="X21" i="91"/>
  <c r="AJ21" i="91" s="1"/>
  <c r="W21" i="91"/>
  <c r="AI21" i="91" s="1"/>
  <c r="V21" i="91"/>
  <c r="AH21" i="91" s="1"/>
  <c r="U21" i="91"/>
  <c r="AG21" i="91" s="1"/>
  <c r="T21" i="91"/>
  <c r="S21" i="91"/>
  <c r="R21" i="91"/>
  <c r="AF21" i="91" s="1"/>
  <c r="P21" i="91"/>
  <c r="O21" i="91"/>
  <c r="N21" i="91"/>
  <c r="M21" i="91"/>
  <c r="L21" i="91"/>
  <c r="K21" i="91"/>
  <c r="J21" i="91"/>
  <c r="I21" i="91"/>
  <c r="H21" i="91"/>
  <c r="G21" i="91"/>
  <c r="F21" i="91"/>
  <c r="E21" i="91"/>
  <c r="D21" i="91"/>
  <c r="C21" i="91"/>
  <c r="B21" i="91"/>
  <c r="A21" i="91"/>
  <c r="X20" i="91"/>
  <c r="AJ20" i="91" s="1"/>
  <c r="W20" i="91"/>
  <c r="AI20" i="91" s="1"/>
  <c r="V20" i="91"/>
  <c r="AH20" i="91" s="1"/>
  <c r="U20" i="91"/>
  <c r="AG20" i="91" s="1"/>
  <c r="T20" i="91"/>
  <c r="S20" i="91"/>
  <c r="R20" i="91"/>
  <c r="AF20" i="91" s="1"/>
  <c r="P20" i="91"/>
  <c r="O20" i="91"/>
  <c r="N20" i="91"/>
  <c r="M20" i="91"/>
  <c r="L20" i="91"/>
  <c r="K20" i="91"/>
  <c r="J20" i="91"/>
  <c r="I20" i="91"/>
  <c r="H20" i="91"/>
  <c r="G20" i="91"/>
  <c r="F20" i="91"/>
  <c r="E20" i="91"/>
  <c r="D20" i="91"/>
  <c r="C20" i="91"/>
  <c r="B20" i="91"/>
  <c r="A20" i="91"/>
  <c r="X19" i="91"/>
  <c r="AJ19" i="91" s="1"/>
  <c r="W19" i="91"/>
  <c r="AI19" i="91" s="1"/>
  <c r="V19" i="91"/>
  <c r="AH19" i="91" s="1"/>
  <c r="U19" i="91"/>
  <c r="AG19" i="91" s="1"/>
  <c r="T19" i="91"/>
  <c r="S19" i="91"/>
  <c r="R19" i="91"/>
  <c r="AF19" i="91" s="1"/>
  <c r="P19" i="91"/>
  <c r="O19" i="91"/>
  <c r="N19" i="91"/>
  <c r="M19" i="91"/>
  <c r="L19" i="91"/>
  <c r="K19" i="91"/>
  <c r="J19" i="91"/>
  <c r="I19" i="91"/>
  <c r="H19" i="91"/>
  <c r="G19" i="91"/>
  <c r="F19" i="91"/>
  <c r="E19" i="91"/>
  <c r="D19" i="91"/>
  <c r="C19" i="91"/>
  <c r="B19" i="91"/>
  <c r="A19" i="91"/>
  <c r="X18" i="91"/>
  <c r="AJ18" i="91" s="1"/>
  <c r="W18" i="91"/>
  <c r="AI18" i="91" s="1"/>
  <c r="V18" i="91"/>
  <c r="AH18" i="91" s="1"/>
  <c r="U18" i="91"/>
  <c r="AG18" i="91" s="1"/>
  <c r="T18" i="91"/>
  <c r="S18" i="91"/>
  <c r="R18" i="91"/>
  <c r="AF18" i="91" s="1"/>
  <c r="P18" i="91"/>
  <c r="O18" i="91"/>
  <c r="N18" i="91"/>
  <c r="M18" i="91"/>
  <c r="L18" i="91"/>
  <c r="K18" i="91"/>
  <c r="J18" i="91"/>
  <c r="I18" i="91"/>
  <c r="H18" i="91"/>
  <c r="G18" i="91"/>
  <c r="F18" i="91"/>
  <c r="E18" i="91"/>
  <c r="D18" i="91"/>
  <c r="C18" i="91"/>
  <c r="B18" i="91"/>
  <c r="A18" i="91"/>
  <c r="X17" i="91"/>
  <c r="AJ17" i="91" s="1"/>
  <c r="W17" i="91"/>
  <c r="AI17" i="91" s="1"/>
  <c r="V17" i="91"/>
  <c r="AH17" i="91" s="1"/>
  <c r="U17" i="91"/>
  <c r="AG17" i="91" s="1"/>
  <c r="T17" i="91"/>
  <c r="S17" i="91"/>
  <c r="R17" i="91"/>
  <c r="AF17" i="91" s="1"/>
  <c r="P17" i="91"/>
  <c r="O17" i="91"/>
  <c r="N17" i="91"/>
  <c r="M17" i="91"/>
  <c r="L17" i="91"/>
  <c r="K17" i="91"/>
  <c r="J17" i="91"/>
  <c r="I17" i="91"/>
  <c r="H17" i="91"/>
  <c r="G17" i="91"/>
  <c r="F17" i="91"/>
  <c r="E17" i="91"/>
  <c r="D17" i="91"/>
  <c r="C17" i="91"/>
  <c r="B17" i="91"/>
  <c r="A17" i="91"/>
  <c r="X16" i="91"/>
  <c r="AJ16" i="91" s="1"/>
  <c r="W16" i="91"/>
  <c r="AI16" i="91" s="1"/>
  <c r="V16" i="91"/>
  <c r="AH16" i="91" s="1"/>
  <c r="U16" i="91"/>
  <c r="AG16" i="91" s="1"/>
  <c r="T16" i="91"/>
  <c r="S16" i="91"/>
  <c r="R16" i="91"/>
  <c r="AF16" i="91" s="1"/>
  <c r="P16" i="91"/>
  <c r="O16" i="91"/>
  <c r="N16" i="91"/>
  <c r="M16" i="91"/>
  <c r="L16" i="91"/>
  <c r="K16" i="91"/>
  <c r="J16" i="91"/>
  <c r="I16" i="91"/>
  <c r="H16" i="91"/>
  <c r="G16" i="91"/>
  <c r="F16" i="91"/>
  <c r="E16" i="91"/>
  <c r="D16" i="91"/>
  <c r="C16" i="91"/>
  <c r="B16" i="91"/>
  <c r="A16" i="91"/>
  <c r="X15" i="91"/>
  <c r="AJ15" i="91" s="1"/>
  <c r="W15" i="91"/>
  <c r="AI15" i="91" s="1"/>
  <c r="V15" i="91"/>
  <c r="AH15" i="91" s="1"/>
  <c r="U15" i="91"/>
  <c r="AG15" i="91" s="1"/>
  <c r="T15" i="91"/>
  <c r="S15" i="91"/>
  <c r="R15" i="91"/>
  <c r="AF15" i="91" s="1"/>
  <c r="P15" i="91"/>
  <c r="O15" i="91"/>
  <c r="N15" i="91"/>
  <c r="M15" i="91"/>
  <c r="L15" i="91"/>
  <c r="K15" i="91"/>
  <c r="J15" i="91"/>
  <c r="I15" i="91"/>
  <c r="H15" i="91"/>
  <c r="G15" i="91"/>
  <c r="F15" i="91"/>
  <c r="E15" i="91"/>
  <c r="D15" i="91"/>
  <c r="C15" i="91"/>
  <c r="B15" i="91"/>
  <c r="A15" i="91"/>
  <c r="X14" i="91"/>
  <c r="AJ14" i="91" s="1"/>
  <c r="W14" i="91"/>
  <c r="AI14" i="91" s="1"/>
  <c r="V14" i="91"/>
  <c r="AH14" i="91" s="1"/>
  <c r="U14" i="91"/>
  <c r="AG14" i="91" s="1"/>
  <c r="T14" i="91"/>
  <c r="S14" i="91"/>
  <c r="R14" i="91"/>
  <c r="AF14" i="91" s="1"/>
  <c r="P14" i="91"/>
  <c r="O14" i="91"/>
  <c r="N14" i="91"/>
  <c r="M14" i="91"/>
  <c r="L14" i="91"/>
  <c r="K14" i="91"/>
  <c r="J14" i="91"/>
  <c r="I14" i="91"/>
  <c r="H14" i="91"/>
  <c r="G14" i="91"/>
  <c r="F14" i="91"/>
  <c r="E14" i="91"/>
  <c r="D14" i="91"/>
  <c r="C14" i="91"/>
  <c r="B14" i="91"/>
  <c r="A14" i="91"/>
  <c r="X13" i="91"/>
  <c r="AJ13" i="91" s="1"/>
  <c r="W13" i="91"/>
  <c r="AI13" i="91" s="1"/>
  <c r="V13" i="91"/>
  <c r="AH13" i="91" s="1"/>
  <c r="U13" i="91"/>
  <c r="AG13" i="91" s="1"/>
  <c r="T13" i="91"/>
  <c r="S13" i="91"/>
  <c r="R13" i="91"/>
  <c r="AF13" i="91" s="1"/>
  <c r="P13" i="91"/>
  <c r="O13" i="91"/>
  <c r="N13" i="91"/>
  <c r="M13" i="91"/>
  <c r="L13" i="91"/>
  <c r="K13" i="91"/>
  <c r="J13" i="91"/>
  <c r="I13" i="91"/>
  <c r="H13" i="91"/>
  <c r="G13" i="91"/>
  <c r="F13" i="91"/>
  <c r="E13" i="91"/>
  <c r="D13" i="91"/>
  <c r="C13" i="91"/>
  <c r="B13" i="91"/>
  <c r="A13" i="91"/>
  <c r="X12" i="91"/>
  <c r="AJ12" i="91" s="1"/>
  <c r="W12" i="91"/>
  <c r="AI12" i="91" s="1"/>
  <c r="V12" i="91"/>
  <c r="AH12" i="91" s="1"/>
  <c r="U12" i="91"/>
  <c r="AG12" i="91" s="1"/>
  <c r="T12" i="91"/>
  <c r="S12" i="91"/>
  <c r="R12" i="91"/>
  <c r="AF12" i="91" s="1"/>
  <c r="P12" i="91"/>
  <c r="O12" i="91"/>
  <c r="N12" i="91"/>
  <c r="M12" i="91"/>
  <c r="L12" i="91"/>
  <c r="K12" i="91"/>
  <c r="J12" i="91"/>
  <c r="I12" i="91"/>
  <c r="H12" i="91"/>
  <c r="G12" i="91"/>
  <c r="F12" i="91"/>
  <c r="E12" i="91"/>
  <c r="D12" i="91"/>
  <c r="C12" i="91"/>
  <c r="B12" i="91"/>
  <c r="A12" i="91"/>
  <c r="X11" i="91"/>
  <c r="AJ11" i="91" s="1"/>
  <c r="W11" i="91"/>
  <c r="AI11" i="91" s="1"/>
  <c r="V11" i="91"/>
  <c r="AH11" i="91" s="1"/>
  <c r="U11" i="91"/>
  <c r="AG11" i="91" s="1"/>
  <c r="T11" i="91"/>
  <c r="S11" i="91"/>
  <c r="R11" i="91"/>
  <c r="AF11" i="91" s="1"/>
  <c r="P11" i="91"/>
  <c r="O11" i="91"/>
  <c r="N11" i="91"/>
  <c r="M11" i="91"/>
  <c r="L11" i="91"/>
  <c r="K11" i="91"/>
  <c r="J11" i="91"/>
  <c r="I11" i="91"/>
  <c r="H11" i="91"/>
  <c r="G11" i="91"/>
  <c r="F11" i="91"/>
  <c r="E11" i="91"/>
  <c r="D11" i="91"/>
  <c r="C11" i="91"/>
  <c r="B11" i="91"/>
  <c r="A11" i="91"/>
  <c r="X10" i="91"/>
  <c r="AJ10" i="91" s="1"/>
  <c r="W10" i="91"/>
  <c r="AI10" i="91" s="1"/>
  <c r="V10" i="91"/>
  <c r="AH10" i="91" s="1"/>
  <c r="U10" i="91"/>
  <c r="AG10" i="91" s="1"/>
  <c r="T10" i="91"/>
  <c r="S10" i="91"/>
  <c r="R10" i="91"/>
  <c r="AF10" i="91" s="1"/>
  <c r="P10" i="91"/>
  <c r="O10" i="91"/>
  <c r="N10" i="91"/>
  <c r="M10" i="91"/>
  <c r="L10" i="91"/>
  <c r="K10" i="91"/>
  <c r="J10" i="91"/>
  <c r="I10" i="91"/>
  <c r="H10" i="91"/>
  <c r="G10" i="91"/>
  <c r="F10" i="91"/>
  <c r="E10" i="91"/>
  <c r="D10" i="91"/>
  <c r="C10" i="91"/>
  <c r="B10" i="91"/>
  <c r="A10" i="91"/>
  <c r="X9" i="91"/>
  <c r="AJ9" i="91" s="1"/>
  <c r="W9" i="91"/>
  <c r="AI9" i="91" s="1"/>
  <c r="V9" i="91"/>
  <c r="AH9" i="91" s="1"/>
  <c r="U9" i="91"/>
  <c r="AG9" i="91" s="1"/>
  <c r="T9" i="91"/>
  <c r="S9" i="91"/>
  <c r="R9" i="91"/>
  <c r="AF9" i="91" s="1"/>
  <c r="P9" i="91"/>
  <c r="O9" i="91"/>
  <c r="N9" i="91"/>
  <c r="M9" i="91"/>
  <c r="L9" i="91"/>
  <c r="K9" i="91"/>
  <c r="J9" i="91"/>
  <c r="I9" i="91"/>
  <c r="H9" i="91"/>
  <c r="G9" i="91"/>
  <c r="F9" i="91"/>
  <c r="E9" i="91"/>
  <c r="D9" i="91"/>
  <c r="C9" i="91"/>
  <c r="B9" i="91"/>
  <c r="A9" i="91"/>
  <c r="X8" i="91"/>
  <c r="AJ8" i="91" s="1"/>
  <c r="W8" i="91"/>
  <c r="AI8" i="91" s="1"/>
  <c r="V8" i="91"/>
  <c r="AH8" i="91" s="1"/>
  <c r="U8" i="91"/>
  <c r="AG8" i="91" s="1"/>
  <c r="T8" i="91"/>
  <c r="S8" i="91"/>
  <c r="R8" i="91"/>
  <c r="AF8" i="91" s="1"/>
  <c r="P8" i="91"/>
  <c r="O8" i="91"/>
  <c r="N8" i="91"/>
  <c r="M8" i="91"/>
  <c r="L8" i="91"/>
  <c r="K8" i="91"/>
  <c r="J8" i="91"/>
  <c r="I8" i="91"/>
  <c r="H8" i="91"/>
  <c r="G8" i="91"/>
  <c r="F8" i="91"/>
  <c r="E8" i="91"/>
  <c r="D8" i="91"/>
  <c r="C8" i="91"/>
  <c r="B8" i="91"/>
  <c r="A8" i="91"/>
  <c r="X7" i="91"/>
  <c r="AJ7" i="91" s="1"/>
  <c r="W7" i="91"/>
  <c r="AI7" i="91" s="1"/>
  <c r="V7" i="91"/>
  <c r="AH7" i="91" s="1"/>
  <c r="U7" i="91"/>
  <c r="AG7" i="91" s="1"/>
  <c r="T7" i="91"/>
  <c r="S7" i="91"/>
  <c r="R7" i="91"/>
  <c r="AF7" i="91" s="1"/>
  <c r="P7" i="91"/>
  <c r="O7" i="91"/>
  <c r="N7" i="91"/>
  <c r="M7" i="91"/>
  <c r="L7" i="91"/>
  <c r="K7" i="91"/>
  <c r="J7" i="91"/>
  <c r="I7" i="91"/>
  <c r="H7" i="91"/>
  <c r="G7" i="91"/>
  <c r="F7" i="91"/>
  <c r="E7" i="91"/>
  <c r="D7" i="91"/>
  <c r="C7" i="91"/>
  <c r="B7" i="91"/>
  <c r="A7" i="91"/>
  <c r="X6" i="91"/>
  <c r="AJ6" i="91" s="1"/>
  <c r="W6" i="91"/>
  <c r="AI6" i="91" s="1"/>
  <c r="V6" i="91"/>
  <c r="AH6" i="91" s="1"/>
  <c r="U6" i="91"/>
  <c r="AG6" i="91" s="1"/>
  <c r="T6" i="91"/>
  <c r="S6" i="91"/>
  <c r="R6" i="91"/>
  <c r="AF6" i="91" s="1"/>
  <c r="P6" i="91"/>
  <c r="O6" i="91"/>
  <c r="N6" i="91"/>
  <c r="M6" i="91"/>
  <c r="L6" i="91"/>
  <c r="K6" i="91"/>
  <c r="J6" i="91"/>
  <c r="I6" i="91"/>
  <c r="H6" i="91"/>
  <c r="G6" i="91"/>
  <c r="F6" i="91"/>
  <c r="E6" i="91"/>
  <c r="D6" i="91"/>
  <c r="C6" i="91"/>
  <c r="B6" i="91"/>
  <c r="A6" i="91"/>
  <c r="X5" i="91"/>
  <c r="AJ5" i="91" s="1"/>
  <c r="W5" i="91"/>
  <c r="AI5" i="91" s="1"/>
  <c r="V5" i="91"/>
  <c r="AH5" i="91" s="1"/>
  <c r="U5" i="91"/>
  <c r="AG5" i="91" s="1"/>
  <c r="T5" i="91"/>
  <c r="S5" i="91"/>
  <c r="R5" i="91"/>
  <c r="AF5" i="91" s="1"/>
  <c r="P5" i="91"/>
  <c r="O5" i="91"/>
  <c r="N5" i="91"/>
  <c r="M5" i="91"/>
  <c r="L5" i="91"/>
  <c r="K5" i="91"/>
  <c r="J5" i="91"/>
  <c r="I5" i="91"/>
  <c r="H5" i="91"/>
  <c r="G5" i="91"/>
  <c r="F5" i="91"/>
  <c r="E5" i="91"/>
  <c r="D5" i="91"/>
  <c r="C5" i="91"/>
  <c r="B5" i="91"/>
  <c r="A5" i="91"/>
  <c r="X4" i="91"/>
  <c r="AJ4" i="91" s="1"/>
  <c r="W4" i="91"/>
  <c r="AI4" i="91" s="1"/>
  <c r="V4" i="91"/>
  <c r="AH4" i="91" s="1"/>
  <c r="U4" i="91"/>
  <c r="AG4" i="91" s="1"/>
  <c r="T4" i="91"/>
  <c r="S4" i="91"/>
  <c r="R4" i="91"/>
  <c r="AF4" i="91" s="1"/>
  <c r="P4" i="91"/>
  <c r="O4" i="91"/>
  <c r="N4" i="91"/>
  <c r="M4" i="91"/>
  <c r="L4" i="91"/>
  <c r="K4" i="91"/>
  <c r="J4" i="91"/>
  <c r="I4" i="91"/>
  <c r="H4" i="91"/>
  <c r="G4" i="91"/>
  <c r="F4" i="91"/>
  <c r="E4" i="91"/>
  <c r="D4" i="91"/>
  <c r="C4" i="91"/>
  <c r="B4" i="91"/>
  <c r="A4" i="91"/>
  <c r="X3" i="91"/>
  <c r="AJ3" i="91" s="1"/>
  <c r="W3" i="91"/>
  <c r="AI3" i="91" s="1"/>
  <c r="V3" i="91"/>
  <c r="AH3" i="91" s="1"/>
  <c r="U3" i="91"/>
  <c r="AG3" i="91" s="1"/>
  <c r="T3" i="91"/>
  <c r="S3" i="91"/>
  <c r="R3" i="91"/>
  <c r="AF3" i="91" s="1"/>
  <c r="P3" i="91"/>
  <c r="O3" i="91"/>
  <c r="N3" i="91"/>
  <c r="M3" i="91"/>
  <c r="L3" i="91"/>
  <c r="K3" i="91"/>
  <c r="J3" i="91"/>
  <c r="I3" i="91"/>
  <c r="H3" i="91"/>
  <c r="G3" i="91"/>
  <c r="F3" i="91"/>
  <c r="E3" i="91"/>
  <c r="D3" i="91"/>
  <c r="C3" i="91"/>
  <c r="B3" i="91"/>
  <c r="A3" i="91"/>
  <c r="X2" i="91"/>
  <c r="AJ2" i="91" s="1"/>
  <c r="W2" i="91"/>
  <c r="AI2" i="91" s="1"/>
  <c r="V2" i="91"/>
  <c r="AH2" i="91" s="1"/>
  <c r="U2" i="91"/>
  <c r="AG2" i="91" s="1"/>
  <c r="T2" i="91"/>
  <c r="S2" i="91"/>
  <c r="R2" i="91"/>
  <c r="AF2" i="91" s="1"/>
  <c r="Q2" i="91"/>
  <c r="P2" i="91"/>
  <c r="O2" i="91"/>
  <c r="N2" i="91"/>
  <c r="M2" i="91"/>
  <c r="L2" i="91"/>
  <c r="K2" i="91"/>
  <c r="J2" i="91"/>
  <c r="I2" i="91"/>
  <c r="H2" i="91"/>
  <c r="G2" i="91"/>
  <c r="F2" i="91"/>
  <c r="E2" i="91"/>
  <c r="D2" i="91"/>
  <c r="C2" i="91"/>
  <c r="B2" i="91"/>
  <c r="A2" i="91"/>
  <c r="X1" i="91"/>
  <c r="AJ1" i="91" s="1"/>
  <c r="W1" i="91"/>
  <c r="AI1" i="91" s="1"/>
  <c r="V1" i="91"/>
  <c r="AH1" i="91" s="1"/>
  <c r="U1" i="91"/>
  <c r="AG1" i="91" s="1"/>
  <c r="T1" i="91"/>
  <c r="S1" i="91"/>
  <c r="R1" i="91"/>
  <c r="AF1" i="91" s="1"/>
  <c r="P1" i="91"/>
  <c r="O1" i="91"/>
  <c r="N1" i="91"/>
  <c r="M1" i="91"/>
  <c r="L1" i="91"/>
  <c r="K1" i="91"/>
  <c r="J1" i="91"/>
  <c r="H1" i="91"/>
  <c r="G1" i="91"/>
  <c r="F1" i="91"/>
  <c r="E1" i="91"/>
  <c r="D1" i="91"/>
  <c r="C1" i="91"/>
  <c r="B1" i="91"/>
  <c r="N22" i="207"/>
  <c r="J12" i="174"/>
  <c r="K12" i="174"/>
  <c r="J24" i="174"/>
  <c r="K24" i="174"/>
  <c r="J14" i="174"/>
  <c r="K14" i="174"/>
  <c r="J6" i="174"/>
  <c r="K22" i="174"/>
  <c r="K6" i="174"/>
  <c r="L7" i="174"/>
  <c r="K20" i="174"/>
  <c r="J22" i="174"/>
  <c r="L26" i="174"/>
  <c r="K28" i="174"/>
  <c r="J8" i="174"/>
  <c r="J16" i="174"/>
  <c r="L22" i="174"/>
  <c r="K8" i="174"/>
  <c r="J10" i="174"/>
  <c r="L14" i="174"/>
  <c r="K16" i="174"/>
  <c r="J20" i="174"/>
  <c r="J28" i="174"/>
  <c r="K17" i="174"/>
  <c r="J17" i="174"/>
  <c r="L17" i="174"/>
  <c r="I17" i="174"/>
  <c r="K19" i="174"/>
  <c r="J19" i="174"/>
  <c r="L19" i="174"/>
  <c r="I19" i="174"/>
  <c r="M19" i="174" s="1"/>
  <c r="K29" i="174"/>
  <c r="J29" i="174"/>
  <c r="L29" i="174"/>
  <c r="I29" i="174"/>
  <c r="M29" i="174" s="1"/>
  <c r="K23" i="174"/>
  <c r="J23" i="174"/>
  <c r="L23" i="174"/>
  <c r="I23" i="174"/>
  <c r="K21" i="174"/>
  <c r="J21" i="174"/>
  <c r="L21" i="174"/>
  <c r="K5" i="174"/>
  <c r="J5" i="174"/>
  <c r="I21" i="174"/>
  <c r="K27" i="174"/>
  <c r="J27" i="174"/>
  <c r="L27" i="174"/>
  <c r="I5" i="174"/>
  <c r="M5" i="174" s="1"/>
  <c r="I27" i="174"/>
  <c r="M27" i="174" s="1"/>
  <c r="L25" i="174"/>
  <c r="K13" i="174"/>
  <c r="J13" i="174"/>
  <c r="K15" i="174"/>
  <c r="J15" i="174"/>
  <c r="K9" i="174"/>
  <c r="J9" i="174"/>
  <c r="I13" i="174"/>
  <c r="I15" i="174"/>
  <c r="M15" i="174" s="1"/>
  <c r="K7" i="174"/>
  <c r="J7" i="174"/>
  <c r="M7" i="174" s="1"/>
  <c r="I9" i="174"/>
  <c r="M9" i="174" s="1"/>
  <c r="L13" i="174"/>
  <c r="L15" i="174"/>
  <c r="L6" i="174"/>
  <c r="I8" i="174"/>
  <c r="I12" i="174"/>
  <c r="M12" i="174" s="1"/>
  <c r="I16" i="174"/>
  <c r="M16" i="174" s="1"/>
  <c r="I20" i="174"/>
  <c r="I24" i="174"/>
  <c r="I28" i="174"/>
  <c r="M28" i="174" s="1"/>
  <c r="M21" i="174"/>
  <c r="E5" i="267" l="1"/>
  <c r="K11" i="174"/>
  <c r="K3" i="174"/>
  <c r="I11" i="174"/>
  <c r="I10" i="174"/>
  <c r="J25" i="174"/>
  <c r="M8" i="174"/>
  <c r="K25" i="174"/>
  <c r="L3" i="174"/>
  <c r="I4" i="174"/>
  <c r="K26" i="174"/>
  <c r="J26" i="174"/>
  <c r="M26" i="174" s="1"/>
  <c r="L10" i="174"/>
  <c r="M10" i="174" s="1"/>
  <c r="L18" i="174"/>
  <c r="J11" i="174"/>
  <c r="J3" i="174"/>
  <c r="K18" i="174"/>
  <c r="M18" i="174" s="1"/>
  <c r="M22" i="174"/>
  <c r="M24" i="174"/>
  <c r="M6" i="174"/>
  <c r="M17" i="174"/>
  <c r="M25" i="174"/>
  <c r="M23" i="174"/>
  <c r="A12" i="241"/>
  <c r="K5" i="243"/>
  <c r="A16" i="241"/>
  <c r="A13" i="242"/>
  <c r="K25" i="243"/>
  <c r="K16" i="243"/>
  <c r="E29" i="267"/>
  <c r="A23" i="241"/>
  <c r="A8" i="242"/>
  <c r="E15" i="267"/>
  <c r="E13" i="267"/>
  <c r="E27" i="267"/>
  <c r="A6" i="242"/>
  <c r="K29" i="243"/>
  <c r="K18" i="243"/>
  <c r="K26" i="243"/>
  <c r="K11" i="243"/>
  <c r="K4" i="243"/>
  <c r="K13" i="243"/>
  <c r="K8" i="243"/>
  <c r="K10" i="243"/>
  <c r="A27" i="241"/>
  <c r="K28" i="243"/>
  <c r="K19" i="243"/>
  <c r="K27" i="243"/>
  <c r="K31" i="243"/>
  <c r="K6" i="243"/>
  <c r="A13" i="241"/>
  <c r="A22" i="242"/>
  <c r="K22" i="243"/>
  <c r="K17" i="243"/>
  <c r="A15" i="241"/>
  <c r="A5" i="242"/>
  <c r="A29" i="242"/>
  <c r="A21" i="242"/>
  <c r="A12" i="242"/>
  <c r="A17" i="242"/>
  <c r="K14" i="243"/>
  <c r="A18" i="242"/>
  <c r="A26" i="242"/>
  <c r="A30" i="242"/>
  <c r="A10" i="241"/>
  <c r="A22" i="241"/>
  <c r="A17" i="241"/>
  <c r="A8" i="241"/>
  <c r="A30" i="241"/>
  <c r="A25" i="241"/>
  <c r="A5" i="241"/>
  <c r="A26" i="241"/>
  <c r="A6" i="241"/>
  <c r="A4" i="241"/>
  <c r="H57" i="241" s="1"/>
  <c r="A7" i="241"/>
  <c r="A29" i="241"/>
  <c r="A9" i="241"/>
  <c r="A28" i="241"/>
  <c r="A20" i="241"/>
  <c r="A24" i="241"/>
  <c r="A11" i="242"/>
  <c r="A24" i="242"/>
  <c r="A25" i="242"/>
  <c r="A4" i="242"/>
  <c r="A27" i="242"/>
  <c r="A23" i="242"/>
  <c r="A28" i="242"/>
  <c r="A7" i="242"/>
  <c r="A16" i="242"/>
  <c r="A19" i="242"/>
  <c r="A20" i="242"/>
  <c r="A15" i="242"/>
  <c r="A9" i="242"/>
  <c r="A10" i="242"/>
  <c r="A18" i="241"/>
  <c r="A21" i="241"/>
  <c r="A11" i="241"/>
  <c r="A19" i="241"/>
  <c r="A14" i="242"/>
  <c r="A14" i="241"/>
  <c r="K12" i="243"/>
  <c r="K20" i="243"/>
  <c r="K30" i="243"/>
  <c r="K32" i="243"/>
  <c r="K34" i="243"/>
  <c r="K23" i="243"/>
  <c r="K7" i="243"/>
  <c r="K9" i="243"/>
  <c r="M13" i="174"/>
  <c r="M20" i="174"/>
  <c r="M14" i="174"/>
  <c r="K15" i="243"/>
  <c r="K21" i="243"/>
  <c r="K33" i="243"/>
  <c r="K4" i="174"/>
  <c r="J4" i="174"/>
  <c r="M4" i="174" s="1"/>
  <c r="K24" i="243"/>
  <c r="B51" i="242" l="1"/>
  <c r="C94" i="242" s="1"/>
  <c r="M3" i="174"/>
  <c r="M11" i="174"/>
  <c r="D67" i="241"/>
  <c r="P60" i="242"/>
  <c r="P103" i="242" s="1"/>
  <c r="D52" i="242"/>
  <c r="D95" i="242" s="1"/>
  <c r="I54" i="241"/>
  <c r="B60" i="241"/>
  <c r="C63" i="242"/>
  <c r="B106" i="242" s="1"/>
  <c r="C40" i="242"/>
  <c r="B83" i="242" s="1"/>
  <c r="R60" i="242"/>
  <c r="R103" i="242" s="1"/>
  <c r="D51" i="242"/>
  <c r="D94" i="242" s="1"/>
  <c r="R63" i="242"/>
  <c r="R106" i="242" s="1"/>
  <c r="J63" i="241"/>
  <c r="H59" i="242"/>
  <c r="H102" i="242" s="1"/>
  <c r="H50" i="242"/>
  <c r="H93" i="242" s="1"/>
  <c r="B60" i="242"/>
  <c r="C103" i="242" s="1"/>
  <c r="B39" i="242"/>
  <c r="C82" i="242" s="1"/>
  <c r="J49" i="242"/>
  <c r="J92" i="242" s="1"/>
  <c r="H56" i="242"/>
  <c r="H99" i="242" s="1"/>
  <c r="H50" i="241"/>
  <c r="H43" i="242"/>
  <c r="H86" i="242" s="1"/>
  <c r="J43" i="242"/>
  <c r="J86" i="242" s="1"/>
  <c r="R62" i="242"/>
  <c r="R105" i="242" s="1"/>
  <c r="F56" i="242"/>
  <c r="F99" i="242" s="1"/>
  <c r="B40" i="242"/>
  <c r="C83" i="242" s="1"/>
  <c r="N60" i="242"/>
  <c r="N103" i="242" s="1"/>
  <c r="F51" i="242"/>
  <c r="F94" i="242" s="1"/>
  <c r="P50" i="242"/>
  <c r="P93" i="242" s="1"/>
  <c r="C75" i="241"/>
  <c r="B62" i="241"/>
  <c r="H68" i="241"/>
  <c r="F39" i="242"/>
  <c r="F82" i="242" s="1"/>
  <c r="C55" i="242"/>
  <c r="B98" i="242" s="1"/>
  <c r="F55" i="242"/>
  <c r="F98" i="242" s="1"/>
  <c r="C54" i="241"/>
  <c r="B73" i="241"/>
  <c r="J58" i="241"/>
  <c r="R40" i="242"/>
  <c r="R83" i="242" s="1"/>
  <c r="J56" i="242"/>
  <c r="J99" i="242" s="1"/>
  <c r="B52" i="241"/>
  <c r="I59" i="241"/>
  <c r="B68" i="241"/>
  <c r="B49" i="242"/>
  <c r="C92" i="242" s="1"/>
  <c r="D40" i="242"/>
  <c r="D83" i="242" s="1"/>
  <c r="I63" i="241"/>
  <c r="G64" i="241"/>
  <c r="E65" i="241"/>
  <c r="G73" i="241"/>
  <c r="J50" i="242"/>
  <c r="J93" i="242" s="1"/>
  <c r="J40" i="242"/>
  <c r="J83" i="242" s="1"/>
  <c r="H71" i="241"/>
  <c r="F63" i="241"/>
  <c r="F62" i="241"/>
  <c r="L56" i="242"/>
  <c r="L99" i="242" s="1"/>
  <c r="L40" i="242"/>
  <c r="L83" i="242" s="1"/>
  <c r="E58" i="241"/>
  <c r="I62" i="241"/>
  <c r="I65" i="241"/>
  <c r="E71" i="241"/>
  <c r="B65" i="241"/>
  <c r="E63" i="241"/>
  <c r="R43" i="242"/>
  <c r="R86" i="242" s="1"/>
  <c r="D56" i="241"/>
  <c r="J62" i="241"/>
  <c r="G72" i="241"/>
  <c r="L43" i="242"/>
  <c r="L86" i="242" s="1"/>
  <c r="D55" i="242"/>
  <c r="D98" i="242" s="1"/>
  <c r="H61" i="241"/>
  <c r="H54" i="242"/>
  <c r="H97" i="242" s="1"/>
  <c r="K62" i="241"/>
  <c r="F68" i="241"/>
  <c r="J75" i="241"/>
  <c r="J58" i="242"/>
  <c r="J101" i="242" s="1"/>
  <c r="G62" i="241"/>
  <c r="C50" i="242"/>
  <c r="B93" i="242" s="1"/>
  <c r="C73" i="241"/>
  <c r="B56" i="241"/>
  <c r="C69" i="241"/>
  <c r="D75" i="241"/>
  <c r="E62" i="241"/>
  <c r="C53" i="241"/>
  <c r="H55" i="242"/>
  <c r="H98" i="242" s="1"/>
  <c r="D53" i="241"/>
  <c r="H59" i="241"/>
  <c r="E56" i="241"/>
  <c r="H75" i="241"/>
  <c r="E72" i="241"/>
  <c r="H64" i="241"/>
  <c r="D65" i="241"/>
  <c r="B61" i="241"/>
  <c r="P58" i="242"/>
  <c r="P101" i="242" s="1"/>
  <c r="H49" i="242"/>
  <c r="H92" i="242" s="1"/>
  <c r="J71" i="241"/>
  <c r="E54" i="241"/>
  <c r="C59" i="241"/>
  <c r="G68" i="241"/>
  <c r="H49" i="241"/>
  <c r="F74" i="241"/>
  <c r="N58" i="242"/>
  <c r="N101" i="242" s="1"/>
  <c r="F58" i="241"/>
  <c r="B43" i="242"/>
  <c r="C86" i="242" s="1"/>
  <c r="E73" i="241"/>
  <c r="G61" i="241"/>
  <c r="F53" i="242"/>
  <c r="F96" i="242" s="1"/>
  <c r="D63" i="242"/>
  <c r="D106" i="242" s="1"/>
  <c r="D43" i="242"/>
  <c r="D86" i="242" s="1"/>
  <c r="L58" i="242"/>
  <c r="L101" i="242" s="1"/>
  <c r="L39" i="242"/>
  <c r="L82" i="242" s="1"/>
  <c r="P49" i="242"/>
  <c r="P92" i="242" s="1"/>
  <c r="J55" i="242"/>
  <c r="J98" i="242" s="1"/>
  <c r="B55" i="242"/>
  <c r="C98" i="242" s="1"/>
  <c r="H58" i="242"/>
  <c r="H101" i="242" s="1"/>
  <c r="N43" i="242"/>
  <c r="N86" i="242" s="1"/>
  <c r="F50" i="242"/>
  <c r="F93" i="242" s="1"/>
  <c r="F69" i="241"/>
  <c r="D55" i="241"/>
  <c r="J55" i="241"/>
  <c r="B58" i="241"/>
  <c r="J54" i="241"/>
  <c r="C52" i="241"/>
  <c r="D52" i="241"/>
  <c r="D69" i="241"/>
  <c r="K74" i="241"/>
  <c r="F52" i="241"/>
  <c r="H53" i="241"/>
  <c r="E55" i="241"/>
  <c r="D72" i="241"/>
  <c r="K64" i="241"/>
  <c r="K69" i="241"/>
  <c r="K72" i="241"/>
  <c r="F75" i="241"/>
  <c r="I58" i="241"/>
  <c r="C61" i="241"/>
  <c r="D73" i="241"/>
  <c r="C74" i="241"/>
  <c r="G53" i="241"/>
  <c r="K55" i="241"/>
  <c r="K75" i="241"/>
  <c r="B63" i="241"/>
  <c r="I69" i="241"/>
  <c r="J67" i="241"/>
  <c r="K70" i="241"/>
  <c r="K50" i="241"/>
  <c r="J50" i="241"/>
  <c r="G70" i="241"/>
  <c r="C60" i="241"/>
  <c r="F50" i="241"/>
  <c r="B66" i="241"/>
  <c r="C50" i="241"/>
  <c r="H70" i="241"/>
  <c r="H67" i="241"/>
  <c r="K57" i="241"/>
  <c r="C67" i="241"/>
  <c r="K60" i="241"/>
  <c r="B67" i="241"/>
  <c r="C70" i="241"/>
  <c r="D66" i="241"/>
  <c r="I67" i="241"/>
  <c r="J70" i="241"/>
  <c r="K67" i="241"/>
  <c r="H66" i="241"/>
  <c r="G51" i="241"/>
  <c r="I60" i="241"/>
  <c r="E51" i="241"/>
  <c r="H60" i="241"/>
  <c r="K66" i="241"/>
  <c r="B70" i="241"/>
  <c r="I66" i="241"/>
  <c r="D60" i="241"/>
  <c r="G50" i="241"/>
  <c r="G57" i="241"/>
  <c r="E67" i="241"/>
  <c r="B51" i="241"/>
  <c r="E57" i="241"/>
  <c r="F60" i="241"/>
  <c r="K51" i="241"/>
  <c r="G67" i="241"/>
  <c r="J57" i="241"/>
  <c r="E66" i="241"/>
  <c r="D50" i="241"/>
  <c r="C57" i="241"/>
  <c r="C51" i="241"/>
  <c r="C66" i="241"/>
  <c r="I50" i="241"/>
  <c r="G60" i="241"/>
  <c r="I57" i="241"/>
  <c r="B50" i="241"/>
  <c r="B57" i="241"/>
  <c r="J51" i="241"/>
  <c r="E60" i="241"/>
  <c r="F51" i="241"/>
  <c r="D57" i="241"/>
  <c r="I51" i="241"/>
  <c r="H51" i="241"/>
  <c r="E50" i="241"/>
  <c r="D70" i="241"/>
  <c r="E70" i="241"/>
  <c r="F57" i="241"/>
  <c r="I70" i="241"/>
  <c r="G66" i="241"/>
  <c r="J66" i="241"/>
  <c r="F67" i="241"/>
  <c r="I64" i="241"/>
  <c r="H63" i="241"/>
  <c r="R45" i="242"/>
  <c r="R88" i="242" s="1"/>
  <c r="C49" i="242"/>
  <c r="B92" i="242" s="1"/>
  <c r="B56" i="242"/>
  <c r="C99" i="242" s="1"/>
  <c r="N50" i="242"/>
  <c r="N93" i="242" s="1"/>
  <c r="D58" i="242"/>
  <c r="D101" i="242" s="1"/>
  <c r="R55" i="242"/>
  <c r="R98" i="242" s="1"/>
  <c r="P39" i="242"/>
  <c r="P82" i="242" s="1"/>
  <c r="F43" i="242"/>
  <c r="F86" i="242" s="1"/>
  <c r="D56" i="242"/>
  <c r="D99" i="242" s="1"/>
  <c r="F58" i="242"/>
  <c r="F101" i="242" s="1"/>
  <c r="K54" i="241"/>
  <c r="B53" i="241"/>
  <c r="D54" i="241"/>
  <c r="E53" i="241"/>
  <c r="E59" i="241"/>
  <c r="H69" i="241"/>
  <c r="C49" i="241"/>
  <c r="B59" i="241"/>
  <c r="H52" i="241"/>
  <c r="H73" i="241"/>
  <c r="K71" i="241"/>
  <c r="K63" i="241"/>
  <c r="J65" i="241"/>
  <c r="D49" i="241"/>
  <c r="E61" i="241"/>
  <c r="K65" i="241"/>
  <c r="F59" i="241"/>
  <c r="K59" i="241"/>
  <c r="J53" i="241"/>
  <c r="G52" i="241"/>
  <c r="D58" i="241"/>
  <c r="F54" i="241"/>
  <c r="E64" i="241"/>
  <c r="G75" i="241"/>
  <c r="H62" i="241"/>
  <c r="L45" i="242"/>
  <c r="L88" i="242" s="1"/>
  <c r="D47" i="242"/>
  <c r="D90" i="242" s="1"/>
  <c r="L57" i="242"/>
  <c r="L100" i="242" s="1"/>
  <c r="F49" i="242"/>
  <c r="F92" i="242" s="1"/>
  <c r="L50" i="242"/>
  <c r="L93" i="242" s="1"/>
  <c r="D39" i="242"/>
  <c r="D82" i="242" s="1"/>
  <c r="L55" i="242"/>
  <c r="L98" i="242" s="1"/>
  <c r="R49" i="242"/>
  <c r="R92" i="242" s="1"/>
  <c r="D49" i="242"/>
  <c r="D92" i="242" s="1"/>
  <c r="R50" i="242"/>
  <c r="R93" i="242" s="1"/>
  <c r="N55" i="242"/>
  <c r="N98" i="242" s="1"/>
  <c r="P43" i="242"/>
  <c r="P86" i="242" s="1"/>
  <c r="R58" i="242"/>
  <c r="R101" i="242" s="1"/>
  <c r="G71" i="241"/>
  <c r="E75" i="241"/>
  <c r="B71" i="241"/>
  <c r="H58" i="241"/>
  <c r="C56" i="241"/>
  <c r="G65" i="241"/>
  <c r="J72" i="241"/>
  <c r="G59" i="241"/>
  <c r="B55" i="241"/>
  <c r="J74" i="241"/>
  <c r="F64" i="241"/>
  <c r="J56" i="241"/>
  <c r="F61" i="241"/>
  <c r="K68" i="241"/>
  <c r="H72" i="241"/>
  <c r="J68" i="241"/>
  <c r="F72" i="241"/>
  <c r="F56" i="241"/>
  <c r="C72" i="241"/>
  <c r="B75" i="241"/>
  <c r="F53" i="241"/>
  <c r="I61" i="241"/>
  <c r="H65" i="241"/>
  <c r="K58" i="241"/>
  <c r="D64" i="241"/>
  <c r="P62" i="242"/>
  <c r="P105" i="242" s="1"/>
  <c r="L63" i="242"/>
  <c r="L106" i="242" s="1"/>
  <c r="F49" i="241"/>
  <c r="G74" i="241"/>
  <c r="J52" i="241"/>
  <c r="D71" i="241"/>
  <c r="L49" i="242"/>
  <c r="L92" i="242" s="1"/>
  <c r="C62" i="241"/>
  <c r="E74" i="241"/>
  <c r="K52" i="241"/>
  <c r="G54" i="241"/>
  <c r="K49" i="241"/>
  <c r="F54" i="242"/>
  <c r="F97" i="242" s="1"/>
  <c r="N56" i="242"/>
  <c r="N99" i="242" s="1"/>
  <c r="L53" i="242"/>
  <c r="L96" i="242" s="1"/>
  <c r="B64" i="242"/>
  <c r="C107" i="242" s="1"/>
  <c r="J39" i="242"/>
  <c r="J82" i="242" s="1"/>
  <c r="D50" i="242"/>
  <c r="D93" i="242" s="1"/>
  <c r="P40" i="242"/>
  <c r="P83" i="242" s="1"/>
  <c r="F40" i="242"/>
  <c r="F83" i="242" s="1"/>
  <c r="C39" i="242"/>
  <c r="B82" i="242" s="1"/>
  <c r="B58" i="242"/>
  <c r="C101" i="242" s="1"/>
  <c r="R39" i="242"/>
  <c r="R82" i="242" s="1"/>
  <c r="H40" i="242"/>
  <c r="H83" i="242" s="1"/>
  <c r="N40" i="242"/>
  <c r="N83" i="242" s="1"/>
  <c r="H56" i="241"/>
  <c r="E68" i="241"/>
  <c r="K53" i="241"/>
  <c r="I55" i="241"/>
  <c r="C64" i="241"/>
  <c r="D62" i="241"/>
  <c r="I74" i="241"/>
  <c r="I53" i="241"/>
  <c r="B72" i="241"/>
  <c r="B64" i="241"/>
  <c r="D68" i="241"/>
  <c r="E49" i="241"/>
  <c r="G49" i="241"/>
  <c r="E52" i="241"/>
  <c r="G63" i="241"/>
  <c r="G55" i="241"/>
  <c r="D61" i="241"/>
  <c r="I71" i="241"/>
  <c r="G58" i="241"/>
  <c r="J49" i="241"/>
  <c r="I72" i="241"/>
  <c r="F55" i="241"/>
  <c r="H54" i="241"/>
  <c r="B69" i="241"/>
  <c r="I75" i="241"/>
  <c r="D51" i="241"/>
  <c r="K56" i="241"/>
  <c r="C63" i="241"/>
  <c r="I49" i="241"/>
  <c r="C58" i="242"/>
  <c r="B101" i="242" s="1"/>
  <c r="C47" i="242"/>
  <c r="B90" i="242" s="1"/>
  <c r="N48" i="242"/>
  <c r="N91" i="242" s="1"/>
  <c r="P56" i="242"/>
  <c r="P99" i="242" s="1"/>
  <c r="R56" i="242"/>
  <c r="R99" i="242" s="1"/>
  <c r="N49" i="242"/>
  <c r="N92" i="242" s="1"/>
  <c r="H39" i="242"/>
  <c r="H82" i="242" s="1"/>
  <c r="P55" i="242"/>
  <c r="P98" i="242" s="1"/>
  <c r="B50" i="242"/>
  <c r="C93" i="242" s="1"/>
  <c r="N39" i="242"/>
  <c r="N82" i="242" s="1"/>
  <c r="C43" i="242"/>
  <c r="B86" i="242" s="1"/>
  <c r="C56" i="242"/>
  <c r="B99" i="242" s="1"/>
  <c r="G56" i="241"/>
  <c r="C58" i="241"/>
  <c r="F73" i="241"/>
  <c r="H55" i="241"/>
  <c r="C68" i="241"/>
  <c r="C71" i="241"/>
  <c r="E69" i="241"/>
  <c r="I73" i="241"/>
  <c r="J64" i="241"/>
  <c r="C65" i="241"/>
  <c r="J69" i="241"/>
  <c r="K61" i="241"/>
  <c r="D59" i="241"/>
  <c r="J61" i="241"/>
  <c r="J73" i="241"/>
  <c r="I56" i="241"/>
  <c r="C55" i="241"/>
  <c r="F65" i="241"/>
  <c r="I68" i="241"/>
  <c r="G69" i="241"/>
  <c r="K73" i="241"/>
  <c r="H74" i="241"/>
  <c r="D63" i="241"/>
  <c r="B54" i="241"/>
  <c r="J59" i="241"/>
  <c r="J60" i="241"/>
  <c r="P48" i="242"/>
  <c r="P91" i="242" s="1"/>
  <c r="C59" i="242"/>
  <c r="B102" i="242" s="1"/>
  <c r="F46" i="242"/>
  <c r="F89" i="242" s="1"/>
  <c r="N57" i="242"/>
  <c r="N100" i="242" s="1"/>
  <c r="R44" i="242"/>
  <c r="R87" i="242" s="1"/>
  <c r="H57" i="242"/>
  <c r="H100" i="242" s="1"/>
  <c r="P45" i="242"/>
  <c r="P88" i="242" s="1"/>
  <c r="F57" i="242"/>
  <c r="F100" i="242" s="1"/>
  <c r="D38" i="242"/>
  <c r="D81" i="242" s="1"/>
  <c r="D57" i="242"/>
  <c r="D100" i="242" s="1"/>
  <c r="F41" i="242"/>
  <c r="F84" i="242" s="1"/>
  <c r="P38" i="242"/>
  <c r="P81" i="242" s="1"/>
  <c r="C62" i="242"/>
  <c r="B105" i="242" s="1"/>
  <c r="N41" i="242"/>
  <c r="N84" i="242" s="1"/>
  <c r="R54" i="242"/>
  <c r="R97" i="242" s="1"/>
  <c r="H52" i="242"/>
  <c r="H95" i="242" s="1"/>
  <c r="B57" i="242"/>
  <c r="C100" i="242" s="1"/>
  <c r="B59" i="242"/>
  <c r="C102" i="242" s="1"/>
  <c r="D46" i="242"/>
  <c r="D89" i="242" s="1"/>
  <c r="B48" i="242"/>
  <c r="C91" i="242" s="1"/>
  <c r="J57" i="242"/>
  <c r="J100" i="242" s="1"/>
  <c r="P63" i="242"/>
  <c r="P106" i="242" s="1"/>
  <c r="P64" i="242"/>
  <c r="P107" i="242" s="1"/>
  <c r="H46" i="242"/>
  <c r="H89" i="242" s="1"/>
  <c r="J53" i="242"/>
  <c r="J96" i="242" s="1"/>
  <c r="J45" i="242"/>
  <c r="J88" i="242" s="1"/>
  <c r="J54" i="242"/>
  <c r="J97" i="242" s="1"/>
  <c r="B44" i="242"/>
  <c r="C87" i="242" s="1"/>
  <c r="D54" i="242"/>
  <c r="D97" i="242" s="1"/>
  <c r="P44" i="242"/>
  <c r="P87" i="242" s="1"/>
  <c r="N62" i="242"/>
  <c r="N105" i="242" s="1"/>
  <c r="N45" i="242"/>
  <c r="N88" i="242" s="1"/>
  <c r="H45" i="242"/>
  <c r="H88" i="242" s="1"/>
  <c r="N51" i="242"/>
  <c r="N94" i="242" s="1"/>
  <c r="P41" i="242"/>
  <c r="P84" i="242" s="1"/>
  <c r="H53" i="242"/>
  <c r="H96" i="242" s="1"/>
  <c r="J63" i="242"/>
  <c r="J106" i="242" s="1"/>
  <c r="R52" i="242"/>
  <c r="R95" i="242" s="1"/>
  <c r="B38" i="242"/>
  <c r="C81" i="242" s="1"/>
  <c r="B46" i="242"/>
  <c r="C89" i="242" s="1"/>
  <c r="C61" i="242"/>
  <c r="B104" i="242" s="1"/>
  <c r="L42" i="242"/>
  <c r="L85" i="242" s="1"/>
  <c r="N54" i="242"/>
  <c r="N97" i="242" s="1"/>
  <c r="H62" i="242"/>
  <c r="H105" i="242" s="1"/>
  <c r="N64" i="242"/>
  <c r="N107" i="242" s="1"/>
  <c r="N52" i="242"/>
  <c r="N95" i="242" s="1"/>
  <c r="N44" i="242"/>
  <c r="N87" i="242" s="1"/>
  <c r="P61" i="242"/>
  <c r="P104" i="242" s="1"/>
  <c r="D53" i="242"/>
  <c r="D96" i="242" s="1"/>
  <c r="F42" i="242"/>
  <c r="F85" i="242" s="1"/>
  <c r="C53" i="242"/>
  <c r="B96" i="242" s="1"/>
  <c r="L62" i="242"/>
  <c r="L105" i="242" s="1"/>
  <c r="B53" i="242"/>
  <c r="C96" i="242" s="1"/>
  <c r="C38" i="242"/>
  <c r="B81" i="242" s="1"/>
  <c r="D62" i="242"/>
  <c r="D105" i="242" s="1"/>
  <c r="D45" i="242"/>
  <c r="D88" i="242" s="1"/>
  <c r="R57" i="242"/>
  <c r="R100" i="242" s="1"/>
  <c r="L38" i="242"/>
  <c r="L81" i="242" s="1"/>
  <c r="H51" i="242"/>
  <c r="H94" i="242" s="1"/>
  <c r="J48" i="242"/>
  <c r="J91" i="242" s="1"/>
  <c r="B63" i="242"/>
  <c r="C106" i="242" s="1"/>
  <c r="C44" i="242"/>
  <c r="B87" i="242" s="1"/>
  <c r="J52" i="242"/>
  <c r="J95" i="242" s="1"/>
  <c r="P52" i="242"/>
  <c r="P95" i="242" s="1"/>
  <c r="J61" i="242"/>
  <c r="J104" i="242" s="1"/>
  <c r="C51" i="242"/>
  <c r="B94" i="242" s="1"/>
  <c r="R61" i="242"/>
  <c r="R104" i="242" s="1"/>
  <c r="L59" i="242"/>
  <c r="L102" i="242" s="1"/>
  <c r="F38" i="242"/>
  <c r="F81" i="242" s="1"/>
  <c r="R48" i="242"/>
  <c r="R91" i="242" s="1"/>
  <c r="H60" i="242"/>
  <c r="H103" i="242" s="1"/>
  <c r="L48" i="242"/>
  <c r="L91" i="242" s="1"/>
  <c r="C42" i="242"/>
  <c r="B85" i="242" s="1"/>
  <c r="J62" i="242"/>
  <c r="J105" i="242" s="1"/>
  <c r="F45" i="242"/>
  <c r="F88" i="242" s="1"/>
  <c r="P53" i="242"/>
  <c r="P96" i="242" s="1"/>
  <c r="F64" i="242"/>
  <c r="F107" i="242" s="1"/>
  <c r="B62" i="242"/>
  <c r="C105" i="242" s="1"/>
  <c r="H44" i="242"/>
  <c r="H87" i="242" s="1"/>
  <c r="L54" i="242"/>
  <c r="L97" i="242" s="1"/>
  <c r="L52" i="242"/>
  <c r="L95" i="242" s="1"/>
  <c r="C41" i="242"/>
  <c r="B84" i="242" s="1"/>
  <c r="B41" i="242"/>
  <c r="C84" i="242" s="1"/>
  <c r="F63" i="242"/>
  <c r="F106" i="242" s="1"/>
  <c r="H42" i="242"/>
  <c r="H85" i="242" s="1"/>
  <c r="P47" i="242"/>
  <c r="P90" i="242" s="1"/>
  <c r="J60" i="242"/>
  <c r="J103" i="242" s="1"/>
  <c r="D42" i="242"/>
  <c r="D85" i="242" s="1"/>
  <c r="J51" i="242"/>
  <c r="J94" i="242" s="1"/>
  <c r="B47" i="242"/>
  <c r="C90" i="242" s="1"/>
  <c r="D61" i="242"/>
  <c r="D104" i="242" s="1"/>
  <c r="F48" i="242"/>
  <c r="F91" i="242" s="1"/>
  <c r="L61" i="242"/>
  <c r="L104" i="242" s="1"/>
  <c r="R47" i="242"/>
  <c r="R90" i="242" s="1"/>
  <c r="P46" i="242"/>
  <c r="P89" i="242" s="1"/>
  <c r="H41" i="242"/>
  <c r="H84" i="242" s="1"/>
  <c r="F60" i="242"/>
  <c r="F103" i="242" s="1"/>
  <c r="F47" i="242"/>
  <c r="F90" i="242" s="1"/>
  <c r="P42" i="242"/>
  <c r="P85" i="242" s="1"/>
  <c r="P54" i="242"/>
  <c r="P97" i="242" s="1"/>
  <c r="D59" i="242"/>
  <c r="D102" i="242" s="1"/>
  <c r="C54" i="242"/>
  <c r="B97" i="242" s="1"/>
  <c r="L46" i="242"/>
  <c r="L89" i="242" s="1"/>
  <c r="H47" i="242"/>
  <c r="H90" i="242" s="1"/>
  <c r="J38" i="242"/>
  <c r="J81" i="242" s="1"/>
  <c r="H64" i="242"/>
  <c r="H107" i="242" s="1"/>
  <c r="R51" i="242"/>
  <c r="R94" i="242" s="1"/>
  <c r="N61" i="242"/>
  <c r="N104" i="242" s="1"/>
  <c r="P51" i="242"/>
  <c r="P94" i="242" s="1"/>
  <c r="N53" i="242"/>
  <c r="N96" i="242" s="1"/>
  <c r="J42" i="242"/>
  <c r="J85" i="242" s="1"/>
  <c r="L41" i="242"/>
  <c r="L84" i="242" s="1"/>
  <c r="J59" i="242"/>
  <c r="J102" i="242" s="1"/>
  <c r="L47" i="242"/>
  <c r="L90" i="242" s="1"/>
  <c r="L51" i="242"/>
  <c r="L94" i="242" s="1"/>
  <c r="B45" i="242"/>
  <c r="C88" i="242" s="1"/>
  <c r="F44" i="242"/>
  <c r="F87" i="242" s="1"/>
  <c r="H38" i="242"/>
  <c r="H81" i="242" s="1"/>
  <c r="L64" i="242"/>
  <c r="L107" i="242" s="1"/>
  <c r="R53" i="242"/>
  <c r="R96" i="242" s="1"/>
  <c r="C45" i="242"/>
  <c r="B88" i="242" s="1"/>
  <c r="D41" i="242"/>
  <c r="D84" i="242" s="1"/>
  <c r="C48" i="242"/>
  <c r="B91" i="242" s="1"/>
  <c r="N46" i="242"/>
  <c r="N89" i="242" s="1"/>
  <c r="C60" i="242"/>
  <c r="B103" i="242" s="1"/>
  <c r="D48" i="242"/>
  <c r="D91" i="242" s="1"/>
  <c r="R46" i="242"/>
  <c r="R89" i="242" s="1"/>
  <c r="L44" i="242"/>
  <c r="L87" i="242" s="1"/>
  <c r="J64" i="242"/>
  <c r="J107" i="242" s="1"/>
  <c r="J46" i="242"/>
  <c r="J89" i="242" s="1"/>
  <c r="B52" i="242"/>
  <c r="C95" i="242" s="1"/>
  <c r="C64" i="242"/>
  <c r="B107" i="242" s="1"/>
  <c r="C52" i="242"/>
  <c r="B95" i="242" s="1"/>
  <c r="J44" i="242"/>
  <c r="J87" i="242" s="1"/>
  <c r="J47" i="242"/>
  <c r="J90" i="242" s="1"/>
  <c r="R41" i="242"/>
  <c r="R84" i="242" s="1"/>
  <c r="D64" i="242"/>
  <c r="D107" i="242" s="1"/>
  <c r="F61" i="242"/>
  <c r="F104" i="242" s="1"/>
  <c r="H63" i="242"/>
  <c r="H106" i="242" s="1"/>
  <c r="J41" i="242"/>
  <c r="J84" i="242" s="1"/>
  <c r="F59" i="242"/>
  <c r="F102" i="242" s="1"/>
  <c r="D44" i="242"/>
  <c r="D87" i="242" s="1"/>
  <c r="N47" i="242"/>
  <c r="N90" i="242" s="1"/>
  <c r="B42" i="242"/>
  <c r="C85" i="242" s="1"/>
  <c r="C57" i="242"/>
  <c r="B100" i="242" s="1"/>
  <c r="C46" i="242"/>
  <c r="B89" i="242" s="1"/>
  <c r="R59" i="242"/>
  <c r="R102" i="242" s="1"/>
  <c r="N63" i="242"/>
  <c r="N106" i="242" s="1"/>
  <c r="B54" i="242"/>
  <c r="C97" i="242" s="1"/>
  <c r="P57" i="242"/>
  <c r="P100" i="242" s="1"/>
  <c r="N42" i="242"/>
  <c r="N85" i="242" s="1"/>
  <c r="D60" i="242"/>
  <c r="D103" i="242" s="1"/>
  <c r="F62" i="242"/>
  <c r="F105" i="242" s="1"/>
  <c r="N59" i="242"/>
  <c r="N102" i="242" s="1"/>
  <c r="L60" i="242"/>
  <c r="L103" i="242" s="1"/>
  <c r="H61" i="242"/>
  <c r="H104" i="242" s="1"/>
  <c r="R42" i="242"/>
  <c r="R85" i="242" s="1"/>
  <c r="N38" i="242"/>
  <c r="N81" i="242" s="1"/>
  <c r="B61" i="242"/>
  <c r="C104" i="242" s="1"/>
  <c r="F52" i="242"/>
  <c r="F95" i="242" s="1"/>
  <c r="R64" i="242"/>
  <c r="R107" i="242" s="1"/>
  <c r="P59" i="242"/>
  <c r="P102" i="242" s="1"/>
  <c r="R38" i="242"/>
  <c r="R81" i="242" s="1"/>
  <c r="H48" i="242"/>
  <c r="H91" i="242" s="1"/>
  <c r="F70" i="241"/>
  <c r="F66" i="241"/>
  <c r="F71" i="241"/>
  <c r="D74" i="241"/>
  <c r="I52" i="241"/>
  <c r="B74" i="241"/>
  <c r="B49" i="241"/>
</calcChain>
</file>

<file path=xl/sharedStrings.xml><?xml version="1.0" encoding="utf-8"?>
<sst xmlns="http://schemas.openxmlformats.org/spreadsheetml/2006/main" count="3649" uniqueCount="538">
  <si>
    <t>CC No</t>
  </si>
  <si>
    <t>CC</t>
  </si>
  <si>
    <t>CC Name</t>
  </si>
  <si>
    <t>DK</t>
  </si>
  <si>
    <t>Denmark</t>
  </si>
  <si>
    <t>AT</t>
  </si>
  <si>
    <t>Austria</t>
  </si>
  <si>
    <t>NA</t>
  </si>
  <si>
    <t>SI</t>
  </si>
  <si>
    <t>Slovenia</t>
  </si>
  <si>
    <t>PL</t>
  </si>
  <si>
    <t>Poland</t>
  </si>
  <si>
    <t>HR</t>
  </si>
  <si>
    <t>Croatia</t>
  </si>
  <si>
    <t>EE</t>
  </si>
  <si>
    <t>Estonia</t>
  </si>
  <si>
    <t>LV</t>
  </si>
  <si>
    <t>Latvia</t>
  </si>
  <si>
    <t xml:space="preserve"> </t>
  </si>
  <si>
    <t>SK</t>
  </si>
  <si>
    <t>Slovakia</t>
  </si>
  <si>
    <t>FI</t>
  </si>
  <si>
    <t>Finland</t>
  </si>
  <si>
    <t>BE</t>
  </si>
  <si>
    <t>Belgium</t>
  </si>
  <si>
    <t>RO</t>
  </si>
  <si>
    <t>Romania</t>
  </si>
  <si>
    <t>CZ</t>
  </si>
  <si>
    <t>Czech Republic</t>
  </si>
  <si>
    <t>ES</t>
  </si>
  <si>
    <t>Spain</t>
  </si>
  <si>
    <t>HU</t>
  </si>
  <si>
    <t>Hungary</t>
  </si>
  <si>
    <t>LT</t>
  </si>
  <si>
    <t>Lithuania</t>
  </si>
  <si>
    <t>NL</t>
  </si>
  <si>
    <t>Netherlands</t>
  </si>
  <si>
    <t>BG</t>
  </si>
  <si>
    <t>Bulgaria</t>
  </si>
  <si>
    <t>IT</t>
  </si>
  <si>
    <t>Italy</t>
  </si>
  <si>
    <t>FR</t>
  </si>
  <si>
    <t>France</t>
  </si>
  <si>
    <t>IE</t>
  </si>
  <si>
    <t>Ireland</t>
  </si>
  <si>
    <t>EL</t>
  </si>
  <si>
    <t>Greece</t>
  </si>
  <si>
    <t>SE</t>
  </si>
  <si>
    <t>Sweden</t>
  </si>
  <si>
    <t>MT</t>
  </si>
  <si>
    <t>Malta</t>
  </si>
  <si>
    <t>CY</t>
  </si>
  <si>
    <t>Cyprus</t>
  </si>
  <si>
    <t>LU</t>
  </si>
  <si>
    <t>Luxembourg</t>
  </si>
  <si>
    <t>DE</t>
  </si>
  <si>
    <t>Germany</t>
  </si>
  <si>
    <t>4,3 / N/A</t>
  </si>
  <si>
    <t>PT</t>
  </si>
  <si>
    <t>Portugal</t>
  </si>
  <si>
    <t>Figure 2: Number of incoming civil and commercial litigious cases in 2014, 2022 – 2024 (*) (1st instance/per 100 inhabitants) (source: CEPEJ study)</t>
  </si>
  <si>
    <t xml:space="preserve">Figure 3: Number of incoming administrative cases in 2014, 2022 – 2024 (*) (1st instance/per 100 inhabitants) (source: CEPEJ study) </t>
  </si>
  <si>
    <t>NAP</t>
  </si>
  <si>
    <t>Figure 4: Estimated time needed to resolve civil, commercial, administrative and other cases in 2014, 2022 – 2024 (*)(1st instance/in days) (source: CEPEJ study)</t>
  </si>
  <si>
    <t>Figure 5: Estimated time needed to resolve litigious civil and commercial cases at first instance in 2014, 2022 – 2024 (*) (1st instance/in days) (source: CEPEJ study)</t>
  </si>
  <si>
    <t>Figure 6: Estimated time needed to resolve litigious civil and commercial cases at all court instances in 2024 (*) (1st, 2nd and 3rd instance/in days) (source: CEPEJ study)</t>
  </si>
  <si>
    <t>\</t>
  </si>
  <si>
    <t>First instance courts (2024)</t>
  </si>
  <si>
    <t>Second instance courts (2024)</t>
  </si>
  <si>
    <t>Third instance courts (2024)</t>
  </si>
  <si>
    <t>е</t>
  </si>
  <si>
    <t>Figure 7: Estimated time needed to resolve administrative cases at first instance in 2014, 2022 – 2024 (*) (1st instance/in days) (source: CEPEJ study)</t>
  </si>
  <si>
    <t>Figure 8: Estimated time needed to resolve administrative cases at all court instances in 2024 (*) (1st and, where applicable, 2nd and 3rd instance/in days) (source: CEPEJ study)</t>
  </si>
  <si>
    <t>First instance (2024)</t>
  </si>
  <si>
    <t>Second instance (2024)</t>
  </si>
  <si>
    <t>Third instance (2024)</t>
  </si>
  <si>
    <t>Figure 9: Rate of resolving civil, commercial, administrative and other cases in 2014, 2022 – 2024 (*) (1st instance/in % — values higher than 100 % indicate that more cases are resolved than come in, while values below 100 % indicate that fewer cases are resolved than come in) (source: CEPEJ study)</t>
  </si>
  <si>
    <t>Figure 10: Rate of resolving litigious civil and commercial cases in 2014, 2022 – 2024 (*) (1st instance/in %) (source: CEPEJ study)</t>
  </si>
  <si>
    <t>Figure 11: Rate of resolving administrative cases in 2014, 2022 – 2024 (*) (1st instance/in %) (source: CEPEJ study)</t>
  </si>
  <si>
    <t>Figure 12: Number of pending civil, commercial and administrative and other cases in 2014, 2022 – 2024 (*) (1st instance/per 100 inhabitants) (source: CEPEJ study)</t>
  </si>
  <si>
    <t>Figure 13: Number of pending litigious civil and commercial cases in 2014, 2022 – 2024 (*) (1st instance/per 100 inhabitants) (source: CEPEJ study)</t>
  </si>
  <si>
    <t>Figure 14: Number of pending administrative cases in 2014, 2022 – 2024 (*) (1st instance/per 100 inhabitants) (source: CEPEJ study)</t>
  </si>
  <si>
    <t>number</t>
  </si>
  <si>
    <t>Average 2014, 2022-24</t>
  </si>
  <si>
    <t>Median</t>
  </si>
  <si>
    <t xml:space="preserve">number </t>
  </si>
  <si>
    <t>Figure 18: EU trademark: average length of EU trademark infringement cases in 2014, 2022 – 2024 (*) (1st instance/in days) (source: European Commission with the European Observatory on infringements of intellectual property rights)</t>
  </si>
  <si>
    <t>2012 number</t>
  </si>
  <si>
    <t xml:space="preserve">2013 number </t>
  </si>
  <si>
    <t>2014 number</t>
  </si>
  <si>
    <t>2015 number</t>
  </si>
  <si>
    <t>2016 number</t>
  </si>
  <si>
    <t>2017 number</t>
  </si>
  <si>
    <t>2018 number</t>
  </si>
  <si>
    <t>2019 number</t>
  </si>
  <si>
    <t>2020 number</t>
  </si>
  <si>
    <t>2021 number</t>
  </si>
  <si>
    <t>2022 number</t>
  </si>
  <si>
    <t>2023 number</t>
  </si>
  <si>
    <t>2024 number</t>
  </si>
  <si>
    <t>no data</t>
  </si>
  <si>
    <t>NA*</t>
  </si>
  <si>
    <t>na</t>
  </si>
  <si>
    <t xml:space="preserve">N.A. </t>
  </si>
  <si>
    <t>Number 2014</t>
  </si>
  <si>
    <t>Number 2015</t>
  </si>
  <si>
    <t>Number 2016</t>
  </si>
  <si>
    <t>Number 2017</t>
  </si>
  <si>
    <t>Number 2018</t>
  </si>
  <si>
    <t>Number 2019</t>
  </si>
  <si>
    <t>Number 2020</t>
  </si>
  <si>
    <t>Number 2021</t>
  </si>
  <si>
    <t>Number 2022</t>
  </si>
  <si>
    <t>Number 2023</t>
  </si>
  <si>
    <t>Number 2024</t>
  </si>
  <si>
    <t>Average 2014, 2021-24</t>
  </si>
  <si>
    <t>Figure 16: Competition: average length of proceedings before the national competition authorities in 2020, 2022-2024 (*) (in days) (source: European Commission with the European Competition Network)</t>
  </si>
  <si>
    <t>MS</t>
  </si>
  <si>
    <t>administrative authority upon complaints</t>
  </si>
  <si>
    <t>Administrative authority upon complaints</t>
  </si>
  <si>
    <t>Number of cases</t>
  </si>
  <si>
    <t>Average length</t>
  </si>
  <si>
    <t>Average 2020, 2022-2024</t>
  </si>
  <si>
    <t>N.A.</t>
  </si>
  <si>
    <t>s (BE, CY, EE, IE, LT, MT</t>
  </si>
  <si>
    <t>IE, LT, UK)</t>
  </si>
  <si>
    <t xml:space="preserve">makes that </t>
  </si>
  <si>
    <t>EU member states</t>
  </si>
  <si>
    <t>Number of cases resolved by court of first instance in 2021</t>
  </si>
  <si>
    <t>Number of cases resolved by court of first instance in 2022</t>
  </si>
  <si>
    <t>Number of cases resolved by court of first instance in 2023</t>
  </si>
  <si>
    <t>Number of cases resolved by court of first instance in 2024</t>
  </si>
  <si>
    <t>Average 2021-2024</t>
  </si>
  <si>
    <t xml:space="preserve">Legal aid </t>
  </si>
  <si>
    <t>full legal aid</t>
  </si>
  <si>
    <t>part legal aid</t>
  </si>
  <si>
    <t>AROP (monthly)</t>
  </si>
  <si>
    <t xml:space="preserve">Full legal aid </t>
  </si>
  <si>
    <t xml:space="preserve">Partial legal aid </t>
  </si>
  <si>
    <t>6000 claim value</t>
  </si>
  <si>
    <t>AROP claim value</t>
  </si>
  <si>
    <t xml:space="preserve">6000 claim </t>
  </si>
  <si>
    <t xml:space="preserve">Low value claim </t>
  </si>
  <si>
    <t>N/A</t>
  </si>
  <si>
    <t>Table 2025 (for reference)</t>
  </si>
  <si>
    <t>Figure 19: Consumer protection: average length of judicial review in 2014, 2022 – 2024 (*) (1st instance/in days) (source: European Commission with the Consumer Protection Cooperation Network)</t>
  </si>
  <si>
    <t>number of cases</t>
  </si>
  <si>
    <t>Average 2014, 2022, 2022,2024</t>
  </si>
  <si>
    <t>Court fee for a €6000 claim (in %)</t>
  </si>
  <si>
    <t>Court fee for a low value claim (*) (in %)</t>
  </si>
  <si>
    <t xml:space="preserve">sum (just for purposes of sorting and visual presentation) </t>
  </si>
  <si>
    <t>Court fee for a €6000 claim (in €)</t>
  </si>
  <si>
    <t>Court fee for a low value claim (*) (in €)</t>
  </si>
  <si>
    <t>monthly AROP (in €)</t>
  </si>
  <si>
    <t>unspecific</t>
  </si>
  <si>
    <t>Fee</t>
  </si>
  <si>
    <t>Expenses</t>
  </si>
  <si>
    <t>Total</t>
  </si>
  <si>
    <t>Price level indices</t>
  </si>
  <si>
    <t>Weighted fee and expenses</t>
  </si>
  <si>
    <t>Court discretion</t>
  </si>
  <si>
    <t>No data</t>
  </si>
  <si>
    <t>Figure 25 Legal aid fees for lawyers in a civil case, 2025</t>
  </si>
  <si>
    <t>States</t>
  </si>
  <si>
    <t>GEO/TIME</t>
  </si>
  <si>
    <t>2010</t>
  </si>
  <si>
    <t>2013</t>
  </si>
  <si>
    <t>2014</t>
  </si>
  <si>
    <t>2015</t>
  </si>
  <si>
    <t>2016</t>
  </si>
  <si>
    <t>EUR per capita</t>
  </si>
  <si>
    <t>European Union (28 countries)</t>
  </si>
  <si>
    <t>EU28</t>
  </si>
  <si>
    <t>VAL.EA19.T1100.TE.S13.GF0303.MEUR</t>
  </si>
  <si>
    <t>Euro area (19 countries)</t>
  </si>
  <si>
    <t>EA19</t>
  </si>
  <si>
    <t>VAL.BE.T1100.TE.S13.GF0303.MEUR</t>
  </si>
  <si>
    <t>VAL.BG.T1100.TE.S13.GF0303.MEUR</t>
  </si>
  <si>
    <t>VAL.CZ.T1100.TE.S13.GF0303.MEUR</t>
  </si>
  <si>
    <t>VAL.DK.T1100.TE.S13.GF0303.MEUR</t>
  </si>
  <si>
    <t>VAL.DE.T1100.TE.S13.GF0303.MEUR</t>
  </si>
  <si>
    <t>Germany (until 1990 former territory of the FRG)</t>
  </si>
  <si>
    <t>VAL.EE.T1100.TE.S13.GF0303.MEUR</t>
  </si>
  <si>
    <t>VAL.IE.T1100.TE.S13.GF0303.MEUR</t>
  </si>
  <si>
    <t>VAL.EL.T1100.TE.S13.GF0303.MEUR</t>
  </si>
  <si>
    <t>VAL.ES.T1100.TE.S13.GF0303.MEUR</t>
  </si>
  <si>
    <t>VAL.FR.T1100.TE.S13.GF0303.MEUR</t>
  </si>
  <si>
    <t>VAL.HR.T1100.TE.S13.GF0303.MEUR</t>
  </si>
  <si>
    <t>VAL.IT.T1100.TE.S13.GF0303.MEUR</t>
  </si>
  <si>
    <t>VAL.CY.T1100.TE.S13.GF0303.MEUR</t>
  </si>
  <si>
    <t>VAL.LV.T1100.TE.S13.GF0303.MEUR</t>
  </si>
  <si>
    <t>VAL.LT.T1100.TE.S13.GF0303.MEUR</t>
  </si>
  <si>
    <t>VAL.LU.T1100.TE.S13.GF0303.MEUR</t>
  </si>
  <si>
    <t>VAL.HU.T1100.TE.S13.GF0303.MEUR</t>
  </si>
  <si>
    <t>VAL.MT.T1100.TE.S13.GF0303.MEUR</t>
  </si>
  <si>
    <t>VAL.NL.T1100.TE.S13.GF0303.MEUR</t>
  </si>
  <si>
    <t>VAL.AT.T1100.TE.S13.GF0303.MEUR</t>
  </si>
  <si>
    <t>VAL.PL.T1100.TE.S13.GF0303.MEUR</t>
  </si>
  <si>
    <t>VAL.PT.T1100.TE.S13.GF0303.MEUR</t>
  </si>
  <si>
    <t>VAL.RO.T1100.TE.S13.GF0303.MEUR</t>
  </si>
  <si>
    <t>VAL.SI.T1100.TE.S13.GF0303.MEUR</t>
  </si>
  <si>
    <t>VAL.SK.T1100.TE.S13.GF0303.MEUR</t>
  </si>
  <si>
    <t>VAL.FI.T1100.TE.S13.GF0303.MEUR</t>
  </si>
  <si>
    <t>VAL.SE.T1100.TE.S13.GF0303.MEUR</t>
  </si>
  <si>
    <t>VAL.UK.T1100.TE.S13.GF0303.MEUR</t>
  </si>
  <si>
    <t>United Kingdom</t>
  </si>
  <si>
    <t>UK</t>
  </si>
  <si>
    <t>VAL.IS.T1100.TE.S13.GF0303.MEUR</t>
  </si>
  <si>
    <t>Iceland</t>
  </si>
  <si>
    <t>IS</t>
  </si>
  <si>
    <t>VAL.NO.T1100.TE.S13.GF0303.MEUR</t>
  </si>
  <si>
    <t>Norway</t>
  </si>
  <si>
    <t>NO</t>
  </si>
  <si>
    <t>VAL.CH.T1100.TE.S13.GF0303.MEUR</t>
  </si>
  <si>
    <t>Switzerland</t>
  </si>
  <si>
    <t>CH</t>
  </si>
  <si>
    <t>source: nama_10_pe</t>
  </si>
  <si>
    <t>From gov on 28/02/2018 15:27:10</t>
  </si>
  <si>
    <t>VAL.EU28.T1100.TE.S13.GF0303.MEUR</t>
  </si>
  <si>
    <t>L</t>
  </si>
  <si>
    <t>VAL.EU28.T1100.TE.S13.GF0303.PC_GDP</t>
  </si>
  <si>
    <t>VAL.EA19.T1100.TE.S13.GF0303.PC_GDP</t>
  </si>
  <si>
    <t>VAL.BE.T1100.TE.S13.GF0303.PC_GDP</t>
  </si>
  <si>
    <t>VAL.BG.T1100.TE.S13.GF0303.PC_GDP</t>
  </si>
  <si>
    <t>VAL.CZ.T1100.TE.S13.GF0303.PC_GDP</t>
  </si>
  <si>
    <t>VAL.DK.T1100.TE.S13.GF0303.PC_GDP</t>
  </si>
  <si>
    <t>VAL.DE.T1100.TE.S13.GF0303.PC_GDP</t>
  </si>
  <si>
    <t>VAL.EE.T1100.TE.S13.GF0303.PC_GDP</t>
  </si>
  <si>
    <t>VAL.IE.T1100.TE.S13.GF0303.PC_GDP</t>
  </si>
  <si>
    <t>VAL.EL.T1100.TE.S13.GF0303.PC_GDP</t>
  </si>
  <si>
    <t>VAL.ES.T1100.TE.S13.GF0303.PC_GDP</t>
  </si>
  <si>
    <t>VAL.FR.T1100.TE.S13.GF0303.PC_GDP</t>
  </si>
  <si>
    <t>VAL.HR.T1100.TE.S13.GF0303.PC_GDP</t>
  </si>
  <si>
    <t>VAL.IT.T1100.TE.S13.GF0303.PC_GDP</t>
  </si>
  <si>
    <t>VAL.CY.T1100.TE.S13.GF0303.PC_GDP</t>
  </si>
  <si>
    <t>VAL.LV.T1100.TE.S13.GF0303.PC_GDP</t>
  </si>
  <si>
    <t>VAL.LT.T1100.TE.S13.GF0303.PC_GDP</t>
  </si>
  <si>
    <t>VAL.LU.T1100.TE.S13.GF0303.PC_GDP</t>
  </si>
  <si>
    <t>VAL.HU.T1100.TE.S13.GF0303.PC_GDP</t>
  </si>
  <si>
    <t>VAL.MT.T1100.TE.S13.GF0303.PC_GDP</t>
  </si>
  <si>
    <t>VAL.NL.T1100.TE.S13.GF0303.PC_GDP</t>
  </si>
  <si>
    <t>VAL.AT.T1100.TE.S13.GF0303.PC_GDP</t>
  </si>
  <si>
    <t>VAL.PL.T1100.TE.S13.GF0303.PC_GDP</t>
  </si>
  <si>
    <t>VAL.PT.T1100.TE.S13.GF0303.PC_GDP</t>
  </si>
  <si>
    <t>VAL.RO.T1100.TE.S13.GF0303.PC_GDP</t>
  </si>
  <si>
    <t>VAL.SI.T1100.TE.S13.GF0303.PC_GDP</t>
  </si>
  <si>
    <t>VAL.SK.T1100.TE.S13.GF0303.PC_GDP</t>
  </si>
  <si>
    <t>VAL.FI.T1100.TE.S13.GF0303.PC_GDP</t>
  </si>
  <si>
    <t>VAL.SE.T1100.TE.S13.GF0303.PC_GDP</t>
  </si>
  <si>
    <t>VAL.UK.T1100.TE.S13.GF0303.PC_GDP</t>
  </si>
  <si>
    <t>VAL.IS.T1100.TE.S13.GF0303.PC_GDP</t>
  </si>
  <si>
    <t>VAL.NO.T1100.TE.S13.GF0303.PC_GDP</t>
  </si>
  <si>
    <t>VAL.CH.T1100.TE.S13.GF0303.PC_GDP</t>
  </si>
  <si>
    <t>VAL.EU28.T1100.TE.S13.GF0303.MNAC</t>
  </si>
  <si>
    <t>VAL.EA19.T1100.TE.S13.GF0303.MNAC</t>
  </si>
  <si>
    <t>VAL.BE.T1100.TE.S13.GF0303.MNAC</t>
  </si>
  <si>
    <t>VAL.BG.T1100.TE.S13.GF0303.MNAC</t>
  </si>
  <si>
    <t>VAL.CZ.T1100.TE.S13.GF0303.MNAC</t>
  </si>
  <si>
    <t>VAL.DK.T1100.TE.S13.GF0303.MNAC</t>
  </si>
  <si>
    <t>VAL.DE.T1100.TE.S13.GF0303.MNAC</t>
  </si>
  <si>
    <t>VAL.EE.T1100.TE.S13.GF0303.MNAC</t>
  </si>
  <si>
    <t>VAL.IE.T1100.TE.S13.GF0303.MNAC</t>
  </si>
  <si>
    <t>VAL.EL.T1100.TE.S13.GF0303.MNAC</t>
  </si>
  <si>
    <t>VAL.ES.T1100.TE.S13.GF0303.MNAC</t>
  </si>
  <si>
    <t>VAL.FR.T1100.TE.S13.GF0303.MNAC</t>
  </si>
  <si>
    <t>VAL.HR.T1100.TE.S13.GF0303.MNAC</t>
  </si>
  <si>
    <t>VAL.IT.T1100.TE.S13.GF0303.MNAC</t>
  </si>
  <si>
    <t>VAL.CY.T1100.TE.S13.GF0303.MNAC</t>
  </si>
  <si>
    <t>VAL.LV.T1100.TE.S13.GF0303.MNAC</t>
  </si>
  <si>
    <t>VAL.LT.T1100.TE.S13.GF0303.MNAC</t>
  </si>
  <si>
    <t>VAL.LU.T1100.TE.S13.GF0303.MNAC</t>
  </si>
  <si>
    <t>VAL.HU.T1100.TE.S13.GF0303.MNAC</t>
  </si>
  <si>
    <t>VAL.MT.T1100.TE.S13.GF0303.MNAC</t>
  </si>
  <si>
    <t>VAL.NL.T1100.TE.S13.GF0303.MNAC</t>
  </si>
  <si>
    <t>VAL.AT.T1100.TE.S13.GF0303.MNAC</t>
  </si>
  <si>
    <t>VAL.PL.T1100.TE.S13.GF0303.MNAC</t>
  </si>
  <si>
    <t>VAL.PT.T1100.TE.S13.GF0303.MNAC</t>
  </si>
  <si>
    <t>VAL.RO.T1100.TE.S13.GF0303.MNAC</t>
  </si>
  <si>
    <t>VAL.SI.T1100.TE.S13.GF0303.MNAC</t>
  </si>
  <si>
    <t>VAL.SK.T1100.TE.S13.GF0303.MNAC</t>
  </si>
  <si>
    <t>VAL.FI.T1100.TE.S13.GF0303.MNAC</t>
  </si>
  <si>
    <t>VAL.SE.T1100.TE.S13.GF0303.MNAC</t>
  </si>
  <si>
    <t>VAL.UK.T1100.TE.S13.GF0303.MNAC</t>
  </si>
  <si>
    <t>VAL.IS.T1100.TE.S13.GF0303.MNAC</t>
  </si>
  <si>
    <t>VAL.NO.T1100.TE.S13.GF0303.MNAC</t>
  </si>
  <si>
    <t>VAL.CH.T1100.TE.S13.GF0303.MNAC</t>
  </si>
  <si>
    <t>-</t>
  </si>
  <si>
    <t>rank</t>
  </si>
  <si>
    <t>Figure 29: General government total expenditure on law courts in EUR per inhabitant, 2012, 2017 – 2019 (*) (source: Eurostat)</t>
  </si>
  <si>
    <t>2019 data for ES, FR, PT, SK is provisional</t>
  </si>
  <si>
    <t>Flags and footnotes</t>
  </si>
  <si>
    <t>Figure 30: General government total expenditure on law courts as a percentage of GDP, 2012, 2017 – 2019 (*) (source: Eurostat)</t>
  </si>
  <si>
    <t>UNIT</t>
  </si>
  <si>
    <t>Percentage of GDP</t>
  </si>
  <si>
    <t>SECTOR</t>
  </si>
  <si>
    <t>General government</t>
  </si>
  <si>
    <t>COFOG99</t>
  </si>
  <si>
    <t>Law courts</t>
  </si>
  <si>
    <t>INDIC_NA</t>
  </si>
  <si>
    <t>Total general government expenditure</t>
  </si>
  <si>
    <r>
      <t>Source:</t>
    </r>
    <r>
      <rPr>
        <sz val="9"/>
        <rFont val="Arial"/>
        <family val="2"/>
      </rPr>
      <t xml:space="preserve"> Eurostat (gov_10a_exp)</t>
    </r>
  </si>
  <si>
    <t>* provisional</t>
  </si>
  <si>
    <t>Figure 31: General government total expenditure on law courts by category (in 2019, as a percentage of expenditure) (source: Eurostat)</t>
  </si>
  <si>
    <t>total expenditure</t>
  </si>
  <si>
    <t>Wages and salaries of judges and court staff</t>
  </si>
  <si>
    <t>Operating costs (e.g. building rentals, legal aid, energy)</t>
  </si>
  <si>
    <t>Fixed assets (e.g. court buildings and software)</t>
  </si>
  <si>
    <t>Other</t>
  </si>
  <si>
    <t>Czechia</t>
  </si>
  <si>
    <t>Spain *</t>
  </si>
  <si>
    <t>France *</t>
  </si>
  <si>
    <t>Portugal *</t>
  </si>
  <si>
    <t>Slovakia *</t>
  </si>
  <si>
    <t>Data for the EU and euro area aggregates (2024), Belgium (2024), Germany (2022-2024), Spain (2024), France (2023-2024) and Portugal (2024), Slovakia (all years) is provisional.</t>
  </si>
  <si>
    <t>Belgium*</t>
  </si>
  <si>
    <t>Germany*</t>
  </si>
  <si>
    <t>Spain*</t>
  </si>
  <si>
    <t>France*</t>
  </si>
  <si>
    <t>Portugal*</t>
  </si>
  <si>
    <t>Slovakia*</t>
  </si>
  <si>
    <t>Figure 35: Table 7.6.4 Ratio of annual salaries of judges and public prosecutors with annual gross salary in the country in 2024 (Q4 and Q132)</t>
  </si>
  <si>
    <t>Code</t>
  </si>
  <si>
    <t>Begin</t>
  </si>
  <si>
    <t>End</t>
  </si>
  <si>
    <t>Hidden value #2</t>
  </si>
  <si>
    <t>Professional Judges</t>
  </si>
  <si>
    <t>Public Prosecutors</t>
  </si>
  <si>
    <t>Judge at the beginning of career</t>
  </si>
  <si>
    <t>Judge of the Supreme Court or the highest appellate court</t>
  </si>
  <si>
    <t>Prosecutor at the beginning of career</t>
  </si>
  <si>
    <t>Prosecutor at the Supreme Court or the highest appellate court</t>
  </si>
  <si>
    <t>Search Key</t>
  </si>
  <si>
    <t>2021#004.1.1</t>
  </si>
  <si>
    <t>COMP</t>
  </si>
  <si>
    <t>A</t>
  </si>
  <si>
    <t>B</t>
  </si>
  <si>
    <t>C</t>
  </si>
  <si>
    <t>D</t>
  </si>
  <si>
    <t>E</t>
  </si>
  <si>
    <t>G</t>
  </si>
  <si>
    <t>I</t>
  </si>
  <si>
    <t>K</t>
  </si>
  <si>
    <t>M</t>
  </si>
  <si>
    <t>BEL</t>
  </si>
  <si>
    <t>BGR</t>
  </si>
  <si>
    <t>CZE</t>
  </si>
  <si>
    <t>DNK</t>
  </si>
  <si>
    <t>DEU</t>
  </si>
  <si>
    <t>EST</t>
  </si>
  <si>
    <t>IRL</t>
  </si>
  <si>
    <t>GRC</t>
  </si>
  <si>
    <t>ESP</t>
  </si>
  <si>
    <t>FRA</t>
  </si>
  <si>
    <t>HRV</t>
  </si>
  <si>
    <t>ITA</t>
  </si>
  <si>
    <t>CYP</t>
  </si>
  <si>
    <t>LVA</t>
  </si>
  <si>
    <t>LTU</t>
  </si>
  <si>
    <t>LUX</t>
  </si>
  <si>
    <t>HUN</t>
  </si>
  <si>
    <t>MLT</t>
  </si>
  <si>
    <t>NLD</t>
  </si>
  <si>
    <t>AUT</t>
  </si>
  <si>
    <t>POL</t>
  </si>
  <si>
    <t>PRT</t>
  </si>
  <si>
    <t>ROU</t>
  </si>
  <si>
    <t>SVN</t>
  </si>
  <si>
    <t>SVK</t>
  </si>
  <si>
    <t>FIN</t>
  </si>
  <si>
    <t>SWE</t>
  </si>
  <si>
    <t>Average</t>
  </si>
  <si>
    <t>Minimum</t>
  </si>
  <si>
    <t>Maximum</t>
  </si>
  <si>
    <t>Nb of values</t>
  </si>
  <si>
    <t>% of NA</t>
  </si>
  <si>
    <t>% of NAP</t>
  </si>
  <si>
    <t>Figure 35: Share of continuous training of judges on various types of skills, 2019  (*) (as a percentage of total number of judges receiving these types of training) (source: European Commission ( ))</t>
  </si>
  <si>
    <t>Judgecraft</t>
  </si>
  <si>
    <t>IT skills</t>
  </si>
  <si>
    <t>Judicial ethics</t>
  </si>
  <si>
    <t>Court mangement</t>
  </si>
  <si>
    <t xml:space="preserve">Court management </t>
  </si>
  <si>
    <t xml:space="preserve">BE </t>
  </si>
  <si>
    <t xml:space="preserve">CZ </t>
  </si>
  <si>
    <t xml:space="preserve">DE </t>
  </si>
  <si>
    <r>
      <t xml:space="preserve">(*) The table shows the distribution of judges participating in continuous training activities (i.e. those taking place after the initial training period to become a judge) in each of the four identical areas as a percentage of the total number of judges trained in these types of training. Legal training activities are not taken into account. Judicial training authorities in </t>
    </r>
    <r>
      <rPr>
        <b/>
        <sz val="11"/>
        <color indexed="8"/>
        <rFont val="Calibri"/>
        <family val="2"/>
      </rPr>
      <t>EL</t>
    </r>
    <r>
      <rPr>
        <sz val="11"/>
        <color theme="1"/>
        <rFont val="Calibri"/>
        <family val="2"/>
        <scheme val="minor"/>
      </rPr>
      <t xml:space="preserve">, </t>
    </r>
    <r>
      <rPr>
        <b/>
        <sz val="11"/>
        <color indexed="8"/>
        <rFont val="Calibri"/>
        <family val="2"/>
      </rPr>
      <t>CY</t>
    </r>
    <r>
      <rPr>
        <sz val="11"/>
        <color theme="1"/>
        <rFont val="Calibri"/>
        <family val="2"/>
        <scheme val="minor"/>
      </rPr>
      <t xml:space="preserve"> and </t>
    </r>
    <r>
      <rPr>
        <b/>
        <sz val="11"/>
        <color indexed="8"/>
        <rFont val="Calibri"/>
        <family val="2"/>
      </rPr>
      <t>PT</t>
    </r>
    <r>
      <rPr>
        <sz val="11"/>
        <color theme="1"/>
        <rFont val="Calibri"/>
        <family val="2"/>
        <scheme val="minor"/>
      </rPr>
      <t xml:space="preserve"> did not provide specific training activities on the selected skills. </t>
    </r>
    <r>
      <rPr>
        <b/>
        <sz val="11"/>
        <color indexed="8"/>
        <rFont val="Calibri"/>
        <family val="2"/>
      </rPr>
      <t>DK</t>
    </r>
    <r>
      <rPr>
        <sz val="11"/>
        <color theme="1"/>
        <rFont val="Calibri"/>
        <family val="2"/>
        <scheme val="minor"/>
      </rPr>
      <t xml:space="preserve">: figures inculde deputy judges, judges and administrative staff. </t>
    </r>
    <r>
      <rPr>
        <b/>
        <sz val="11"/>
        <color indexed="8"/>
        <rFont val="Calibri"/>
        <family val="2"/>
      </rPr>
      <t>AT</t>
    </r>
    <r>
      <rPr>
        <sz val="11"/>
        <color theme="1"/>
        <rFont val="Calibri"/>
        <family val="2"/>
        <scheme val="minor"/>
      </rPr>
      <t xml:space="preserve">: including prosecutors. </t>
    </r>
  </si>
  <si>
    <t>Figure 38: Follow-up of surveys conducted among court users or legal professionals, 2019 (*) (source: European Commission ( ))</t>
  </si>
  <si>
    <t>Results publicly available online in their entirety</t>
  </si>
  <si>
    <t>Feed an annual/specific report at local or national level</t>
  </si>
  <si>
    <t>Feed an evaluation or to identify the need to amend legislation</t>
  </si>
  <si>
    <t>Modifying/improving the functioning of courts</t>
  </si>
  <si>
    <t>Determine training needs of judges and court staff</t>
  </si>
  <si>
    <t>Other specific follow-up</t>
  </si>
  <si>
    <t xml:space="preserve">RO: manually adapted following validation </t>
  </si>
  <si>
    <t>FR: corrected after validation</t>
  </si>
  <si>
    <t>Figure 39: Availability of online information about the judicial system for the general public, 2020(*) (source: European Commission ( ))</t>
  </si>
  <si>
    <t>Targetted information for non-native speakers</t>
  </si>
  <si>
    <t>Online information for visually or hearing impaired</t>
  </si>
  <si>
    <t>Website with online forms for the public and companies</t>
  </si>
  <si>
    <t xml:space="preserve">Interactive online simulation to assess eligibility for legal aid </t>
  </si>
  <si>
    <t>Computer terminals in courts with internet connection available to the public</t>
  </si>
  <si>
    <t xml:space="preserve">Education on legal rights to the general public through interactive learning tools </t>
  </si>
  <si>
    <t>FF</t>
  </si>
  <si>
    <t>Additional human recourses</t>
  </si>
  <si>
    <t>Additional financial recourses</t>
  </si>
  <si>
    <t>Temporary assistance by the special judges</t>
  </si>
  <si>
    <t>Reorganisation of the court management process</t>
  </si>
  <si>
    <t>Report from judge (Judge is asked to give explanations)</t>
  </si>
  <si>
    <t>Special meeting for discussing exceeded standards</t>
  </si>
  <si>
    <t>Other measure, please specify</t>
  </si>
  <si>
    <t>Additional human resources</t>
  </si>
  <si>
    <t>Additional financial resources</t>
  </si>
  <si>
    <t>Temporary assistance by special judges</t>
  </si>
  <si>
    <t>Reorganisation of court management process</t>
  </si>
  <si>
    <t>Report from judge who exceeded standard</t>
  </si>
  <si>
    <t>Other measure</t>
  </si>
  <si>
    <t>TOTAL</t>
  </si>
  <si>
    <t>N</t>
  </si>
  <si>
    <t>Very good</t>
  </si>
  <si>
    <t>Share</t>
  </si>
  <si>
    <t>Fairly good</t>
  </si>
  <si>
    <t>Fairly bad</t>
  </si>
  <si>
    <t>Very bad</t>
  </si>
  <si>
    <t>Don't know</t>
  </si>
  <si>
    <t>Total 'Good'</t>
  </si>
  <si>
    <t>Total 'Bad'</t>
  </si>
  <si>
    <t xml:space="preserve"> (SI 'CODE 3 OU 4 EN Q1 )</t>
  </si>
  <si>
    <t xml:space="preserve"> (IF 'CODE 3 OR 4 IN Q1 )</t>
  </si>
  <si>
    <t>UE27
EU27</t>
  </si>
  <si>
    <t>Beaucoup</t>
  </si>
  <si>
    <t>Very much</t>
  </si>
  <si>
    <t>Assez</t>
  </si>
  <si>
    <t>Somewhat</t>
  </si>
  <si>
    <t>Peu</t>
  </si>
  <si>
    <t>Not really</t>
  </si>
  <si>
    <t>Pas du tout</t>
  </si>
  <si>
    <t>Not at all</t>
  </si>
  <si>
    <t>Ne sait pas</t>
  </si>
  <si>
    <t>Total 'L'explique' (no update)</t>
  </si>
  <si>
    <t>Total 'Explains'</t>
  </si>
  <si>
    <t>Total 'Ne l'explique pas' (no update)</t>
  </si>
  <si>
    <t>Total 'Doesn't explain'</t>
  </si>
  <si>
    <t>EU27</t>
  </si>
  <si>
    <t>Interference or pressure from 
government and politicians</t>
  </si>
  <si>
    <t>Interference or pressure from 
economic or other specific interests</t>
  </si>
  <si>
    <t>The status and position of judges do not 
sufficiently guarantee their independence</t>
  </si>
  <si>
    <t>(AB)</t>
  </si>
  <si>
    <t>(AC)</t>
  </si>
  <si>
    <t>(AA)</t>
  </si>
  <si>
    <t>(AE)</t>
  </si>
  <si>
    <t>(AD)</t>
  </si>
  <si>
    <t>(AH)</t>
  </si>
  <si>
    <t>(AF)</t>
  </si>
  <si>
    <t>(AG)</t>
  </si>
  <si>
    <t>(AJ)</t>
  </si>
  <si>
    <t>(AN)</t>
  </si>
  <si>
    <t>(AK)</t>
  </si>
  <si>
    <t>(AL)</t>
  </si>
  <si>
    <t>(AI)</t>
  </si>
  <si>
    <t>(AO)</t>
  </si>
  <si>
    <t>(AR)</t>
  </si>
  <si>
    <t>(AM)</t>
  </si>
  <si>
    <t>(AW)</t>
  </si>
  <si>
    <t>(AP)</t>
  </si>
  <si>
    <t>(AS)</t>
  </si>
  <si>
    <t>(AQ)</t>
  </si>
  <si>
    <t>(AV)</t>
  </si>
  <si>
    <t>(AT)</t>
  </si>
  <si>
    <t>(AU)</t>
  </si>
  <si>
    <t>(AX)</t>
  </si>
  <si>
    <t>(AZ)</t>
  </si>
  <si>
    <t>(BA)</t>
  </si>
  <si>
    <t>(AY)</t>
  </si>
  <si>
    <t/>
  </si>
  <si>
    <t>Total number of resp.</t>
  </si>
  <si>
    <t>Politicians</t>
  </si>
  <si>
    <t>Economic</t>
  </si>
  <si>
    <t>Judges</t>
  </si>
  <si>
    <t>TOUS LES REPONDANTS</t>
  </si>
  <si>
    <t>ALL RESPONDENTS</t>
  </si>
  <si>
    <t xml:space="preserve">NSP/SR </t>
  </si>
  <si>
    <t xml:space="preserve">DK/NA </t>
  </si>
  <si>
    <t>Total 'L'explique'</t>
  </si>
  <si>
    <t>Total 'Ne l'explique pas'</t>
  </si>
  <si>
    <t>Figure 53: Main reasons among companies for the perceived lack of independence (rate of all respondents — higher value means more influence) (source: Flash Eurobarometer 555)
Figure 51: Main reasons among companies for the perceived lack of independence (rate of all respondents — higher value means more influence) (source: Eurobarometer ( ))
Figure 51: Main reasons among companies for the perceived lack of independence (rate of all respondents — higher value means more influence) (source: Eurobarometer ( ))
Figure 51: Main reasons among companies for the perceived lack of independence (rate of all respondents — higher value means more influence) (source: Eurobarometer ( ))</t>
  </si>
  <si>
    <t>Very confident</t>
  </si>
  <si>
    <t>Fairly confident</t>
  </si>
  <si>
    <t>Fairly unconfident</t>
  </si>
  <si>
    <t>Very unconfident</t>
  </si>
  <si>
    <t>Don't know/No Answer</t>
  </si>
  <si>
    <t>Total 'Confident'</t>
  </si>
  <si>
    <t>Total 'Unconfident'</t>
  </si>
  <si>
    <t xml:space="preserve">Base: Total </t>
  </si>
  <si>
    <t>Base: Total All</t>
  </si>
  <si>
    <t xml:space="preserve">Unpredictable, non-transparent administrative conduct, and difficulty to challenge administrative decisions in court </t>
  </si>
  <si>
    <t>Unpredictable, non-transparent administrative conduct, and difficulty to challenge administrative decisions in court [%]</t>
  </si>
  <si>
    <t>Frequent changes in legislation or concerns about quality of the law making process</t>
  </si>
  <si>
    <t>Frequent changes in legislation or concerns about quality of the law making process [%]</t>
  </si>
  <si>
    <t>Difficulty to obtain a fair compensation/ to protect property when something goes wrong</t>
  </si>
  <si>
    <t>Difficulty to obtain a fair compensation/ to protect property when something goes wrong [%]</t>
  </si>
  <si>
    <t>Difficult to enforce rights in court due to concerns about quality, efficiency or independence of justice</t>
  </si>
  <si>
    <t>Difficult to enforce rights in court due to concerns about quality, efficiency or independence of justice [%]</t>
  </si>
  <si>
    <t>Other [%]</t>
  </si>
  <si>
    <t>%</t>
  </si>
  <si>
    <t>Column1</t>
  </si>
  <si>
    <t>Strongly agree</t>
  </si>
  <si>
    <t>Agree</t>
  </si>
  <si>
    <t>Total agree</t>
  </si>
  <si>
    <t>Not sure</t>
  </si>
  <si>
    <t>Disagree</t>
  </si>
  <si>
    <t>Strongly disagree</t>
  </si>
  <si>
    <t>Total disagree</t>
  </si>
  <si>
    <t>UE28
EU28</t>
  </si>
  <si>
    <t>Good no dk</t>
  </si>
  <si>
    <t>Bad no dk</t>
  </si>
  <si>
    <t>Figure 49: Main reasons among the general public for the perceived lack of independence (share of all respondents — higher value means more influence) (source: Eurobarometer ( ))</t>
  </si>
  <si>
    <t>TOTAL (all lines below 2026 data)</t>
  </si>
  <si>
    <t>Figure 51: Main reasons among companies for the perceived lack of independence (rate of all respondents — higher value means more influence) (source: Eurobarometer ( ))</t>
  </si>
  <si>
    <t>Figure 53: Main reasons among companies for their perceived lack of effectiveness of investment protection (rate of all respondents - higher value means more influence) (source: Eurobarometer ( ))</t>
  </si>
  <si>
    <t>Figure 48: How the general public perceives the independence of courts and judges (*) (source: Eurobarometer ( ) —  2026)</t>
  </si>
  <si>
    <t>Figure 50: How companies perceive the independence of courts and judges (*) (source: Eurobarometer ( ) — 2026)</t>
  </si>
  <si>
    <t>Figure 52: How companies perceive the effectiveness of investment protection by the law and courts (*) (source: Eurobarometer ( ) - 2026)</t>
  </si>
  <si>
    <t>Figure 59: How companies perceive the independence of the first instance public procurement review bodies (source: Eurobarometer ( ) - 2026)</t>
  </si>
  <si>
    <t>Figure 60: How companies perceive the independence of the national competition authorities (source: Eurobarometer ( ) - 2026)</t>
  </si>
  <si>
    <t xml:space="preserve">Figure 22: Income threshold for legal aid in a specific consumer case, 2024 (*) (differences in % from Eurostat poverty threshold) (source: European Commission with the Council of Bar and Law Societies in Europe (CCBE) ( )) </t>
  </si>
  <si>
    <t>Figure 23: Court fee to start judicial proceedings in a specific consumer case, 2025 (*) (amount of court fee as a proportion of the value of the claim) (source: European Commission with the Council of Bar and Law Societies in Europe (CCBE) ( ))</t>
  </si>
  <si>
    <t xml:space="preserve">Figure 33: General government total expenditure on law courts in EUR per inhabitant, 2013, 2021 - 2023 (*) (source: Eurostat) </t>
  </si>
  <si>
    <t>Figure 34: General government total expenditure on law courts as a percentage of GDP, 2013, 2021 - 2023 (*) (source: Eurostat)</t>
  </si>
  <si>
    <t>Figure 36: Number of judges, 2014, 2022 - 2024 (*) (per 100 000 inhabitants) (source: Council of Europe's European Commission for the Efficiency of Justice (CEPEJ) study)</t>
  </si>
  <si>
    <t>Figure 37: Proportion of female professional Supreme Courts judges 2023 - 2025 (*) (source: European Commission ( ))</t>
  </si>
  <si>
    <t>Figure 38: Number of lawyers, 2014, 2022 - 2024 (*) (per 100 000 inhabitants) (source: Council of Europe's European Commission for the Efficience of Justice (CEPEJ) study)</t>
  </si>
  <si>
    <t>Figure 1: Number of incoming civil, commercial, administrative and other cases in 2014, 2022 – 2024 (*) (1st instance/per 100 inhabitants) (source: CEPEJ study)</t>
  </si>
  <si>
    <t>Figure 15: Competition: average length of judicial review in 2014, 2022 – 2024 (*) (1st instance/in days) (source: European Commission with the European Competition Network)</t>
  </si>
  <si>
    <t>Figure 17: Electronic communications: average length of judicial review in 2014, 2022 – 2024 (*) (1st instance/in days) (source: European Commission with the Communications Committee)</t>
  </si>
  <si>
    <t>Figure 20: Money laundering: average length of court cases in 2014, 2022 – 2024(*) (1st instance/in days) (source: European Commission with the Expert Group on Money Laundering and Financing of Terrorism)</t>
  </si>
  <si>
    <t>Figure 21: Corruption (bribery): average length of court cases in 2021-2024 (*) (1st instance/in days) (source: European Commission with the National Contact Points for Anti-corruption)</t>
  </si>
  <si>
    <t>Figure 24 Legal aid fees for lawyers in a criminal case, 2025</t>
  </si>
  <si>
    <t>Figure 54: How judges perceive whether cases have been allocated not in accordance with established rules or procedures in order to influence the outcome of the particular case over the last 3 years (*) (Source: ENCJ Survey among judges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</si>
</sst>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3" formatCode="_-* #,##0.00_-;\-* #,##0.00_-;_-* &quot;-&quot;??_-;_-@_-"/>
    <numFmt numFmtId="164" formatCode="_-* #,##0.00\ &quot;€&quot;_-;\-* #,##0.00\ &quot;€&quot;_-;_-* &quot;-&quot;??\ &quot;€&quot;_-;_-@_-"/>
    <numFmt numFmtId="165" formatCode="_(* #,##0.00_);_(* \(#,##0.00\);_(* &quot;-&quot;??_);_(@_)"/>
    <numFmt numFmtId="166" formatCode="_-* #,##0.00\ _€_-;\-* #,##0.00\ _€_-;_-* &quot;-&quot;??\ _€_-;_-@_-"/>
    <numFmt numFmtId="167" formatCode="[$€-2]\ #,##0.00"/>
    <numFmt numFmtId="168" formatCode="0.0%"/>
    <numFmt numFmtId="169" formatCode="#,##0.0"/>
    <numFmt numFmtId="170" formatCode="0.0"/>
    <numFmt numFmtId="171" formatCode="[$€-2]\ #,##0.0"/>
    <numFmt numFmtId="172" formatCode="[$€-2]\ #,##0"/>
    <numFmt numFmtId="173" formatCode="#,##0_ ;\-#,##0\ "/>
    <numFmt numFmtId="174" formatCode="[$-424]General"/>
    <numFmt numFmtId="175" formatCode="#,##0.0_i"/>
    <numFmt numFmtId="176" formatCode="0\%"/>
    <numFmt numFmtId="177" formatCode="#\ ##0"/>
    <numFmt numFmtId="178" formatCode="_(* #,##0_);_(* \(#,##0\);_(* &quot;-&quot;??_);_(@_)"/>
  </numFmts>
  <fonts count="122" x14ac:knownFonts="1">
    <font>
      <sz val="11"/>
      <color theme="1"/>
      <name val="Calibri"/>
      <family val="2"/>
      <scheme val="minor"/>
    </font>
    <font>
      <b/>
      <sz val="11"/>
      <color indexed="8"/>
      <name val="Calibri"/>
      <family val="2"/>
    </font>
    <font>
      <sz val="10"/>
      <name val="Arial"/>
      <family val="2"/>
    </font>
    <font>
      <sz val="11"/>
      <color indexed="10"/>
      <name val="Calibri"/>
      <family val="2"/>
    </font>
    <font>
      <sz val="10"/>
      <name val="Arial"/>
      <family val="2"/>
    </font>
    <font>
      <sz val="11"/>
      <color indexed="8"/>
      <name val="Calibri"/>
      <family val="2"/>
    </font>
    <font>
      <sz val="11"/>
      <name val="Calibri"/>
      <family val="2"/>
    </font>
    <font>
      <sz val="11"/>
      <color indexed="8"/>
      <name val="Calibri"/>
      <family val="2"/>
    </font>
    <font>
      <sz val="8"/>
      <name val="Verdana"/>
      <family val="2"/>
    </font>
    <font>
      <i/>
      <sz val="8"/>
      <name val="Verdana"/>
      <family val="2"/>
    </font>
    <font>
      <sz val="11"/>
      <name val="Arial"/>
      <family val="2"/>
    </font>
    <font>
      <u/>
      <sz val="11"/>
      <color indexed="12"/>
      <name val="Arial"/>
      <family val="2"/>
    </font>
    <font>
      <sz val="10"/>
      <color indexed="8"/>
      <name val="Arial"/>
      <family val="2"/>
    </font>
    <font>
      <sz val="10"/>
      <name val="Arial"/>
      <family val="2"/>
    </font>
    <font>
      <sz val="10"/>
      <name val="Arial"/>
      <family val="2"/>
    </font>
    <font>
      <sz val="10"/>
      <name val="Arial"/>
      <family val="2"/>
    </font>
    <font>
      <sz val="11"/>
      <color indexed="8"/>
      <name val="Calibri"/>
      <family val="2"/>
      <charset val="1"/>
    </font>
    <font>
      <sz val="10"/>
      <name val="Arial"/>
      <family val="2"/>
      <charset val="238"/>
    </font>
    <font>
      <sz val="9"/>
      <name val="Arial"/>
      <family val="2"/>
    </font>
    <font>
      <sz val="12"/>
      <name val="Arial"/>
      <family val="2"/>
    </font>
    <font>
      <sz val="8"/>
      <name val="Arial"/>
      <family val="2"/>
    </font>
    <font>
      <sz val="10"/>
      <name val="Arial"/>
      <family val="2"/>
    </font>
    <font>
      <b/>
      <sz val="10"/>
      <name val="Arial"/>
      <family val="2"/>
    </font>
    <font>
      <strike/>
      <sz val="10"/>
      <name val="Arial"/>
      <family val="2"/>
    </font>
    <font>
      <sz val="14"/>
      <name val="Verdana"/>
      <family val="2"/>
    </font>
    <font>
      <sz val="11"/>
      <name val="Calibri"/>
      <family val="2"/>
    </font>
    <font>
      <i/>
      <sz val="9"/>
      <name val="Arial"/>
      <family val="2"/>
    </font>
    <font>
      <sz val="10"/>
      <name val="Arial"/>
      <family val="2"/>
    </font>
    <font>
      <sz val="11"/>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1"/>
      <name val="Calibri"/>
      <family val="2"/>
      <charset val="238"/>
      <scheme val="minor"/>
    </font>
    <font>
      <sz val="11"/>
      <color rgb="FF000000"/>
      <name val="Calibri"/>
      <family val="2"/>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u/>
      <sz val="9.35"/>
      <color theme="10"/>
      <name val="Calibri"/>
      <family val="2"/>
    </font>
    <font>
      <u/>
      <sz val="10"/>
      <color theme="10"/>
      <name val="Arial"/>
      <family val="2"/>
    </font>
    <font>
      <u/>
      <sz val="11"/>
      <color rgb="FF0000FF"/>
      <name val="Calibri"/>
      <family val="2"/>
      <scheme val="minor"/>
    </font>
    <font>
      <b/>
      <u/>
      <sz val="10"/>
      <color rgb="FF0000FF"/>
      <name val="Verdana"/>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Calibri"/>
      <family val="2"/>
      <scheme val="minor"/>
    </font>
    <font>
      <sz val="12"/>
      <color rgb="FF000000"/>
      <name val="Calibri"/>
      <family val="2"/>
    </font>
    <font>
      <b/>
      <sz val="11"/>
      <color rgb="FF3F3F3F"/>
      <name val="Calibri"/>
      <family val="2"/>
      <scheme val="minor"/>
    </font>
    <font>
      <sz val="8"/>
      <color theme="1"/>
      <name val="Verdana"/>
      <family val="2"/>
    </font>
    <font>
      <b/>
      <sz val="8"/>
      <color theme="1"/>
      <name val="Verdana"/>
      <family val="2"/>
    </font>
    <font>
      <b/>
      <sz val="8"/>
      <color rgb="FFFFFFFF"/>
      <name val="Verdana"/>
      <family val="2"/>
    </font>
    <font>
      <b/>
      <sz val="8"/>
      <color theme="0"/>
      <name val="Verdana"/>
      <family val="2"/>
    </font>
    <font>
      <b/>
      <sz val="18"/>
      <color theme="3"/>
      <name val="Cambria"/>
      <family val="2"/>
      <scheme val="major"/>
    </font>
    <font>
      <b/>
      <sz val="11"/>
      <color theme="1"/>
      <name val="Calibri"/>
      <family val="2"/>
      <scheme val="minor"/>
    </font>
    <font>
      <sz val="11"/>
      <color rgb="FFFF0000"/>
      <name val="Calibri"/>
      <family val="2"/>
      <scheme val="minor"/>
    </font>
    <font>
      <b/>
      <sz val="12"/>
      <color theme="1"/>
      <name val="Calibri"/>
      <family val="2"/>
      <scheme val="minor"/>
    </font>
    <font>
      <sz val="8"/>
      <color theme="1"/>
      <name val="Arial"/>
      <family val="2"/>
    </font>
    <font>
      <sz val="10"/>
      <color theme="1"/>
      <name val="Arial"/>
      <family val="2"/>
    </font>
    <font>
      <sz val="10"/>
      <color rgb="FF000000"/>
      <name val="Arial"/>
      <family val="2"/>
    </font>
    <font>
      <sz val="11"/>
      <color theme="1"/>
      <name val="EC Square Sans Pro Medium"/>
      <family val="2"/>
    </font>
    <font>
      <sz val="11"/>
      <color rgb="FF00B0F0"/>
      <name val="Calibri"/>
      <family val="2"/>
      <scheme val="minor"/>
    </font>
    <font>
      <b/>
      <sz val="14"/>
      <color theme="1"/>
      <name val="Calibri"/>
      <family val="2"/>
      <scheme val="minor"/>
    </font>
    <font>
      <sz val="8"/>
      <color theme="1"/>
      <name val="Calibri"/>
      <family val="2"/>
      <scheme val="minor"/>
    </font>
    <font>
      <sz val="9"/>
      <color theme="1"/>
      <name val="Arial"/>
      <family val="2"/>
    </font>
    <font>
      <b/>
      <sz val="10"/>
      <color theme="1"/>
      <name val="Arial"/>
      <family val="2"/>
    </font>
    <font>
      <b/>
      <sz val="11"/>
      <color rgb="FFFFFFFF"/>
      <name val="Calibri"/>
      <family val="2"/>
    </font>
    <font>
      <sz val="11"/>
      <color theme="1"/>
      <name val="Calibri"/>
      <family val="2"/>
    </font>
    <font>
      <b/>
      <sz val="16"/>
      <color theme="1"/>
      <name val="Calibri"/>
      <family val="2"/>
      <scheme val="minor"/>
    </font>
    <font>
      <sz val="14"/>
      <color theme="1"/>
      <name val="Calibri"/>
      <family val="2"/>
      <scheme val="minor"/>
    </font>
    <font>
      <b/>
      <u/>
      <sz val="16"/>
      <color theme="1"/>
      <name val="Calibri"/>
      <family val="2"/>
      <scheme val="minor"/>
    </font>
    <font>
      <b/>
      <sz val="14"/>
      <color rgb="FFFFFFFF"/>
      <name val="Calibri"/>
      <family val="2"/>
    </font>
    <font>
      <sz val="14"/>
      <color theme="1"/>
      <name val="Calibri"/>
      <family val="2"/>
    </font>
    <font>
      <sz val="14"/>
      <color rgb="FF000000"/>
      <name val="Calibri"/>
      <family val="2"/>
    </font>
    <font>
      <sz val="11"/>
      <color indexed="8"/>
      <name val="Calibri"/>
      <family val="2"/>
      <scheme val="minor"/>
    </font>
    <font>
      <sz val="16"/>
      <color theme="1"/>
      <name val="Calibri"/>
      <family val="2"/>
      <scheme val="minor"/>
    </font>
    <font>
      <sz val="12"/>
      <color theme="1"/>
      <name val="Calibri"/>
      <family val="2"/>
      <scheme val="minor"/>
    </font>
    <font>
      <b/>
      <sz val="9"/>
      <color theme="1"/>
      <name val="Arial"/>
      <family val="2"/>
    </font>
    <font>
      <u/>
      <sz val="11"/>
      <name val="Calibri"/>
      <family val="2"/>
      <scheme val="minor"/>
    </font>
    <font>
      <b/>
      <u/>
      <sz val="14"/>
      <color theme="1"/>
      <name val="Calibri"/>
      <family val="2"/>
      <scheme val="minor"/>
    </font>
    <font>
      <b/>
      <sz val="14"/>
      <name val="Calibri"/>
      <family val="2"/>
      <scheme val="minor"/>
    </font>
    <font>
      <b/>
      <sz val="14"/>
      <color rgb="FF595959"/>
      <name val="Calibri"/>
      <family val="2"/>
      <scheme val="minor"/>
    </font>
    <font>
      <sz val="14"/>
      <name val="Calibri"/>
      <family val="2"/>
      <scheme val="minor"/>
    </font>
    <font>
      <sz val="10"/>
      <color rgb="FFFF0000"/>
      <name val="Arial"/>
      <family val="2"/>
    </font>
    <font>
      <sz val="11"/>
      <color theme="4" tint="-0.499984740745262"/>
      <name val="Calibri"/>
      <family val="2"/>
      <scheme val="minor"/>
    </font>
    <font>
      <sz val="11"/>
      <color theme="1"/>
      <name val="Arial"/>
      <family val="2"/>
    </font>
    <font>
      <sz val="11"/>
      <name val="Calibri"/>
      <family val="2"/>
      <scheme val="minor"/>
    </font>
    <font>
      <sz val="11"/>
      <color rgb="FF000000"/>
      <name val="Calibri"/>
      <family val="2"/>
      <scheme val="minor"/>
    </font>
    <font>
      <sz val="9"/>
      <color theme="1"/>
      <name val="Calibri"/>
      <family val="2"/>
      <scheme val="minor"/>
    </font>
    <font>
      <sz val="11"/>
      <color theme="0" tint="-0.499984740745262"/>
      <name val="Calibri"/>
      <family val="2"/>
      <scheme val="minor"/>
    </font>
    <font>
      <sz val="9"/>
      <color theme="0" tint="-0.499984740745262"/>
      <name val="Arial"/>
      <family val="2"/>
    </font>
    <font>
      <b/>
      <sz val="8"/>
      <color theme="1"/>
      <name val="Arial"/>
      <family val="2"/>
    </font>
    <font>
      <i/>
      <sz val="11"/>
      <name val="Calibri"/>
      <family val="2"/>
      <scheme val="minor"/>
    </font>
    <font>
      <sz val="10"/>
      <color rgb="FF000000"/>
      <name val="Verdana"/>
      <family val="2"/>
    </font>
    <font>
      <b/>
      <sz val="10"/>
      <color rgb="FF000000"/>
      <name val="Verdana"/>
      <family val="2"/>
    </font>
    <font>
      <sz val="8"/>
      <color rgb="FF000000"/>
      <name val="Verdana"/>
      <family val="2"/>
    </font>
    <font>
      <b/>
      <sz val="11"/>
      <color theme="1"/>
      <name val="Arial"/>
      <family val="2"/>
    </font>
    <font>
      <b/>
      <sz val="12"/>
      <color theme="1"/>
      <name val="Arial"/>
      <family val="2"/>
    </font>
    <font>
      <sz val="10"/>
      <name val="Arial"/>
      <family val="2"/>
    </font>
    <font>
      <sz val="8"/>
      <name val="Calibri"/>
      <family val="2"/>
      <scheme val="minor"/>
    </font>
    <font>
      <sz val="12"/>
      <color theme="1"/>
      <name val="Arial"/>
      <family val="2"/>
    </font>
    <font>
      <b/>
      <sz val="14"/>
      <color theme="1"/>
      <name val="Arial"/>
      <family val="2"/>
    </font>
    <font>
      <sz val="11"/>
      <color theme="0" tint="-0.499984740745262"/>
      <name val="Arial"/>
      <family val="2"/>
    </font>
    <font>
      <sz val="11"/>
      <color rgb="FFFF0000"/>
      <name val="Arial"/>
      <family val="2"/>
    </font>
    <font>
      <sz val="11"/>
      <color indexed="8"/>
      <name val="Arial"/>
      <family val="2"/>
    </font>
    <font>
      <sz val="11"/>
      <color indexed="10"/>
      <name val="Arial"/>
      <family val="2"/>
    </font>
    <font>
      <b/>
      <sz val="11"/>
      <color rgb="FFFF0000"/>
      <name val="Calibri"/>
      <family val="2"/>
      <scheme val="minor"/>
    </font>
    <font>
      <sz val="11"/>
      <color theme="7"/>
      <name val="Calibri"/>
      <family val="2"/>
      <scheme val="minor"/>
    </font>
    <font>
      <b/>
      <sz val="11"/>
      <color theme="7"/>
      <name val="Calibri"/>
      <family val="2"/>
      <scheme val="minor"/>
    </font>
    <font>
      <sz val="10"/>
      <name val="Arial"/>
      <family val="2"/>
    </font>
    <font>
      <sz val="11"/>
      <color rgb="FF222222"/>
      <name val="Arial"/>
      <family val="2"/>
    </font>
    <font>
      <sz val="10"/>
      <color theme="9"/>
      <name val="Arial"/>
      <family val="2"/>
    </font>
    <font>
      <sz val="10"/>
      <color rgb="FF404040"/>
      <name val="EC Square Sans Pro"/>
      <family val="2"/>
    </font>
    <font>
      <sz val="14"/>
      <color rgb="FF404040"/>
      <name val="EC Square Sans Pro"/>
      <family val="2"/>
    </font>
    <font>
      <sz val="16"/>
      <name val="Calibri"/>
      <family val="2"/>
      <scheme val="minor"/>
    </font>
    <font>
      <u/>
      <sz val="16"/>
      <color theme="1"/>
      <name val="Calibri"/>
      <family val="2"/>
      <scheme val="minor"/>
    </font>
    <font>
      <u/>
      <sz val="14"/>
      <color theme="1"/>
      <name val="Calibri"/>
      <family val="2"/>
      <scheme val="minor"/>
    </font>
    <font>
      <sz val="8"/>
      <name val="Cambria"/>
      <family val="1"/>
    </font>
    <font>
      <sz val="11"/>
      <name val="Courier New"/>
      <family val="3"/>
    </font>
  </fonts>
  <fills count="51">
    <fill>
      <patternFill patternType="none"/>
    </fill>
    <fill>
      <patternFill patternType="gray125"/>
    </fill>
    <fill>
      <patternFill patternType="solid">
        <fgColor indexed="44"/>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2F2F2"/>
        <bgColor indexed="64"/>
      </patternFill>
    </fill>
    <fill>
      <patternFill patternType="solid">
        <fgColor rgb="FF00AEF0"/>
        <bgColor indexed="64"/>
      </patternFill>
    </fill>
    <fill>
      <patternFill patternType="solid">
        <fgColor rgb="FF44546A"/>
        <bgColor indexed="64"/>
      </patternFill>
    </fill>
    <fill>
      <patternFill patternType="solid">
        <fgColor rgb="FFED7D31"/>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3" tint="0.59996337778862885"/>
        <bgColor indexed="64"/>
      </patternFill>
    </fill>
    <fill>
      <patternFill patternType="solid">
        <fgColor theme="4"/>
        <bgColor indexed="64"/>
      </patternFill>
    </fill>
    <fill>
      <patternFill patternType="solid">
        <fgColor rgb="FF92D050"/>
        <bgColor indexed="64"/>
      </patternFill>
    </fill>
    <fill>
      <patternFill patternType="solid">
        <fgColor rgb="FF5B9BD5"/>
        <bgColor indexed="64"/>
      </patternFill>
    </fill>
    <fill>
      <patternFill patternType="solid">
        <fgColor theme="2"/>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rgb="FFFFFFFF"/>
        <bgColor indexed="64"/>
      </patternFill>
    </fill>
    <fill>
      <patternFill patternType="solid">
        <fgColor theme="0"/>
        <bgColor theme="4" tint="0.59999389629810485"/>
      </patternFill>
    </fill>
    <fill>
      <patternFill patternType="solid">
        <fgColor rgb="FFFFFFFF"/>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8"/>
      </left>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left>
      <right style="thin">
        <color theme="0"/>
      </right>
      <top style="thin">
        <color theme="0"/>
      </top>
      <bottom style="thin">
        <color theme="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bottom/>
      <diagonal/>
    </border>
    <border>
      <left/>
      <right style="thin">
        <color theme="0" tint="-0.249977111117893"/>
      </right>
      <top style="thin">
        <color theme="0" tint="-0.249977111117893"/>
      </top>
      <bottom style="thin">
        <color theme="0" tint="-0.249977111117893"/>
      </bottom>
      <diagonal/>
    </border>
    <border>
      <left style="thin">
        <color theme="0"/>
      </left>
      <right style="thin">
        <color theme="0"/>
      </right>
      <top/>
      <bottom/>
      <diagonal/>
    </border>
    <border>
      <left style="thin">
        <color rgb="FFA6A6A6"/>
      </left>
      <right style="thin">
        <color rgb="FFA6A6A6"/>
      </right>
      <top style="thin">
        <color rgb="FFA6A6A6"/>
      </top>
      <bottom/>
      <diagonal/>
    </border>
    <border>
      <left style="thin">
        <color rgb="FFE7E7E7"/>
      </left>
      <right style="thin">
        <color rgb="FFE7E7E7"/>
      </right>
      <top style="thin">
        <color rgb="FFE7E7E7"/>
      </top>
      <bottom/>
      <diagonal/>
    </border>
    <border>
      <left style="thin">
        <color rgb="FFE7E7E7"/>
      </left>
      <right style="thin">
        <color rgb="FFE7E7E7"/>
      </right>
      <top style="thin">
        <color rgb="FFE7E7E7"/>
      </top>
      <bottom style="thin">
        <color rgb="FFE7E7E7"/>
      </bottom>
      <diagonal/>
    </border>
    <border>
      <left style="thin">
        <color indexed="64"/>
      </left>
      <right/>
      <top/>
      <bottom style="thin">
        <color indexed="64"/>
      </bottom>
      <diagonal/>
    </border>
    <border>
      <left style="thin">
        <color rgb="FFA6A6A6"/>
      </left>
      <right style="thin">
        <color rgb="FFA6A6A6"/>
      </right>
      <top style="thin">
        <color rgb="FFA6A6A6"/>
      </top>
      <bottom style="thin">
        <color rgb="FFA6A6A6"/>
      </bottom>
      <diagonal/>
    </border>
    <border>
      <left/>
      <right style="thin">
        <color indexed="64"/>
      </right>
      <top style="medium">
        <color indexed="64"/>
      </top>
      <bottom/>
      <diagonal/>
    </border>
    <border>
      <left style="thin">
        <color rgb="FFA6A6A6"/>
      </left>
      <right style="thin">
        <color rgb="FFA6A6A6"/>
      </right>
      <top/>
      <bottom/>
      <diagonal/>
    </border>
    <border>
      <left/>
      <right style="thin">
        <color rgb="FFA6A6A6"/>
      </right>
      <top style="thin">
        <color rgb="FFA6A6A6"/>
      </top>
      <bottom/>
      <diagonal/>
    </border>
    <border>
      <left/>
      <right style="thin">
        <color rgb="FFA6A6A6"/>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rgb="FF808080"/>
      </left>
      <right style="medium">
        <color rgb="FF808080"/>
      </right>
      <top style="medium">
        <color rgb="FFFFFFFF"/>
      </top>
      <bottom style="medium">
        <color rgb="FF808080"/>
      </bottom>
      <diagonal/>
    </border>
    <border>
      <left style="medium">
        <color rgb="FF808080"/>
      </left>
      <right style="medium">
        <color rgb="FF808080"/>
      </right>
      <top style="medium">
        <color rgb="FFFFFFFF"/>
      </top>
      <bottom style="medium">
        <color rgb="FFFFFFFF"/>
      </bottom>
      <diagonal/>
    </border>
    <border>
      <left style="medium">
        <color rgb="FF808080"/>
      </left>
      <right style="medium">
        <color rgb="FF808080"/>
      </right>
      <top/>
      <bottom style="thin">
        <color rgb="FFBFBFBF"/>
      </bottom>
      <diagonal/>
    </border>
    <border>
      <left style="medium">
        <color rgb="FF808080"/>
      </left>
      <right style="medium">
        <color rgb="FF808080"/>
      </right>
      <top style="thin">
        <color rgb="FFBFBFBF"/>
      </top>
      <bottom style="medium">
        <color rgb="FFFFFFFF"/>
      </bottom>
      <diagonal/>
    </border>
    <border>
      <left style="medium">
        <color rgb="FF808080"/>
      </left>
      <right style="medium">
        <color rgb="FF808080"/>
      </right>
      <top/>
      <bottom style="medium">
        <color rgb="FF808080"/>
      </bottom>
      <diagonal/>
    </border>
    <border>
      <left/>
      <right style="thin">
        <color theme="0"/>
      </right>
      <top/>
      <bottom/>
      <diagonal/>
    </border>
    <border>
      <left style="thin">
        <color indexed="64"/>
      </left>
      <right style="thin">
        <color indexed="64"/>
      </right>
      <top style="thin">
        <color indexed="64"/>
      </top>
      <bottom style="thin">
        <color indexed="64"/>
      </bottom>
      <diagonal/>
    </border>
  </borders>
  <cellStyleXfs count="201">
    <xf numFmtId="0" fontId="0"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1" fillId="27" borderId="0" applyNumberFormat="0" applyBorder="0" applyAlignment="0" applyProtection="0"/>
    <xf numFmtId="0" fontId="32" fillId="28" borderId="15" applyNumberFormat="0" applyAlignment="0" applyProtection="0"/>
    <xf numFmtId="0" fontId="33" fillId="29" borderId="16" applyNumberFormat="0" applyAlignment="0" applyProtection="0"/>
    <xf numFmtId="43" fontId="29" fillId="0" borderId="0" applyFont="0" applyFill="0" applyBorder="0" applyAlignment="0" applyProtection="0"/>
    <xf numFmtId="43" fontId="3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9" fillId="0" borderId="0" applyFont="0" applyFill="0" applyBorder="0" applyAlignment="0" applyProtection="0"/>
    <xf numFmtId="166" fontId="29" fillId="0" borderId="0" applyFont="0" applyFill="0" applyBorder="0" applyAlignment="0" applyProtection="0"/>
    <xf numFmtId="43"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43" fontId="10" fillId="0" borderId="0" applyFont="0" applyFill="0" applyBorder="0" applyAlignment="0" applyProtection="0"/>
    <xf numFmtId="166"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6" fillId="0" borderId="0"/>
    <xf numFmtId="174" fontId="35" fillId="0" borderId="0" applyBorder="0" applyProtection="0"/>
    <xf numFmtId="0" fontId="36" fillId="0" borderId="0" applyNumberFormat="0" applyFill="0" applyBorder="0" applyAlignment="0" applyProtection="0"/>
    <xf numFmtId="0" fontId="37" fillId="30" borderId="0" applyNumberFormat="0" applyBorder="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9" applyNumberFormat="0" applyFill="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xf numFmtId="0" fontId="11" fillId="0" borderId="0" applyNumberFormat="0" applyFill="0" applyBorder="0" applyAlignment="0" applyProtection="0">
      <alignment vertical="top"/>
      <protection locked="0"/>
    </xf>
    <xf numFmtId="0" fontId="44" fillId="0" borderId="0" applyNumberFormat="0" applyFill="0" applyBorder="0" applyAlignment="0" applyProtection="0"/>
    <xf numFmtId="0" fontId="45" fillId="1" borderId="0" applyNumberFormat="0" applyFill="0" applyBorder="0">
      <protection locked="0"/>
    </xf>
    <xf numFmtId="0" fontId="46" fillId="31" borderId="15" applyNumberFormat="0" applyAlignment="0" applyProtection="0"/>
    <xf numFmtId="0" fontId="47" fillId="0" borderId="20" applyNumberFormat="0" applyFill="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43"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8" fillId="3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9" fillId="0" borderId="0"/>
    <xf numFmtId="0" fontId="12" fillId="0" borderId="0"/>
    <xf numFmtId="0" fontId="13" fillId="0" borderId="0"/>
    <xf numFmtId="0" fontId="2" fillId="0" borderId="0"/>
    <xf numFmtId="0" fontId="14" fillId="0" borderId="0"/>
    <xf numFmtId="0" fontId="2" fillId="0" borderId="0"/>
    <xf numFmtId="0" fontId="15" fillId="0" borderId="0"/>
    <xf numFmtId="0" fontId="2" fillId="0" borderId="0"/>
    <xf numFmtId="0" fontId="49" fillId="0" borderId="0"/>
    <xf numFmtId="167" fontId="29" fillId="0" borderId="0"/>
    <xf numFmtId="0" fontId="10" fillId="0" borderId="0"/>
    <xf numFmtId="0" fontId="17" fillId="0" borderId="0"/>
    <xf numFmtId="0" fontId="27" fillId="0" borderId="0"/>
    <xf numFmtId="167" fontId="29" fillId="0" borderId="0"/>
    <xf numFmtId="0" fontId="2" fillId="0" borderId="0"/>
    <xf numFmtId="0" fontId="2" fillId="0" borderId="0"/>
    <xf numFmtId="0" fontId="29" fillId="0" borderId="0"/>
    <xf numFmtId="0" fontId="10" fillId="0" borderId="0"/>
    <xf numFmtId="0" fontId="2" fillId="0" borderId="0"/>
    <xf numFmtId="0" fontId="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7" fillId="0" borderId="0"/>
    <xf numFmtId="0" fontId="50" fillId="0" borderId="0"/>
    <xf numFmtId="0" fontId="28" fillId="0" borderId="0"/>
    <xf numFmtId="167" fontId="34" fillId="0" borderId="0"/>
    <xf numFmtId="167" fontId="29" fillId="0" borderId="0"/>
    <xf numFmtId="0" fontId="10" fillId="0" borderId="0"/>
    <xf numFmtId="0" fontId="2" fillId="0" borderId="0"/>
    <xf numFmtId="0" fontId="21" fillId="0" borderId="0"/>
    <xf numFmtId="0" fontId="2" fillId="0" borderId="0"/>
    <xf numFmtId="0" fontId="4" fillId="0" borderId="0"/>
    <xf numFmtId="0" fontId="29" fillId="0" borderId="0"/>
    <xf numFmtId="0" fontId="29" fillId="0" borderId="0"/>
    <xf numFmtId="0" fontId="29" fillId="0" borderId="0"/>
    <xf numFmtId="0" fontId="2" fillId="0" borderId="0"/>
    <xf numFmtId="0" fontId="29" fillId="0" borderId="0"/>
    <xf numFmtId="0" fontId="29" fillId="0" borderId="0"/>
    <xf numFmtId="0" fontId="29" fillId="0" borderId="0"/>
    <xf numFmtId="0" fontId="10" fillId="0" borderId="0"/>
    <xf numFmtId="0" fontId="2" fillId="0" borderId="0"/>
    <xf numFmtId="0" fontId="29" fillId="0" borderId="0"/>
    <xf numFmtId="0" fontId="2" fillId="0" borderId="0"/>
    <xf numFmtId="0" fontId="2" fillId="0" borderId="0"/>
    <xf numFmtId="0" fontId="29" fillId="0" borderId="0"/>
    <xf numFmtId="171" fontId="29" fillId="0" borderId="0"/>
    <xf numFmtId="0" fontId="29" fillId="0" borderId="0"/>
    <xf numFmtId="0" fontId="29" fillId="0" borderId="0"/>
    <xf numFmtId="0" fontId="29" fillId="0" borderId="0"/>
    <xf numFmtId="0" fontId="10" fillId="0" borderId="0"/>
    <xf numFmtId="0" fontId="7" fillId="0" borderId="0"/>
    <xf numFmtId="0" fontId="6" fillId="0" borderId="0"/>
    <xf numFmtId="0" fontId="2" fillId="0" borderId="0"/>
    <xf numFmtId="0" fontId="25" fillId="0" borderId="0"/>
    <xf numFmtId="0" fontId="29" fillId="33" borderId="21" applyNumberFormat="0" applyFont="0" applyAlignment="0" applyProtection="0"/>
    <xf numFmtId="175" fontId="18" fillId="0" borderId="0" applyFill="0" applyBorder="0" applyProtection="0">
      <alignment horizontal="right"/>
    </xf>
    <xf numFmtId="0" fontId="51" fillId="28" borderId="22" applyNumberFormat="0" applyAlignment="0" applyProtection="0"/>
    <xf numFmtId="9" fontId="29" fillId="0" borderId="0" applyFont="0" applyFill="0" applyBorder="0" applyAlignment="0" applyProtection="0"/>
    <xf numFmtId="9" fontId="29"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0" fontId="10" fillId="0" borderId="0"/>
    <xf numFmtId="172" fontId="52" fillId="34" borderId="1">
      <alignment horizontal="center" vertical="center" wrapText="1"/>
    </xf>
    <xf numFmtId="0" fontId="53" fillId="34" borderId="1">
      <alignment vertical="center" wrapText="1"/>
    </xf>
    <xf numFmtId="0" fontId="54" fillId="35" borderId="1">
      <alignment horizontal="center" vertical="center" wrapText="1"/>
    </xf>
    <xf numFmtId="0" fontId="55" fillId="36" borderId="1">
      <alignment horizontal="center" vertical="center" wrapText="1"/>
    </xf>
    <xf numFmtId="0" fontId="55" fillId="37" borderId="1">
      <alignment horizontal="center" vertical="center" wrapText="1"/>
    </xf>
    <xf numFmtId="173" fontId="52" fillId="34" borderId="1">
      <alignment horizontal="center" vertical="center" wrapText="1"/>
    </xf>
    <xf numFmtId="0" fontId="56" fillId="0" borderId="0" applyNumberFormat="0" applyFill="0" applyBorder="0" applyAlignment="0" applyProtection="0"/>
    <xf numFmtId="0" fontId="57" fillId="0" borderId="23" applyNumberFormat="0" applyFill="0" applyAlignment="0" applyProtection="0"/>
    <xf numFmtId="0" fontId="58" fillId="0" borderId="0" applyNumberFormat="0" applyFill="0" applyBorder="0" applyAlignment="0" applyProtection="0"/>
    <xf numFmtId="43" fontId="29" fillId="0" borderId="0" applyFont="0" applyFill="0" applyBorder="0" applyAlignment="0" applyProtection="0"/>
    <xf numFmtId="0" fontId="101" fillId="0" borderId="0"/>
    <xf numFmtId="0" fontId="112" fillId="0" borderId="0"/>
    <xf numFmtId="0" fontId="77" fillId="0" borderId="0"/>
    <xf numFmtId="0" fontId="2" fillId="0" borderId="0"/>
  </cellStyleXfs>
  <cellXfs count="563">
    <xf numFmtId="0" fontId="0" fillId="0" borderId="0" xfId="0"/>
    <xf numFmtId="0" fontId="0" fillId="0" borderId="0" xfId="0" applyAlignment="1">
      <alignment vertical="center"/>
    </xf>
    <xf numFmtId="0" fontId="59" fillId="0" borderId="0" xfId="0" applyFont="1" applyAlignment="1">
      <alignment vertical="center"/>
    </xf>
    <xf numFmtId="49" fontId="60" fillId="0" borderId="0" xfId="0" applyNumberFormat="1" applyFont="1" applyAlignment="1">
      <alignment vertical="top"/>
    </xf>
    <xf numFmtId="0" fontId="60" fillId="0" borderId="0" xfId="0" applyFont="1" applyAlignment="1">
      <alignment horizontal="left"/>
    </xf>
    <xf numFmtId="0" fontId="0" fillId="0" borderId="0" xfId="0" applyAlignment="1">
      <alignment wrapText="1"/>
    </xf>
    <xf numFmtId="0" fontId="0" fillId="38" borderId="0" xfId="0" applyFill="1"/>
    <xf numFmtId="0" fontId="0" fillId="39" borderId="0" xfId="0" applyFill="1"/>
    <xf numFmtId="9" fontId="29" fillId="0" borderId="0" xfId="173" applyFont="1"/>
    <xf numFmtId="9" fontId="0" fillId="0" borderId="0" xfId="0" applyNumberFormat="1"/>
    <xf numFmtId="0" fontId="4" fillId="0" borderId="0" xfId="147"/>
    <xf numFmtId="0" fontId="2" fillId="0" borderId="0" xfId="147" applyFont="1"/>
    <xf numFmtId="0" fontId="29" fillId="0" borderId="0" xfId="135"/>
    <xf numFmtId="0" fontId="2" fillId="0" borderId="0" xfId="120"/>
    <xf numFmtId="1" fontId="0" fillId="0" borderId="0" xfId="0" applyNumberFormat="1"/>
    <xf numFmtId="0" fontId="0" fillId="0" borderId="0" xfId="0" applyProtection="1">
      <protection locked="0"/>
    </xf>
    <xf numFmtId="0" fontId="63" fillId="0" borderId="0" xfId="0" applyFont="1"/>
    <xf numFmtId="0" fontId="58" fillId="0" borderId="0" xfId="0" applyFont="1"/>
    <xf numFmtId="1" fontId="29" fillId="0" borderId="0" xfId="135" applyNumberFormat="1"/>
    <xf numFmtId="0" fontId="29" fillId="0" borderId="0" xfId="135" applyAlignment="1">
      <alignment wrapText="1"/>
    </xf>
    <xf numFmtId="0" fontId="41" fillId="0" borderId="0" xfId="71"/>
    <xf numFmtId="0" fontId="65" fillId="0" borderId="0" xfId="0" applyFont="1"/>
    <xf numFmtId="0" fontId="60" fillId="0" borderId="0" xfId="0" applyFont="1"/>
    <xf numFmtId="0" fontId="66" fillId="0" borderId="0" xfId="0" applyFont="1"/>
    <xf numFmtId="0" fontId="57" fillId="0" borderId="0" xfId="0" applyFont="1" applyAlignment="1">
      <alignment vertical="center"/>
    </xf>
    <xf numFmtId="0" fontId="67" fillId="0" borderId="0" xfId="0" applyFont="1"/>
    <xf numFmtId="0" fontId="67" fillId="42" borderId="0" xfId="0" applyFont="1" applyFill="1" applyAlignment="1">
      <alignment wrapText="1"/>
    </xf>
    <xf numFmtId="0" fontId="67" fillId="0" borderId="0" xfId="0" applyFont="1" applyAlignment="1">
      <alignment horizontal="right"/>
    </xf>
    <xf numFmtId="170" fontId="67" fillId="0" borderId="0" xfId="0" applyNumberFormat="1" applyFont="1" applyAlignment="1">
      <alignment horizontal="right"/>
    </xf>
    <xf numFmtId="0" fontId="67" fillId="39" borderId="0" xfId="0" applyFont="1" applyFill="1" applyAlignment="1">
      <alignment horizontal="right"/>
    </xf>
    <xf numFmtId="0" fontId="67" fillId="0" borderId="3" xfId="0" applyFont="1" applyBorder="1" applyAlignment="1">
      <alignment horizontal="right"/>
    </xf>
    <xf numFmtId="0" fontId="67" fillId="0" borderId="3" xfId="0" applyFont="1" applyBorder="1"/>
    <xf numFmtId="170" fontId="67" fillId="0" borderId="3" xfId="0" applyNumberFormat="1" applyFont="1" applyBorder="1" applyAlignment="1">
      <alignment horizontal="right"/>
    </xf>
    <xf numFmtId="0" fontId="67" fillId="0" borderId="4" xfId="0" applyFont="1" applyBorder="1"/>
    <xf numFmtId="0" fontId="0" fillId="0" borderId="0" xfId="0" applyAlignment="1">
      <alignment horizontal="right"/>
    </xf>
    <xf numFmtId="0" fontId="2" fillId="0" borderId="0" xfId="0" applyFont="1"/>
    <xf numFmtId="0" fontId="49" fillId="43" borderId="0" xfId="0" applyFont="1" applyFill="1" applyAlignment="1" applyProtection="1">
      <alignment horizontal="center" vertical="top" wrapText="1"/>
      <protection locked="0"/>
    </xf>
    <xf numFmtId="1" fontId="29" fillId="0" borderId="0" xfId="173" applyNumberFormat="1" applyFont="1"/>
    <xf numFmtId="0" fontId="0" fillId="0" borderId="0" xfId="0" applyAlignment="1" applyProtection="1">
      <alignment wrapText="1"/>
      <protection locked="0"/>
    </xf>
    <xf numFmtId="0" fontId="71" fillId="0" borderId="0" xfId="0" applyFont="1" applyAlignment="1">
      <alignment vertical="center"/>
    </xf>
    <xf numFmtId="0" fontId="72" fillId="0" borderId="0" xfId="0" applyFont="1"/>
    <xf numFmtId="0" fontId="71" fillId="0" borderId="0" xfId="0" applyFont="1"/>
    <xf numFmtId="0" fontId="70" fillId="38" borderId="5" xfId="148" applyFont="1" applyFill="1" applyBorder="1" applyAlignment="1">
      <alignment vertical="center"/>
    </xf>
    <xf numFmtId="0" fontId="75" fillId="38" borderId="5" xfId="148" applyFont="1" applyFill="1" applyBorder="1" applyAlignment="1">
      <alignment vertical="center"/>
    </xf>
    <xf numFmtId="0" fontId="78" fillId="0" borderId="0" xfId="0" applyFont="1" applyAlignment="1">
      <alignment vertical="center"/>
    </xf>
    <xf numFmtId="9" fontId="29" fillId="0" borderId="0" xfId="34" applyNumberFormat="1" applyFont="1"/>
    <xf numFmtId="166" fontId="29" fillId="0" borderId="0" xfId="34" applyFont="1"/>
    <xf numFmtId="0" fontId="79" fillId="0" borderId="0" xfId="0" applyFont="1" applyAlignment="1">
      <alignment vertical="center"/>
    </xf>
    <xf numFmtId="0" fontId="0" fillId="0" borderId="25" xfId="0" applyBorder="1"/>
    <xf numFmtId="1" fontId="0" fillId="0" borderId="25" xfId="0" applyNumberFormat="1" applyBorder="1"/>
    <xf numFmtId="0" fontId="57" fillId="0" borderId="25" xfId="0" applyFont="1" applyBorder="1"/>
    <xf numFmtId="0" fontId="57" fillId="0" borderId="25" xfId="0" applyFont="1" applyBorder="1" applyAlignment="1">
      <alignment horizontal="right"/>
    </xf>
    <xf numFmtId="0" fontId="0" fillId="0" borderId="26" xfId="0" applyBorder="1"/>
    <xf numFmtId="0" fontId="22" fillId="0" borderId="0" xfId="0" applyFont="1"/>
    <xf numFmtId="0" fontId="2" fillId="0" borderId="25" xfId="0" applyFont="1" applyBorder="1"/>
    <xf numFmtId="0" fontId="23" fillId="0" borderId="25" xfId="0" applyFont="1" applyBorder="1"/>
    <xf numFmtId="169" fontId="2" fillId="0" borderId="25" xfId="0" applyNumberFormat="1" applyFont="1" applyBorder="1"/>
    <xf numFmtId="0" fontId="80" fillId="0" borderId="0" xfId="0" applyFont="1"/>
    <xf numFmtId="0" fontId="18" fillId="0" borderId="0" xfId="0" applyFont="1" applyAlignment="1">
      <alignment horizontal="center" vertical="center" wrapText="1"/>
    </xf>
    <xf numFmtId="0" fontId="81" fillId="0" borderId="0" xfId="71" applyFont="1" applyAlignment="1">
      <alignment horizontal="center" vertical="center" wrapText="1"/>
    </xf>
    <xf numFmtId="0" fontId="65" fillId="0" borderId="0" xfId="0" applyFont="1" applyAlignment="1">
      <alignment vertical="center"/>
    </xf>
    <xf numFmtId="0" fontId="72" fillId="0" borderId="0" xfId="0" applyFont="1" applyAlignment="1">
      <alignment vertical="center"/>
    </xf>
    <xf numFmtId="0" fontId="82" fillId="0" borderId="0" xfId="135" applyFont="1"/>
    <xf numFmtId="0" fontId="83" fillId="0" borderId="0" xfId="120" applyFont="1"/>
    <xf numFmtId="0" fontId="84" fillId="0" borderId="0" xfId="0" applyFont="1" applyAlignment="1">
      <alignment horizontal="center" vertical="center" readingOrder="1"/>
    </xf>
    <xf numFmtId="0" fontId="83" fillId="0" borderId="0" xfId="0" applyFont="1" applyAlignment="1">
      <alignment vertical="center"/>
    </xf>
    <xf numFmtId="0" fontId="57" fillId="0" borderId="0" xfId="0" applyFont="1"/>
    <xf numFmtId="168" fontId="0" fillId="0" borderId="0" xfId="0" applyNumberFormat="1"/>
    <xf numFmtId="0" fontId="87" fillId="0" borderId="0" xfId="135" applyFont="1"/>
    <xf numFmtId="0" fontId="71" fillId="0" borderId="0" xfId="135" applyFont="1"/>
    <xf numFmtId="9" fontId="29" fillId="0" borderId="0" xfId="179" applyFont="1" applyFill="1"/>
    <xf numFmtId="0" fontId="2" fillId="0" borderId="5" xfId="105" applyBorder="1"/>
    <xf numFmtId="0" fontId="75" fillId="39" borderId="0" xfId="148" applyFont="1" applyFill="1" applyAlignment="1">
      <alignment vertical="center"/>
    </xf>
    <xf numFmtId="168" fontId="29" fillId="0" borderId="0" xfId="179" applyNumberFormat="1" applyFont="1" applyFill="1"/>
    <xf numFmtId="2" fontId="0" fillId="0" borderId="0" xfId="0" applyNumberFormat="1"/>
    <xf numFmtId="0" fontId="92" fillId="0" borderId="0" xfId="0" applyFont="1"/>
    <xf numFmtId="2" fontId="92" fillId="0" borderId="0" xfId="0" applyNumberFormat="1" applyFont="1"/>
    <xf numFmtId="0" fontId="0" fillId="0" borderId="27" xfId="0" applyBorder="1"/>
    <xf numFmtId="0" fontId="57" fillId="0" borderId="27" xfId="0" applyFont="1" applyBorder="1"/>
    <xf numFmtId="1" fontId="57" fillId="39" borderId="25" xfId="0" applyNumberFormat="1" applyFont="1" applyFill="1" applyBorder="1"/>
    <xf numFmtId="0" fontId="2" fillId="2" borderId="10" xfId="0" applyFont="1" applyFill="1" applyBorder="1"/>
    <xf numFmtId="175" fontId="26" fillId="0" borderId="0" xfId="171" applyFont="1" applyBorder="1" applyAlignment="1">
      <alignment horizontal="left"/>
    </xf>
    <xf numFmtId="0" fontId="18" fillId="0" borderId="0" xfId="0" applyFont="1"/>
    <xf numFmtId="170" fontId="67" fillId="0" borderId="0" xfId="0" applyNumberFormat="1" applyFont="1"/>
    <xf numFmtId="0" fontId="93" fillId="0" borderId="0" xfId="0" applyFont="1"/>
    <xf numFmtId="170" fontId="93" fillId="0" borderId="0" xfId="0" applyNumberFormat="1" applyFont="1"/>
    <xf numFmtId="3" fontId="0" fillId="0" borderId="0" xfId="0" applyNumberFormat="1"/>
    <xf numFmtId="0" fontId="94" fillId="0" borderId="0" xfId="0" applyFont="1" applyAlignment="1">
      <alignment vertical="top" wrapText="1"/>
    </xf>
    <xf numFmtId="49" fontId="94" fillId="0" borderId="0" xfId="0" applyNumberFormat="1" applyFont="1" applyAlignment="1">
      <alignment horizontal="left" vertical="top" wrapText="1"/>
    </xf>
    <xf numFmtId="0" fontId="0" fillId="0" borderId="0" xfId="0" applyAlignment="1">
      <alignment horizontal="center"/>
    </xf>
    <xf numFmtId="0" fontId="60" fillId="0" borderId="0" xfId="0" applyFont="1" applyAlignment="1">
      <alignment vertical="top" wrapText="1"/>
    </xf>
    <xf numFmtId="0" fontId="73" fillId="0" borderId="0" xfId="135" applyFont="1"/>
    <xf numFmtId="0" fontId="27" fillId="0" borderId="0" xfId="138"/>
    <xf numFmtId="0" fontId="0" fillId="0" borderId="5" xfId="0" applyBorder="1" applyAlignment="1">
      <alignment wrapText="1"/>
    </xf>
    <xf numFmtId="0" fontId="0" fillId="0" borderId="14" xfId="0" applyBorder="1"/>
    <xf numFmtId="0" fontId="100" fillId="0" borderId="0" xfId="0" applyFont="1"/>
    <xf numFmtId="0" fontId="68" fillId="49" borderId="0" xfId="0" applyFont="1" applyFill="1"/>
    <xf numFmtId="0" fontId="60" fillId="38" borderId="0" xfId="0" applyFont="1" applyFill="1"/>
    <xf numFmtId="9" fontId="61" fillId="49" borderId="0" xfId="173" applyFont="1" applyFill="1" applyBorder="1" applyAlignment="1">
      <alignment horizontal="right"/>
    </xf>
    <xf numFmtId="1" fontId="5" fillId="0" borderId="0" xfId="0" applyNumberFormat="1" applyFont="1"/>
    <xf numFmtId="1" fontId="5" fillId="0" borderId="26" xfId="0" applyNumberFormat="1" applyFont="1" applyBorder="1"/>
    <xf numFmtId="1" fontId="3" fillId="0" borderId="0" xfId="0" applyNumberFormat="1" applyFont="1"/>
    <xf numFmtId="1" fontId="3" fillId="0" borderId="26" xfId="0" applyNumberFormat="1" applyFont="1" applyBorder="1"/>
    <xf numFmtId="0" fontId="2" fillId="0" borderId="0" xfId="138" applyFont="1"/>
    <xf numFmtId="0" fontId="89" fillId="0" borderId="0" xfId="0" applyFont="1"/>
    <xf numFmtId="9" fontId="0" fillId="0" borderId="0" xfId="173" applyFont="1"/>
    <xf numFmtId="0" fontId="88" fillId="0" borderId="0" xfId="0" applyFont="1"/>
    <xf numFmtId="0" fontId="71" fillId="0" borderId="0" xfId="135" applyFont="1" applyAlignment="1">
      <alignment vertical="center"/>
    </xf>
    <xf numFmtId="0" fontId="29" fillId="0" borderId="0" xfId="135" applyAlignment="1">
      <alignment horizontal="center" vertical="center"/>
    </xf>
    <xf numFmtId="0" fontId="64" fillId="0" borderId="0" xfId="135" applyFont="1" applyAlignment="1">
      <alignment horizontal="center" vertical="center"/>
    </xf>
    <xf numFmtId="0" fontId="29" fillId="38" borderId="0" xfId="135" applyFill="1" applyAlignment="1">
      <alignment horizontal="center" vertical="center"/>
    </xf>
    <xf numFmtId="0" fontId="57" fillId="0" borderId="0" xfId="135" applyFont="1" applyAlignment="1">
      <alignment horizontal="center" vertical="center"/>
    </xf>
    <xf numFmtId="0" fontId="0" fillId="0" borderId="0" xfId="0" applyAlignment="1">
      <alignment horizontal="center" vertical="center"/>
    </xf>
    <xf numFmtId="0" fontId="57" fillId="0" borderId="0" xfId="0" applyFont="1" applyAlignment="1">
      <alignment horizontal="center" vertical="center"/>
    </xf>
    <xf numFmtId="169" fontId="0" fillId="0" borderId="0" xfId="0" applyNumberFormat="1"/>
    <xf numFmtId="0" fontId="0" fillId="0" borderId="40" xfId="0" applyBorder="1"/>
    <xf numFmtId="0" fontId="2" fillId="0" borderId="40" xfId="105" applyBorder="1"/>
    <xf numFmtId="0" fontId="0" fillId="0" borderId="0" xfId="0" applyAlignment="1">
      <alignment vertical="top" wrapText="1"/>
    </xf>
    <xf numFmtId="0" fontId="22" fillId="45" borderId="40" xfId="0" applyFont="1" applyFill="1" applyBorder="1" applyAlignment="1">
      <alignment horizontal="center" vertical="center" wrapText="1"/>
    </xf>
    <xf numFmtId="0" fontId="22" fillId="47" borderId="40" xfId="0" applyFont="1" applyFill="1" applyBorder="1" applyAlignment="1">
      <alignment horizontal="center" vertical="center" wrapText="1"/>
    </xf>
    <xf numFmtId="0" fontId="57" fillId="0" borderId="40" xfId="0" applyFont="1" applyBorder="1"/>
    <xf numFmtId="0" fontId="77" fillId="38" borderId="40" xfId="0" applyFont="1" applyFill="1" applyBorder="1" applyAlignment="1">
      <alignment horizontal="center"/>
    </xf>
    <xf numFmtId="0" fontId="0" fillId="39" borderId="40" xfId="0" applyFill="1" applyBorder="1"/>
    <xf numFmtId="0" fontId="18" fillId="2" borderId="45" xfId="0" applyFont="1" applyFill="1" applyBorder="1"/>
    <xf numFmtId="0" fontId="18" fillId="2" borderId="45" xfId="0" applyFont="1" applyFill="1" applyBorder="1" applyAlignment="1">
      <alignment wrapText="1"/>
    </xf>
    <xf numFmtId="4" fontId="18" fillId="0" borderId="45" xfId="0" applyNumberFormat="1" applyFont="1" applyBorder="1"/>
    <xf numFmtId="0" fontId="0" fillId="0" borderId="46" xfId="0" applyBorder="1" applyAlignment="1">
      <alignment wrapText="1"/>
    </xf>
    <xf numFmtId="0" fontId="57" fillId="46" borderId="40" xfId="0" applyFont="1" applyFill="1" applyBorder="1" applyAlignment="1">
      <alignment horizontal="right"/>
    </xf>
    <xf numFmtId="0" fontId="57" fillId="47" borderId="40" xfId="0" applyFont="1" applyFill="1" applyBorder="1"/>
    <xf numFmtId="0" fontId="57" fillId="46" borderId="40" xfId="0" applyFont="1" applyFill="1" applyBorder="1"/>
    <xf numFmtId="0" fontId="0" fillId="47" borderId="40" xfId="0" applyFill="1" applyBorder="1"/>
    <xf numFmtId="0" fontId="91" fillId="0" borderId="40" xfId="0" applyFont="1" applyBorder="1"/>
    <xf numFmtId="1" fontId="0" fillId="46" borderId="40" xfId="0" applyNumberFormat="1" applyFill="1" applyBorder="1"/>
    <xf numFmtId="1" fontId="0" fillId="47" borderId="40" xfId="0" applyNumberFormat="1" applyFill="1" applyBorder="1"/>
    <xf numFmtId="0" fontId="22" fillId="40" borderId="46" xfId="0" applyFont="1" applyFill="1" applyBorder="1" applyAlignment="1">
      <alignment horizontal="left" vertical="center" wrapText="1"/>
    </xf>
    <xf numFmtId="0" fontId="22" fillId="40" borderId="40" xfId="0" applyFont="1" applyFill="1" applyBorder="1" applyAlignment="1">
      <alignment horizontal="center" vertical="center" wrapText="1"/>
    </xf>
    <xf numFmtId="0" fontId="22" fillId="40" borderId="40" xfId="0" applyFont="1" applyFill="1" applyBorder="1" applyAlignment="1">
      <alignment horizontal="left" vertical="center" wrapText="1"/>
    </xf>
    <xf numFmtId="0" fontId="22" fillId="40" borderId="40" xfId="0" applyFont="1" applyFill="1" applyBorder="1" applyAlignment="1">
      <alignment horizontal="left" vertical="center"/>
    </xf>
    <xf numFmtId="0" fontId="22" fillId="47" borderId="40" xfId="0" applyFont="1" applyFill="1" applyBorder="1" applyAlignment="1">
      <alignment horizontal="left" vertical="center"/>
    </xf>
    <xf numFmtId="4" fontId="2" fillId="40" borderId="40" xfId="0" applyNumberFormat="1" applyFont="1" applyFill="1" applyBorder="1"/>
    <xf numFmtId="4" fontId="2" fillId="47" borderId="40" xfId="0" applyNumberFormat="1" applyFont="1" applyFill="1" applyBorder="1"/>
    <xf numFmtId="2" fontId="0" fillId="47" borderId="40" xfId="0" applyNumberFormat="1" applyFill="1" applyBorder="1"/>
    <xf numFmtId="0" fontId="49" fillId="43" borderId="40" xfId="0" applyFont="1" applyFill="1" applyBorder="1" applyAlignment="1" applyProtection="1">
      <alignment horizontal="center" vertical="top" wrapText="1"/>
      <protection locked="0"/>
    </xf>
    <xf numFmtId="0" fontId="49" fillId="43" borderId="39" xfId="0" applyFont="1" applyFill="1" applyBorder="1" applyAlignment="1" applyProtection="1">
      <alignment horizontal="center" vertical="top" wrapText="1"/>
      <protection locked="0"/>
    </xf>
    <xf numFmtId="0" fontId="0" fillId="0" borderId="40" xfId="0" applyBorder="1" applyProtection="1">
      <protection locked="0"/>
    </xf>
    <xf numFmtId="0" fontId="74" fillId="44" borderId="40" xfId="148" applyFont="1" applyFill="1" applyBorder="1" applyAlignment="1">
      <alignment vertical="center" wrapText="1"/>
    </xf>
    <xf numFmtId="0" fontId="74" fillId="44" borderId="40" xfId="148" applyFont="1" applyFill="1" applyBorder="1" applyAlignment="1">
      <alignment horizontal="center" vertical="center" wrapText="1"/>
    </xf>
    <xf numFmtId="0" fontId="75" fillId="38" borderId="40" xfId="148" applyFont="1" applyFill="1" applyBorder="1" applyAlignment="1">
      <alignment vertical="center"/>
    </xf>
    <xf numFmtId="0" fontId="76" fillId="38" borderId="40" xfId="148" applyFont="1" applyFill="1" applyBorder="1" applyAlignment="1">
      <alignment horizontal="center" vertical="center"/>
    </xf>
    <xf numFmtId="0" fontId="75" fillId="39" borderId="40" xfId="148" applyFont="1" applyFill="1" applyBorder="1" applyAlignment="1">
      <alignment vertical="center"/>
    </xf>
    <xf numFmtId="0" fontId="76" fillId="39" borderId="40" xfId="148" applyFont="1" applyFill="1" applyBorder="1" applyAlignment="1">
      <alignment horizontal="center" vertical="center"/>
    </xf>
    <xf numFmtId="0" fontId="75" fillId="0" borderId="40" xfId="148" applyFont="1" applyBorder="1" applyAlignment="1">
      <alignment vertical="center"/>
    </xf>
    <xf numFmtId="0" fontId="69" fillId="44" borderId="40" xfId="148" applyFont="1" applyFill="1" applyBorder="1" applyAlignment="1">
      <alignment vertical="center" wrapText="1"/>
    </xf>
    <xf numFmtId="0" fontId="69" fillId="44" borderId="40" xfId="148" applyFont="1" applyFill="1" applyBorder="1" applyAlignment="1">
      <alignment horizontal="center" vertical="center" wrapText="1"/>
    </xf>
    <xf numFmtId="0" fontId="70" fillId="38" borderId="40" xfId="148" applyFont="1" applyFill="1" applyBorder="1" applyAlignment="1">
      <alignment vertical="center"/>
    </xf>
    <xf numFmtId="0" fontId="35" fillId="38" borderId="40" xfId="148" applyFont="1" applyFill="1" applyBorder="1" applyAlignment="1">
      <alignment horizontal="center" vertical="center"/>
    </xf>
    <xf numFmtId="0" fontId="70" fillId="0" borderId="40" xfId="148" applyFont="1" applyBorder="1" applyAlignment="1">
      <alignment vertical="center"/>
    </xf>
    <xf numFmtId="0" fontId="89" fillId="0" borderId="40" xfId="148" applyFont="1" applyBorder="1" applyAlignment="1">
      <alignment horizontal="center" vertical="center"/>
    </xf>
    <xf numFmtId="0" fontId="90" fillId="38" borderId="40" xfId="148" applyFont="1" applyFill="1" applyBorder="1" applyAlignment="1">
      <alignment horizontal="center" vertical="center"/>
    </xf>
    <xf numFmtId="0" fontId="2" fillId="0" borderId="40" xfId="120" applyBorder="1"/>
    <xf numFmtId="0" fontId="0" fillId="0" borderId="40" xfId="0" applyBorder="1" applyAlignment="1">
      <alignment wrapText="1"/>
    </xf>
    <xf numFmtId="0" fontId="33" fillId="41" borderId="40" xfId="135" applyFont="1" applyFill="1" applyBorder="1" applyAlignment="1">
      <alignment horizontal="center" vertical="center" wrapText="1"/>
    </xf>
    <xf numFmtId="9" fontId="90" fillId="48" borderId="40" xfId="0" applyNumberFormat="1" applyFont="1" applyFill="1" applyBorder="1" applyAlignment="1">
      <alignment horizontal="right" vertical="center"/>
    </xf>
    <xf numFmtId="9" fontId="90" fillId="38" borderId="40" xfId="0" applyNumberFormat="1" applyFont="1" applyFill="1" applyBorder="1" applyAlignment="1">
      <alignment horizontal="right" vertical="center"/>
    </xf>
    <xf numFmtId="9" fontId="90" fillId="0" borderId="40" xfId="0" applyNumberFormat="1" applyFont="1" applyBorder="1" applyAlignment="1">
      <alignment horizontal="right" vertical="center"/>
    </xf>
    <xf numFmtId="9" fontId="0" fillId="0" borderId="40" xfId="173" applyFont="1" applyFill="1" applyBorder="1" applyAlignment="1">
      <alignment horizontal="right" indent="1"/>
    </xf>
    <xf numFmtId="0" fontId="86" fillId="0" borderId="0" xfId="138" applyFont="1"/>
    <xf numFmtId="0" fontId="10" fillId="0" borderId="40" xfId="0" applyFont="1" applyFill="1" applyBorder="1"/>
    <xf numFmtId="0" fontId="71" fillId="0" borderId="0" xfId="0" applyFont="1" applyAlignment="1">
      <alignment horizontal="left" vertical="center"/>
    </xf>
    <xf numFmtId="0" fontId="0" fillId="38" borderId="0" xfId="0" applyFill="1" applyAlignment="1">
      <alignment horizontal="left"/>
    </xf>
    <xf numFmtId="1" fontId="115" fillId="50" borderId="51" xfId="0" applyNumberFormat="1" applyFont="1" applyFill="1" applyBorder="1" applyAlignment="1">
      <alignment horizontal="center" vertical="center"/>
    </xf>
    <xf numFmtId="1" fontId="115" fillId="50" borderId="52" xfId="0" applyNumberFormat="1" applyFont="1" applyFill="1" applyBorder="1" applyAlignment="1">
      <alignment horizontal="right" vertical="center"/>
    </xf>
    <xf numFmtId="9" fontId="116" fillId="50" borderId="53" xfId="0" applyNumberFormat="1" applyFont="1" applyFill="1" applyBorder="1" applyAlignment="1">
      <alignment horizontal="center" vertical="center"/>
    </xf>
    <xf numFmtId="1" fontId="115" fillId="50" borderId="54" xfId="0" applyNumberFormat="1" applyFont="1" applyFill="1" applyBorder="1" applyAlignment="1">
      <alignment horizontal="right" vertical="center"/>
    </xf>
    <xf numFmtId="9" fontId="116" fillId="50" borderId="55" xfId="0" applyNumberFormat="1" applyFont="1" applyFill="1" applyBorder="1" applyAlignment="1">
      <alignment horizontal="center" vertical="center"/>
    </xf>
    <xf numFmtId="0" fontId="0" fillId="0" borderId="0" xfId="0" applyFill="1"/>
    <xf numFmtId="0" fontId="0" fillId="0" borderId="40" xfId="0" applyFill="1" applyBorder="1"/>
    <xf numFmtId="169" fontId="61" fillId="0" borderId="40" xfId="173" applyNumberFormat="1" applyFont="1" applyFill="1" applyBorder="1" applyAlignment="1">
      <alignment horizontal="right"/>
    </xf>
    <xf numFmtId="169" fontId="62" fillId="0" borderId="40" xfId="0" applyNumberFormat="1" applyFont="1" applyFill="1" applyBorder="1" applyAlignment="1">
      <alignment horizontal="right"/>
    </xf>
    <xf numFmtId="170" fontId="62" fillId="0" borderId="40" xfId="173" applyNumberFormat="1" applyFont="1" applyFill="1" applyBorder="1" applyAlignment="1">
      <alignment horizontal="right"/>
    </xf>
    <xf numFmtId="2" fontId="61" fillId="0" borderId="40" xfId="41" applyNumberFormat="1" applyFont="1" applyFill="1" applyBorder="1" applyAlignment="1">
      <alignment horizontal="right"/>
    </xf>
    <xf numFmtId="169" fontId="61" fillId="0" borderId="0" xfId="173" applyNumberFormat="1" applyFont="1" applyFill="1" applyBorder="1" applyAlignment="1">
      <alignment horizontal="right"/>
    </xf>
    <xf numFmtId="169" fontId="61" fillId="0" borderId="28" xfId="173" applyNumberFormat="1" applyFont="1" applyFill="1" applyBorder="1" applyAlignment="1">
      <alignment horizontal="right"/>
    </xf>
    <xf numFmtId="169" fontId="61" fillId="0" borderId="56" xfId="173" applyNumberFormat="1" applyFont="1" applyFill="1" applyBorder="1" applyAlignment="1">
      <alignment horizontal="right"/>
    </xf>
    <xf numFmtId="0" fontId="0" fillId="0" borderId="0" xfId="0" applyFill="1" applyBorder="1"/>
    <xf numFmtId="0" fontId="0" fillId="0" borderId="40" xfId="0" applyFont="1" applyFill="1" applyBorder="1"/>
    <xf numFmtId="0" fontId="0" fillId="0" borderId="40" xfId="0" applyFont="1" applyFill="1" applyBorder="1" applyAlignment="1">
      <alignment horizontal="center"/>
    </xf>
    <xf numFmtId="0" fontId="0" fillId="0" borderId="0" xfId="0" applyFont="1" applyFill="1"/>
    <xf numFmtId="0" fontId="0" fillId="0" borderId="0" xfId="0" applyFont="1"/>
    <xf numFmtId="4" fontId="61" fillId="0" borderId="40" xfId="173" applyNumberFormat="1" applyFont="1" applyFill="1" applyBorder="1" applyAlignment="1">
      <alignment horizontal="right"/>
    </xf>
    <xf numFmtId="4" fontId="62" fillId="0" borderId="40" xfId="0" applyNumberFormat="1" applyFont="1" applyFill="1" applyBorder="1" applyAlignment="1">
      <alignment horizontal="right"/>
    </xf>
    <xf numFmtId="0" fontId="0" fillId="0" borderId="46" xfId="0" applyFont="1" applyBorder="1"/>
    <xf numFmtId="0" fontId="0" fillId="38" borderId="46" xfId="0" applyFont="1" applyFill="1" applyBorder="1" applyAlignment="1">
      <alignment horizontal="center"/>
    </xf>
    <xf numFmtId="0" fontId="0" fillId="0" borderId="46" xfId="0" applyFont="1" applyBorder="1" applyAlignment="1">
      <alignment horizontal="center"/>
    </xf>
    <xf numFmtId="0" fontId="0" fillId="38" borderId="40" xfId="0" applyFont="1" applyFill="1" applyBorder="1" applyAlignment="1">
      <alignment horizontal="center"/>
    </xf>
    <xf numFmtId="0" fontId="94" fillId="0" borderId="0" xfId="0" applyFont="1" applyAlignment="1">
      <alignment vertical="top"/>
    </xf>
    <xf numFmtId="3" fontId="68" fillId="0" borderId="24" xfId="41" applyNumberFormat="1" applyFont="1" applyFill="1" applyBorder="1" applyAlignment="1">
      <alignment horizontal="right"/>
    </xf>
    <xf numFmtId="3" fontId="61" fillId="0" borderId="24" xfId="34" applyNumberFormat="1" applyFont="1" applyFill="1" applyBorder="1" applyAlignment="1">
      <alignment horizontal="right"/>
    </xf>
    <xf numFmtId="0" fontId="0" fillId="0" borderId="40" xfId="0" applyFont="1" applyBorder="1"/>
    <xf numFmtId="0" fontId="0" fillId="0" borderId="40" xfId="0" applyFont="1" applyBorder="1" applyAlignment="1">
      <alignment horizontal="center"/>
    </xf>
    <xf numFmtId="0" fontId="77" fillId="0" borderId="40" xfId="0" applyFont="1" applyFill="1" applyBorder="1" applyAlignment="1">
      <alignment horizontal="center"/>
    </xf>
    <xf numFmtId="3" fontId="61" fillId="0" borderId="40" xfId="41" applyNumberFormat="1" applyFont="1" applyFill="1" applyBorder="1" applyAlignment="1">
      <alignment horizontal="right"/>
    </xf>
    <xf numFmtId="3" fontId="62" fillId="0" borderId="40" xfId="41" applyNumberFormat="1" applyFont="1" applyFill="1" applyBorder="1" applyAlignment="1">
      <alignment horizontal="right"/>
    </xf>
    <xf numFmtId="3" fontId="62" fillId="0" borderId="40" xfId="0" applyNumberFormat="1" applyFont="1" applyFill="1" applyBorder="1" applyAlignment="1">
      <alignment horizontal="right"/>
    </xf>
    <xf numFmtId="3" fontId="62" fillId="0" borderId="40" xfId="34" applyNumberFormat="1" applyFont="1" applyFill="1" applyBorder="1" applyAlignment="1">
      <alignment horizontal="right"/>
    </xf>
    <xf numFmtId="1" fontId="61" fillId="0" borderId="40" xfId="41" applyNumberFormat="1" applyFont="1" applyFill="1" applyBorder="1" applyAlignment="1">
      <alignment horizontal="right"/>
    </xf>
    <xf numFmtId="0" fontId="0" fillId="0" borderId="0" xfId="0" applyBorder="1"/>
    <xf numFmtId="0" fontId="89" fillId="0" borderId="40" xfId="0" applyFont="1" applyFill="1" applyBorder="1"/>
    <xf numFmtId="3" fontId="2" fillId="0" borderId="40" xfId="41" applyNumberFormat="1" applyFont="1" applyFill="1" applyBorder="1" applyAlignment="1">
      <alignment horizontal="right"/>
    </xf>
    <xf numFmtId="0" fontId="2" fillId="0" borderId="40" xfId="0" applyFont="1" applyFill="1" applyBorder="1" applyAlignment="1">
      <alignment vertical="center" wrapText="1"/>
    </xf>
    <xf numFmtId="0" fontId="2" fillId="0" borderId="40" xfId="0" applyFont="1" applyFill="1" applyBorder="1"/>
    <xf numFmtId="0" fontId="78" fillId="0" borderId="0" xfId="0" applyFont="1"/>
    <xf numFmtId="168" fontId="61" fillId="0" borderId="40" xfId="173" applyNumberFormat="1" applyFont="1" applyFill="1" applyBorder="1" applyAlignment="1">
      <alignment horizontal="right"/>
    </xf>
    <xf numFmtId="168" fontId="62" fillId="0" borderId="40" xfId="0" applyNumberFormat="1" applyFont="1" applyFill="1" applyBorder="1" applyAlignment="1">
      <alignment horizontal="right"/>
    </xf>
    <xf numFmtId="9" fontId="62" fillId="0" borderId="40" xfId="173" applyFont="1" applyFill="1" applyBorder="1" applyAlignment="1">
      <alignment horizontal="right"/>
    </xf>
    <xf numFmtId="9" fontId="61" fillId="0" borderId="40" xfId="173" applyFont="1" applyFill="1" applyBorder="1" applyAlignment="1">
      <alignment horizontal="right"/>
    </xf>
    <xf numFmtId="0" fontId="117" fillId="0" borderId="0" xfId="0" applyFont="1" applyAlignment="1">
      <alignment vertical="center"/>
    </xf>
    <xf numFmtId="0" fontId="85" fillId="0" borderId="0" xfId="0" applyFont="1" applyAlignment="1">
      <alignment vertical="center"/>
    </xf>
    <xf numFmtId="170" fontId="61" fillId="0" borderId="40" xfId="173" applyNumberFormat="1" applyFont="1" applyFill="1" applyBorder="1" applyAlignment="1">
      <alignment horizontal="right"/>
    </xf>
    <xf numFmtId="169" fontId="62" fillId="0" borderId="40" xfId="173" applyNumberFormat="1" applyFont="1" applyFill="1" applyBorder="1" applyAlignment="1">
      <alignment horizontal="right"/>
    </xf>
    <xf numFmtId="0" fontId="0" fillId="0" borderId="0" xfId="0" applyFill="1" applyAlignment="1">
      <alignment vertical="center" wrapText="1"/>
    </xf>
    <xf numFmtId="0" fontId="89" fillId="0" borderId="40" xfId="135" applyFont="1" applyFill="1" applyBorder="1" applyAlignment="1">
      <alignment horizontal="center" vertical="center"/>
    </xf>
    <xf numFmtId="0" fontId="89" fillId="0" borderId="40" xfId="135" applyFont="1" applyFill="1" applyBorder="1"/>
    <xf numFmtId="1" fontId="89" fillId="0" borderId="40" xfId="135" applyNumberFormat="1" applyFont="1" applyFill="1" applyBorder="1" applyAlignment="1">
      <alignment horizontal="center" vertical="center"/>
    </xf>
    <xf numFmtId="1" fontId="89" fillId="0" borderId="40" xfId="135" applyNumberFormat="1" applyFont="1" applyFill="1" applyBorder="1"/>
    <xf numFmtId="0" fontId="2" fillId="0" borderId="40" xfId="0" applyFont="1" applyFill="1" applyBorder="1" applyAlignment="1">
      <alignment horizontal="center" vertical="center"/>
    </xf>
    <xf numFmtId="0" fontId="78" fillId="0" borderId="0" xfId="0" applyFont="1" applyFill="1" applyAlignment="1">
      <alignment horizontal="left" vertical="center"/>
    </xf>
    <xf numFmtId="0" fontId="60" fillId="0" borderId="0" xfId="0" applyFont="1" applyAlignment="1">
      <alignment horizontal="left" vertical="top" wrapText="1"/>
    </xf>
    <xf numFmtId="49" fontId="94" fillId="0" borderId="0" xfId="0" applyNumberFormat="1" applyFont="1" applyAlignment="1">
      <alignment horizontal="left" vertical="top" wrapText="1"/>
    </xf>
    <xf numFmtId="0" fontId="94" fillId="0" borderId="0" xfId="0" applyFont="1" applyAlignment="1">
      <alignment horizontal="left" vertical="top" wrapText="1"/>
    </xf>
    <xf numFmtId="0" fontId="89" fillId="0" borderId="40" xfId="135" applyFont="1" applyFill="1" applyBorder="1" applyAlignment="1">
      <alignment horizontal="center" vertical="center"/>
    </xf>
    <xf numFmtId="0" fontId="0" fillId="0" borderId="0" xfId="0" applyAlignment="1">
      <alignment horizontal="center" vertical="center"/>
    </xf>
    <xf numFmtId="0" fontId="78" fillId="0" borderId="0" xfId="135" applyFont="1" applyAlignment="1">
      <alignment horizontal="left" vertical="center"/>
    </xf>
    <xf numFmtId="0" fontId="41" fillId="0" borderId="0" xfId="71" applyAlignment="1">
      <alignment horizontal="center"/>
    </xf>
    <xf numFmtId="0" fontId="0" fillId="0" borderId="0" xfId="0" applyAlignment="1" applyProtection="1">
      <alignment horizontal="left" vertical="top" wrapText="1"/>
      <protection locked="0"/>
    </xf>
    <xf numFmtId="0" fontId="117" fillId="0" borderId="0" xfId="0" applyFont="1" applyFill="1"/>
    <xf numFmtId="0" fontId="89" fillId="0" borderId="0" xfId="0" applyFont="1" applyFill="1"/>
    <xf numFmtId="0" fontId="102" fillId="0" borderId="57" xfId="0" applyFont="1" applyFill="1" applyBorder="1" applyAlignment="1">
      <alignment horizontal="center" vertical="center"/>
    </xf>
    <xf numFmtId="0" fontId="102" fillId="0" borderId="57" xfId="0" applyFont="1" applyFill="1" applyBorder="1" applyAlignment="1">
      <alignment horizontal="center" vertical="center" wrapText="1"/>
    </xf>
    <xf numFmtId="0" fontId="89" fillId="0" borderId="57" xfId="0" applyFont="1" applyFill="1" applyBorder="1"/>
    <xf numFmtId="0" fontId="102" fillId="0" borderId="57" xfId="0" applyFont="1" applyFill="1" applyBorder="1" applyAlignment="1">
      <alignment horizontal="center" vertical="center" wrapText="1"/>
    </xf>
    <xf numFmtId="0" fontId="0" fillId="0" borderId="0" xfId="0" applyFill="1" applyAlignment="1">
      <alignment horizontal="left" vertical="top" wrapText="1"/>
    </xf>
    <xf numFmtId="0" fontId="0" fillId="0" borderId="0" xfId="0" applyFill="1" applyAlignment="1">
      <alignment horizontal="left"/>
    </xf>
    <xf numFmtId="0" fontId="58" fillId="0" borderId="0" xfId="0" applyFont="1" applyFill="1"/>
    <xf numFmtId="0" fontId="0" fillId="0" borderId="0" xfId="0" applyFill="1" applyAlignment="1">
      <alignment vertical="top" wrapText="1"/>
    </xf>
    <xf numFmtId="0" fontId="0" fillId="0" borderId="0" xfId="0" applyFill="1" applyAlignment="1">
      <alignment wrapText="1"/>
    </xf>
    <xf numFmtId="0" fontId="58" fillId="0" borderId="0" xfId="0" applyFont="1" applyFill="1" applyAlignment="1"/>
    <xf numFmtId="0" fontId="0" fillId="0" borderId="0" xfId="0" applyFill="1" applyAlignment="1"/>
    <xf numFmtId="0" fontId="57" fillId="0" borderId="0" xfId="0" applyFont="1" applyFill="1" applyAlignment="1">
      <alignment vertical="top"/>
    </xf>
    <xf numFmtId="0" fontId="0" fillId="0" borderId="0" xfId="0" applyAlignment="1">
      <alignment vertical="center" wrapText="1"/>
    </xf>
    <xf numFmtId="0" fontId="0" fillId="0" borderId="57" xfId="0" applyBorder="1"/>
    <xf numFmtId="0" fontId="89" fillId="0" borderId="0" xfId="0" applyFont="1" applyFill="1" applyAlignment="1">
      <alignment vertical="top" wrapText="1"/>
    </xf>
    <xf numFmtId="0" fontId="0" fillId="0" borderId="0" xfId="0" applyFill="1" applyAlignment="1">
      <alignment horizontal="center" vertical="center"/>
    </xf>
    <xf numFmtId="0" fontId="0" fillId="0" borderId="0" xfId="0" applyFill="1" applyAlignment="1">
      <alignment horizontal="center" vertical="center"/>
    </xf>
    <xf numFmtId="0" fontId="118" fillId="0" borderId="0" xfId="0" applyFont="1" applyFill="1" applyAlignment="1">
      <alignment horizontal="left" vertical="center"/>
    </xf>
    <xf numFmtId="0" fontId="118" fillId="0" borderId="0" xfId="0" applyFont="1" applyFill="1" applyAlignment="1">
      <alignment horizontal="center" vertical="center"/>
    </xf>
    <xf numFmtId="0" fontId="118" fillId="0" borderId="0" xfId="0" applyFont="1" applyFill="1" applyAlignment="1">
      <alignment horizontal="center"/>
    </xf>
    <xf numFmtId="0" fontId="0" fillId="0" borderId="46" xfId="0" applyFont="1" applyFill="1" applyBorder="1" applyAlignment="1">
      <alignment horizontal="center" vertical="center"/>
    </xf>
    <xf numFmtId="0" fontId="0" fillId="0" borderId="46" xfId="0" applyFont="1" applyFill="1" applyBorder="1" applyAlignment="1">
      <alignment horizontal="center" vertical="center"/>
    </xf>
    <xf numFmtId="0" fontId="0" fillId="0" borderId="49" xfId="0" applyFont="1" applyFill="1" applyBorder="1" applyAlignment="1">
      <alignment horizontal="center" vertical="center"/>
    </xf>
    <xf numFmtId="0" fontId="0" fillId="0" borderId="50" xfId="0" applyFont="1" applyFill="1" applyBorder="1" applyAlignment="1">
      <alignment horizontal="center" vertical="center"/>
    </xf>
    <xf numFmtId="0" fontId="0" fillId="0" borderId="50" xfId="0" applyFont="1" applyFill="1" applyBorder="1" applyAlignment="1">
      <alignment horizontal="center" vertical="center"/>
    </xf>
    <xf numFmtId="0" fontId="0" fillId="0" borderId="46" xfId="0" applyFont="1" applyFill="1" applyBorder="1"/>
    <xf numFmtId="0" fontId="0" fillId="0" borderId="57" xfId="0" applyFont="1" applyFill="1" applyBorder="1"/>
    <xf numFmtId="0" fontId="0" fillId="0" borderId="57" xfId="0" applyFont="1" applyFill="1" applyBorder="1" applyAlignment="1">
      <alignment horizontal="center" vertical="center"/>
    </xf>
    <xf numFmtId="0" fontId="0" fillId="0" borderId="57" xfId="0" applyFont="1" applyFill="1" applyBorder="1" applyAlignment="1">
      <alignment horizontal="center" vertical="center" wrapText="1"/>
    </xf>
    <xf numFmtId="1" fontId="0" fillId="0" borderId="57" xfId="0" applyNumberFormat="1" applyFont="1" applyFill="1" applyBorder="1"/>
    <xf numFmtId="0" fontId="29" fillId="0" borderId="0" xfId="135" applyFill="1"/>
    <xf numFmtId="0" fontId="118" fillId="0" borderId="0" xfId="135" applyFont="1"/>
    <xf numFmtId="0" fontId="119" fillId="0" borderId="0" xfId="135" applyFont="1"/>
    <xf numFmtId="0" fontId="29" fillId="0" borderId="0" xfId="135" applyFont="1"/>
    <xf numFmtId="0" fontId="29" fillId="0" borderId="57" xfId="135" applyFont="1" applyFill="1" applyBorder="1"/>
    <xf numFmtId="0" fontId="29" fillId="0" borderId="57" xfId="135" applyFont="1" applyFill="1" applyBorder="1" applyAlignment="1">
      <alignment wrapText="1"/>
    </xf>
    <xf numFmtId="1" fontId="29" fillId="0" borderId="57" xfId="135" applyNumberFormat="1" applyFont="1" applyFill="1" applyBorder="1"/>
    <xf numFmtId="0" fontId="89" fillId="0" borderId="57" xfId="135" applyFont="1" applyFill="1" applyBorder="1"/>
    <xf numFmtId="0" fontId="120" fillId="0" borderId="57" xfId="135" applyFont="1" applyFill="1" applyBorder="1" applyAlignment="1">
      <alignment horizontal="center" vertical="top" wrapText="1"/>
    </xf>
    <xf numFmtId="0" fontId="89" fillId="0" borderId="57" xfId="135" applyFont="1" applyFill="1" applyBorder="1" applyAlignment="1">
      <alignment vertical="top" wrapText="1"/>
    </xf>
    <xf numFmtId="1" fontId="89" fillId="0" borderId="57" xfId="135" applyNumberFormat="1" applyFont="1" applyFill="1" applyBorder="1"/>
    <xf numFmtId="0" fontId="0" fillId="0" borderId="57" xfId="0" applyFont="1" applyFill="1" applyBorder="1" applyAlignment="1">
      <alignment horizontal="left" wrapText="1"/>
    </xf>
    <xf numFmtId="0" fontId="0" fillId="0" borderId="57" xfId="0" applyFont="1" applyFill="1" applyBorder="1" applyAlignment="1">
      <alignment horizontal="center"/>
    </xf>
    <xf numFmtId="1" fontId="0" fillId="0" borderId="57" xfId="0" applyNumberFormat="1" applyFont="1" applyFill="1" applyBorder="1" applyAlignment="1">
      <alignment horizontal="center" vertical="center" wrapText="1"/>
    </xf>
    <xf numFmtId="174" fontId="0" fillId="0" borderId="57" xfId="0" applyNumberFormat="1" applyFont="1" applyFill="1" applyBorder="1" applyAlignment="1">
      <alignment horizontal="center" vertical="center" wrapText="1"/>
    </xf>
    <xf numFmtId="0" fontId="90" fillId="0" borderId="57" xfId="0" applyFont="1" applyFill="1" applyBorder="1" applyAlignment="1">
      <alignment horizontal="center" vertical="center"/>
    </xf>
    <xf numFmtId="3" fontId="0" fillId="0" borderId="57" xfId="0" applyNumberFormat="1" applyFont="1" applyFill="1" applyBorder="1" applyAlignment="1">
      <alignment horizontal="center" vertical="center" wrapText="1"/>
    </xf>
    <xf numFmtId="0" fontId="27" fillId="0" borderId="0" xfId="138" applyFill="1"/>
    <xf numFmtId="0" fontId="114" fillId="0" borderId="0" xfId="138" applyFont="1" applyFill="1"/>
    <xf numFmtId="0" fontId="86" fillId="0" borderId="0" xfId="138" applyFont="1" applyFill="1"/>
    <xf numFmtId="0" fontId="2" fillId="0" borderId="0" xfId="138" applyFont="1" applyFill="1"/>
    <xf numFmtId="0" fontId="117" fillId="0" borderId="0" xfId="138" applyFont="1"/>
    <xf numFmtId="0" fontId="2" fillId="0" borderId="40" xfId="138" applyFont="1" applyFill="1" applyBorder="1"/>
    <xf numFmtId="0" fontId="2" fillId="0" borderId="40" xfId="138" applyFont="1" applyFill="1" applyBorder="1" applyAlignment="1">
      <alignment wrapText="1"/>
    </xf>
    <xf numFmtId="0" fontId="2" fillId="0" borderId="0" xfId="138" applyFont="1" applyFill="1" applyAlignment="1">
      <alignment wrapText="1"/>
    </xf>
    <xf numFmtId="0" fontId="2" fillId="0" borderId="40" xfId="200" applyFont="1" applyFill="1" applyBorder="1"/>
    <xf numFmtId="0" fontId="2" fillId="0" borderId="57" xfId="138" applyFont="1" applyBorder="1"/>
    <xf numFmtId="0" fontId="27" fillId="0" borderId="57" xfId="138" applyBorder="1"/>
    <xf numFmtId="0" fontId="78" fillId="0" borderId="0" xfId="0" applyFont="1" applyFill="1" applyAlignment="1">
      <alignment vertical="center"/>
    </xf>
    <xf numFmtId="0" fontId="110" fillId="0" borderId="0" xfId="0" applyFont="1" applyFill="1"/>
    <xf numFmtId="1" fontId="0" fillId="0" borderId="0" xfId="0" applyNumberFormat="1" applyFill="1"/>
    <xf numFmtId="9" fontId="0" fillId="0" borderId="0" xfId="0" applyNumberFormat="1" applyFill="1"/>
    <xf numFmtId="1" fontId="89" fillId="0" borderId="0" xfId="0" applyNumberFormat="1" applyFont="1" applyFill="1"/>
    <xf numFmtId="9" fontId="89" fillId="0" borderId="0" xfId="0" applyNumberFormat="1" applyFont="1" applyFill="1"/>
    <xf numFmtId="3" fontId="89" fillId="0" borderId="0" xfId="0" applyNumberFormat="1" applyFont="1" applyFill="1"/>
    <xf numFmtId="0" fontId="57" fillId="0" borderId="0" xfId="0" applyFont="1" applyFill="1"/>
    <xf numFmtId="168" fontId="0" fillId="0" borderId="57" xfId="0" applyNumberFormat="1" applyBorder="1"/>
    <xf numFmtId="168" fontId="89" fillId="0" borderId="57" xfId="0" applyNumberFormat="1" applyFont="1" applyFill="1" applyBorder="1"/>
    <xf numFmtId="0" fontId="0" fillId="0" borderId="0" xfId="0" applyFill="1" applyAlignment="1">
      <alignment horizontal="center" wrapText="1"/>
    </xf>
    <xf numFmtId="168" fontId="0" fillId="0" borderId="0" xfId="0" applyNumberFormat="1" applyFill="1"/>
    <xf numFmtId="168" fontId="58" fillId="0" borderId="0" xfId="0" applyNumberFormat="1" applyFont="1" applyFill="1"/>
    <xf numFmtId="10" fontId="0" fillId="0" borderId="0" xfId="0" applyNumberFormat="1" applyFill="1"/>
    <xf numFmtId="0" fontId="89" fillId="0" borderId="57" xfId="0" applyFont="1" applyFill="1" applyBorder="1" applyAlignment="1">
      <alignment horizontal="center" vertical="center" wrapText="1"/>
    </xf>
    <xf numFmtId="0" fontId="85" fillId="0" borderId="0" xfId="0" applyFont="1" applyFill="1"/>
    <xf numFmtId="0" fontId="10" fillId="0" borderId="40" xfId="105" applyFont="1" applyFill="1" applyBorder="1"/>
    <xf numFmtId="0" fontId="19" fillId="0" borderId="40" xfId="105" applyFont="1" applyFill="1" applyBorder="1"/>
    <xf numFmtId="2" fontId="10" fillId="0" borderId="40" xfId="0" applyNumberFormat="1" applyFont="1" applyFill="1" applyBorder="1"/>
    <xf numFmtId="0" fontId="10" fillId="0" borderId="41" xfId="0" applyFont="1" applyFill="1" applyBorder="1"/>
    <xf numFmtId="0" fontId="10" fillId="0" borderId="42" xfId="0" applyFont="1" applyFill="1" applyBorder="1"/>
    <xf numFmtId="0" fontId="10" fillId="0" borderId="40" xfId="99" applyFont="1" applyFill="1" applyBorder="1"/>
    <xf numFmtId="0" fontId="10" fillId="0" borderId="40" xfId="0" applyFont="1" applyFill="1" applyBorder="1" applyAlignment="1"/>
    <xf numFmtId="0" fontId="10" fillId="0" borderId="39" xfId="0" applyFont="1" applyFill="1" applyBorder="1"/>
    <xf numFmtId="0" fontId="111" fillId="0" borderId="0" xfId="0" applyFont="1" applyFill="1"/>
    <xf numFmtId="0" fontId="0" fillId="0" borderId="14" xfId="0" applyFont="1" applyBorder="1"/>
    <xf numFmtId="3" fontId="10" fillId="0" borderId="40" xfId="0" applyNumberFormat="1" applyFont="1" applyFill="1" applyBorder="1"/>
    <xf numFmtId="0" fontId="10" fillId="0" borderId="0" xfId="0" applyFont="1" applyFill="1" applyBorder="1"/>
    <xf numFmtId="1" fontId="99" fillId="0" borderId="27" xfId="0" applyNumberFormat="1" applyFont="1" applyFill="1" applyBorder="1"/>
    <xf numFmtId="0" fontId="88" fillId="0" borderId="0" xfId="0" applyFont="1" applyFill="1"/>
    <xf numFmtId="0" fontId="113" fillId="0" borderId="0" xfId="0" applyFont="1" applyFill="1"/>
    <xf numFmtId="0" fontId="99" fillId="0" borderId="40" xfId="0" applyFont="1" applyFill="1" applyBorder="1"/>
    <xf numFmtId="2" fontId="88" fillId="0" borderId="0" xfId="0" applyNumberFormat="1" applyFont="1" applyFill="1"/>
    <xf numFmtId="0" fontId="105" fillId="0" borderId="0" xfId="0" applyFont="1" applyFill="1"/>
    <xf numFmtId="2" fontId="105" fillId="0" borderId="0" xfId="0" applyNumberFormat="1" applyFont="1" applyFill="1"/>
    <xf numFmtId="0" fontId="103" fillId="0" borderId="0" xfId="0" applyFont="1" applyFill="1" applyAlignment="1">
      <alignment vertical="center"/>
    </xf>
    <xf numFmtId="0" fontId="104" fillId="0" borderId="0" xfId="0" applyFont="1" applyFill="1" applyAlignment="1">
      <alignment vertical="center"/>
    </xf>
    <xf numFmtId="0" fontId="100" fillId="0" borderId="0" xfId="0" applyFont="1" applyFill="1" applyAlignment="1">
      <alignment vertical="center"/>
    </xf>
    <xf numFmtId="0" fontId="99" fillId="0" borderId="11" xfId="0" applyFont="1" applyFill="1" applyBorder="1"/>
    <xf numFmtId="0" fontId="99" fillId="0" borderId="43" xfId="0" applyFont="1" applyFill="1" applyBorder="1"/>
    <xf numFmtId="1" fontId="99" fillId="0" borderId="43" xfId="0" applyNumberFormat="1" applyFont="1" applyFill="1" applyBorder="1"/>
    <xf numFmtId="0" fontId="67" fillId="0" borderId="12" xfId="0" applyFont="1" applyFill="1" applyBorder="1"/>
    <xf numFmtId="1" fontId="88" fillId="0" borderId="2" xfId="0" applyNumberFormat="1" applyFont="1" applyFill="1" applyBorder="1"/>
    <xf numFmtId="1" fontId="88" fillId="0" borderId="0" xfId="0" applyNumberFormat="1" applyFont="1" applyFill="1"/>
    <xf numFmtId="0" fontId="67" fillId="0" borderId="38" xfId="0" applyFont="1" applyFill="1" applyBorder="1"/>
    <xf numFmtId="1" fontId="88" fillId="0" borderId="40" xfId="0" applyNumberFormat="1" applyFont="1" applyFill="1" applyBorder="1"/>
    <xf numFmtId="1" fontId="88" fillId="0" borderId="25" xfId="0" applyNumberFormat="1" applyFont="1" applyFill="1" applyBorder="1"/>
    <xf numFmtId="0" fontId="88" fillId="0" borderId="25" xfId="0" applyFont="1" applyFill="1" applyBorder="1"/>
    <xf numFmtId="0" fontId="99" fillId="0" borderId="25" xfId="0" applyFont="1" applyFill="1" applyBorder="1" applyAlignment="1">
      <alignment horizontal="right"/>
    </xf>
    <xf numFmtId="0" fontId="99" fillId="0" borderId="25" xfId="0" applyFont="1" applyFill="1" applyBorder="1"/>
    <xf numFmtId="0" fontId="67" fillId="0" borderId="47" xfId="0" applyFont="1" applyFill="1" applyBorder="1"/>
    <xf numFmtId="1" fontId="88" fillId="0" borderId="48" xfId="0" applyNumberFormat="1" applyFont="1" applyFill="1" applyBorder="1"/>
    <xf numFmtId="1" fontId="88" fillId="0" borderId="44" xfId="0" applyNumberFormat="1" applyFont="1" applyFill="1" applyBorder="1"/>
    <xf numFmtId="0" fontId="2" fillId="0" borderId="0" xfId="0" applyFont="1" applyFill="1"/>
    <xf numFmtId="0" fontId="88" fillId="0" borderId="26" xfId="0" applyFont="1" applyFill="1" applyBorder="1"/>
    <xf numFmtId="0" fontId="106" fillId="0" borderId="0" xfId="0" applyFont="1" applyFill="1"/>
    <xf numFmtId="1" fontId="107" fillId="0" borderId="0" xfId="0" applyNumberFormat="1" applyFont="1" applyFill="1"/>
    <xf numFmtId="1" fontId="107" fillId="0" borderId="26" xfId="0" applyNumberFormat="1" applyFont="1" applyFill="1" applyBorder="1"/>
    <xf numFmtId="1" fontId="108" fillId="0" borderId="0" xfId="0" applyNumberFormat="1" applyFont="1" applyFill="1"/>
    <xf numFmtId="1" fontId="108" fillId="0" borderId="26" xfId="0" applyNumberFormat="1" applyFont="1" applyFill="1" applyBorder="1"/>
    <xf numFmtId="0" fontId="2" fillId="0" borderId="10" xfId="0" applyFont="1" applyFill="1" applyBorder="1"/>
    <xf numFmtId="0" fontId="22" fillId="0" borderId="40" xfId="0" applyFont="1" applyFill="1" applyBorder="1" applyAlignment="1">
      <alignment horizontal="center" vertical="center" wrapText="1"/>
    </xf>
    <xf numFmtId="2" fontId="0" fillId="0" borderId="0" xfId="0" applyNumberFormat="1" applyFill="1"/>
    <xf numFmtId="0" fontId="22" fillId="0" borderId="46" xfId="0" applyFont="1" applyFill="1" applyBorder="1" applyAlignment="1">
      <alignment horizontal="left" vertical="center" wrapText="1"/>
    </xf>
    <xf numFmtId="0" fontId="65" fillId="0" borderId="0" xfId="0" applyFont="1" applyFill="1" applyAlignment="1">
      <alignment vertical="center"/>
    </xf>
    <xf numFmtId="0" fontId="22" fillId="0" borderId="0" xfId="0" applyFont="1" applyFill="1"/>
    <xf numFmtId="0" fontId="2" fillId="0" borderId="25" xfId="0" applyFont="1" applyFill="1" applyBorder="1"/>
    <xf numFmtId="0" fontId="23" fillId="0" borderId="25" xfId="0" applyFont="1" applyFill="1" applyBorder="1"/>
    <xf numFmtId="0" fontId="22" fillId="0" borderId="34" xfId="0" applyFont="1" applyFill="1" applyBorder="1" applyAlignment="1">
      <alignment horizontal="left" vertical="center" wrapText="1"/>
    </xf>
    <xf numFmtId="0" fontId="22" fillId="0" borderId="13" xfId="0" applyFont="1" applyFill="1" applyBorder="1" applyAlignment="1">
      <alignment horizontal="center" vertical="center" wrapText="1"/>
    </xf>
    <xf numFmtId="0" fontId="22" fillId="0" borderId="13" xfId="0" applyFont="1" applyFill="1" applyBorder="1" applyAlignment="1">
      <alignment horizontal="left" vertical="center"/>
    </xf>
    <xf numFmtId="0" fontId="67" fillId="0" borderId="7" xfId="0" applyFont="1" applyFill="1" applyBorder="1"/>
    <xf numFmtId="4" fontId="2" fillId="0" borderId="8" xfId="0" applyNumberFormat="1" applyFont="1" applyFill="1" applyBorder="1"/>
    <xf numFmtId="2" fontId="61" fillId="0" borderId="8" xfId="0" applyNumberFormat="1" applyFont="1" applyFill="1" applyBorder="1"/>
    <xf numFmtId="4" fontId="2" fillId="0" borderId="40" xfId="0" applyNumberFormat="1" applyFont="1" applyFill="1" applyBorder="1"/>
    <xf numFmtId="2" fontId="61" fillId="0" borderId="40" xfId="0" applyNumberFormat="1" applyFont="1" applyFill="1" applyBorder="1"/>
    <xf numFmtId="4" fontId="2" fillId="0" borderId="48" xfId="0" applyNumberFormat="1" applyFont="1" applyFill="1" applyBorder="1"/>
    <xf numFmtId="2" fontId="61" fillId="0" borderId="48" xfId="0" applyNumberFormat="1" applyFont="1" applyFill="1" applyBorder="1"/>
    <xf numFmtId="175" fontId="26" fillId="0" borderId="0" xfId="171" applyFont="1" applyFill="1" applyBorder="1" applyAlignment="1">
      <alignment horizontal="left"/>
    </xf>
    <xf numFmtId="0" fontId="18" fillId="0" borderId="0" xfId="0" applyFont="1" applyFill="1"/>
    <xf numFmtId="169" fontId="2" fillId="0" borderId="25" xfId="0" applyNumberFormat="1" applyFont="1" applyFill="1" applyBorder="1"/>
    <xf numFmtId="1" fontId="57" fillId="0" borderId="25" xfId="0" applyNumberFormat="1" applyFont="1" applyFill="1" applyBorder="1"/>
    <xf numFmtId="169" fontId="2" fillId="0" borderId="0" xfId="0" applyNumberFormat="1" applyFont="1" applyFill="1"/>
    <xf numFmtId="0" fontId="103" fillId="0" borderId="0" xfId="0" applyFont="1" applyAlignment="1">
      <alignment horizontal="left" vertical="top" wrapText="1"/>
    </xf>
    <xf numFmtId="0" fontId="2" fillId="0" borderId="57" xfId="0" applyFont="1" applyFill="1" applyBorder="1" applyAlignment="1">
      <alignment horizontal="center" vertical="center" wrapText="1"/>
    </xf>
    <xf numFmtId="0" fontId="121" fillId="0" borderId="57" xfId="0" applyFont="1" applyFill="1" applyBorder="1" applyAlignment="1">
      <alignment horizontal="center" vertical="center" wrapText="1"/>
    </xf>
    <xf numFmtId="0" fontId="2" fillId="0" borderId="57" xfId="0" applyFont="1" applyFill="1" applyBorder="1"/>
    <xf numFmtId="177" fontId="2" fillId="0" borderId="57" xfId="0" applyNumberFormat="1" applyFont="1" applyFill="1" applyBorder="1"/>
    <xf numFmtId="170" fontId="2" fillId="0" borderId="57" xfId="41" applyNumberFormat="1" applyFont="1" applyFill="1" applyBorder="1" applyAlignment="1">
      <alignment horizontal="right"/>
    </xf>
    <xf numFmtId="170" fontId="2" fillId="0" borderId="57" xfId="41" applyNumberFormat="1" applyFont="1" applyFill="1" applyBorder="1"/>
    <xf numFmtId="0" fontId="10" fillId="0" borderId="57" xfId="0" applyFont="1" applyFill="1" applyBorder="1"/>
    <xf numFmtId="178" fontId="10" fillId="0" borderId="57" xfId="41" applyNumberFormat="1" applyFont="1" applyFill="1" applyBorder="1"/>
    <xf numFmtId="3" fontId="2" fillId="0" borderId="57" xfId="173" applyNumberFormat="1" applyFont="1" applyFill="1" applyBorder="1" applyAlignment="1">
      <alignment horizontal="right"/>
    </xf>
    <xf numFmtId="0" fontId="20" fillId="0" borderId="57" xfId="0" applyFont="1" applyFill="1" applyBorder="1" applyAlignment="1">
      <alignment horizontal="left"/>
    </xf>
    <xf numFmtId="9" fontId="2" fillId="0" borderId="57" xfId="173" applyFont="1" applyFill="1" applyBorder="1" applyAlignment="1">
      <alignment horizontal="right"/>
    </xf>
    <xf numFmtId="0" fontId="20" fillId="0" borderId="57" xfId="0" applyFont="1" applyFill="1" applyBorder="1"/>
    <xf numFmtId="0" fontId="2" fillId="0" borderId="57" xfId="0" applyFont="1" applyFill="1" applyBorder="1" applyAlignment="1">
      <alignment horizontal="center" vertical="center" wrapText="1"/>
    </xf>
    <xf numFmtId="0" fontId="2" fillId="0" borderId="57" xfId="0" applyFont="1" applyFill="1" applyBorder="1" applyAlignment="1">
      <alignment horizontal="center" vertical="center"/>
    </xf>
    <xf numFmtId="0" fontId="72" fillId="0" borderId="0" xfId="0" applyFont="1" applyFill="1" applyAlignment="1">
      <alignment vertical="center"/>
    </xf>
    <xf numFmtId="0" fontId="0" fillId="0" borderId="41" xfId="0" applyFont="1" applyFill="1" applyBorder="1"/>
    <xf numFmtId="0" fontId="0" fillId="0" borderId="40" xfId="0" applyFont="1" applyFill="1" applyBorder="1" applyAlignment="1">
      <alignment horizontal="right" wrapText="1"/>
    </xf>
    <xf numFmtId="170" fontId="0" fillId="0" borderId="40" xfId="0" applyNumberFormat="1" applyFont="1" applyFill="1" applyBorder="1"/>
    <xf numFmtId="170" fontId="29" fillId="0" borderId="40" xfId="41" applyNumberFormat="1" applyFont="1" applyFill="1" applyBorder="1" applyAlignment="1">
      <alignment horizontal="right"/>
    </xf>
    <xf numFmtId="169" fontId="61" fillId="0" borderId="41" xfId="41" applyNumberFormat="1" applyFont="1" applyFill="1" applyBorder="1" applyAlignment="1">
      <alignment horizontal="right"/>
    </xf>
    <xf numFmtId="169" fontId="61" fillId="0" borderId="40" xfId="41" applyNumberFormat="1" applyFont="1" applyFill="1" applyBorder="1" applyAlignment="1">
      <alignment horizontal="right"/>
    </xf>
    <xf numFmtId="170" fontId="0" fillId="0" borderId="24" xfId="0" applyNumberFormat="1" applyFont="1" applyFill="1" applyBorder="1"/>
    <xf numFmtId="0" fontId="117" fillId="0" borderId="0" xfId="0" applyFont="1" applyFill="1" applyAlignment="1">
      <alignment vertical="center"/>
    </xf>
    <xf numFmtId="0" fontId="85" fillId="0" borderId="0" xfId="0" applyFont="1" applyFill="1" applyAlignment="1">
      <alignment vertical="center"/>
    </xf>
    <xf numFmtId="0" fontId="89" fillId="0" borderId="57" xfId="0" applyFont="1" applyFill="1" applyBorder="1" applyAlignment="1">
      <alignment horizontal="center"/>
    </xf>
    <xf numFmtId="169" fontId="2" fillId="0" borderId="57" xfId="41" applyNumberFormat="1" applyFont="1" applyFill="1" applyBorder="1" applyAlignment="1">
      <alignment horizontal="right"/>
    </xf>
    <xf numFmtId="169" fontId="2" fillId="0" borderId="57" xfId="29" applyNumberFormat="1" applyFont="1" applyFill="1" applyBorder="1" applyAlignment="1">
      <alignment horizontal="right"/>
    </xf>
    <xf numFmtId="170" fontId="2" fillId="0" borderId="57" xfId="0" applyNumberFormat="1" applyFont="1" applyFill="1" applyBorder="1" applyAlignment="1">
      <alignment horizontal="right"/>
    </xf>
    <xf numFmtId="169" fontId="2" fillId="0" borderId="57" xfId="0" applyNumberFormat="1" applyFont="1" applyFill="1" applyBorder="1" applyAlignment="1">
      <alignment horizontal="right"/>
    </xf>
    <xf numFmtId="0" fontId="89" fillId="0" borderId="0" xfId="0" applyFont="1" applyFill="1" applyBorder="1"/>
    <xf numFmtId="0" fontId="78" fillId="0" borderId="0" xfId="162" applyFont="1" applyFill="1" applyAlignment="1">
      <alignment horizontal="left" vertical="center" wrapText="1"/>
    </xf>
    <xf numFmtId="0" fontId="29" fillId="0" borderId="0" xfId="162" applyFill="1"/>
    <xf numFmtId="0" fontId="2" fillId="0" borderId="0" xfId="120" applyFill="1"/>
    <xf numFmtId="0" fontId="8" fillId="0" borderId="40" xfId="120" applyFont="1" applyFill="1" applyBorder="1" applyAlignment="1">
      <alignment horizontal="center" vertical="center"/>
    </xf>
    <xf numFmtId="0" fontId="8" fillId="0" borderId="46" xfId="120" applyFont="1" applyFill="1" applyBorder="1" applyAlignment="1">
      <alignment horizontal="center" vertical="center"/>
    </xf>
    <xf numFmtId="0" fontId="8" fillId="0" borderId="40" xfId="120" applyFont="1" applyFill="1" applyBorder="1" applyAlignment="1">
      <alignment horizontal="center" vertical="center" wrapText="1"/>
    </xf>
    <xf numFmtId="0" fontId="29" fillId="0" borderId="40" xfId="162" applyFill="1" applyBorder="1"/>
    <xf numFmtId="49" fontId="8" fillId="0" borderId="40" xfId="120" applyNumberFormat="1" applyFont="1" applyFill="1" applyBorder="1"/>
    <xf numFmtId="0" fontId="8" fillId="0" borderId="40" xfId="0" applyFont="1" applyFill="1" applyBorder="1"/>
    <xf numFmtId="49" fontId="8" fillId="0" borderId="46" xfId="120" applyNumberFormat="1" applyFont="1" applyFill="1" applyBorder="1" applyAlignment="1">
      <alignment horizontal="left" vertical="center" wrapText="1"/>
    </xf>
    <xf numFmtId="0" fontId="8" fillId="0" borderId="46" xfId="0" applyFont="1" applyFill="1" applyBorder="1"/>
    <xf numFmtId="49" fontId="8" fillId="0" borderId="2" xfId="120" applyNumberFormat="1" applyFont="1" applyFill="1" applyBorder="1" applyAlignment="1">
      <alignment horizontal="left" vertical="center" wrapText="1"/>
    </xf>
    <xf numFmtId="9" fontId="9" fillId="0" borderId="2" xfId="0" applyNumberFormat="1" applyFont="1" applyFill="1" applyBorder="1" applyAlignment="1">
      <alignment vertical="top"/>
    </xf>
    <xf numFmtId="1" fontId="8" fillId="0" borderId="46" xfId="0" applyNumberFormat="1" applyFont="1" applyFill="1" applyBorder="1"/>
    <xf numFmtId="9" fontId="9" fillId="0" borderId="2" xfId="120" applyNumberFormat="1" applyFont="1" applyFill="1" applyBorder="1" applyAlignment="1">
      <alignment vertical="top"/>
    </xf>
    <xf numFmtId="1" fontId="29" fillId="0" borderId="0" xfId="162" applyNumberFormat="1" applyFill="1"/>
    <xf numFmtId="0" fontId="117" fillId="0" borderId="0" xfId="102" applyFont="1" applyFill="1" applyAlignment="1">
      <alignment vertical="center"/>
    </xf>
    <xf numFmtId="0" fontId="85" fillId="0" borderId="0" xfId="102" applyFont="1" applyFill="1" applyAlignment="1">
      <alignment horizontal="left"/>
    </xf>
    <xf numFmtId="0" fontId="24" fillId="0" borderId="0" xfId="102" applyFont="1" applyFill="1" applyAlignment="1">
      <alignment horizontal="left"/>
    </xf>
    <xf numFmtId="0" fontId="8" fillId="0" borderId="0" xfId="102" applyFont="1" applyFill="1"/>
    <xf numFmtId="0" fontId="2" fillId="0" borderId="0" xfId="102" applyFont="1" applyFill="1"/>
    <xf numFmtId="0" fontId="8" fillId="0" borderId="0" xfId="0" applyFont="1" applyFill="1"/>
    <xf numFmtId="0" fontId="29" fillId="0" borderId="0" xfId="102" applyFill="1"/>
    <xf numFmtId="2" fontId="8" fillId="0" borderId="0" xfId="0" applyNumberFormat="1" applyFont="1" applyFill="1" applyAlignment="1">
      <alignment horizontal="justify" vertical="top" wrapText="1"/>
    </xf>
    <xf numFmtId="2" fontId="0" fillId="0" borderId="0" xfId="0" applyNumberFormat="1" applyFill="1" applyAlignment="1">
      <alignment horizontal="justify" vertical="top" wrapText="1"/>
    </xf>
    <xf numFmtId="0" fontId="0" fillId="0" borderId="0" xfId="0" applyFill="1" applyAlignment="1">
      <alignment horizontal="justify" vertical="top" wrapText="1"/>
    </xf>
    <xf numFmtId="49" fontId="8" fillId="0" borderId="0" xfId="102" applyNumberFormat="1" applyFont="1" applyFill="1" applyAlignment="1">
      <alignment vertical="top"/>
    </xf>
    <xf numFmtId="49" fontId="29" fillId="0" borderId="0" xfId="102" applyNumberFormat="1" applyFill="1" applyAlignment="1">
      <alignment vertical="top"/>
    </xf>
    <xf numFmtId="49" fontId="8" fillId="0" borderId="0" xfId="102" applyNumberFormat="1" applyFont="1" applyFill="1" applyAlignment="1">
      <alignment vertical="top" wrapText="1"/>
    </xf>
    <xf numFmtId="0" fontId="8" fillId="0" borderId="0" xfId="102" applyFont="1" applyFill="1" applyAlignment="1">
      <alignment vertical="top" wrapText="1"/>
    </xf>
    <xf numFmtId="2" fontId="8" fillId="0" borderId="0" xfId="102" applyNumberFormat="1" applyFont="1" applyFill="1" applyAlignment="1">
      <alignment horizontal="justify" vertical="top" wrapText="1"/>
    </xf>
    <xf numFmtId="49" fontId="8" fillId="0" borderId="0" xfId="102" applyNumberFormat="1" applyFont="1" applyFill="1" applyAlignment="1">
      <alignment horizontal="justify" vertical="top" wrapText="1"/>
    </xf>
    <xf numFmtId="1" fontId="98" fillId="0" borderId="40" xfId="0" applyNumberFormat="1" applyFont="1" applyFill="1" applyBorder="1" applyAlignment="1">
      <alignment horizontal="center"/>
    </xf>
    <xf numFmtId="0" fontId="8" fillId="0" borderId="40" xfId="0" applyFont="1" applyFill="1" applyBorder="1" applyAlignment="1">
      <alignment horizontal="center" vertical="center" wrapText="1"/>
    </xf>
    <xf numFmtId="0" fontId="8" fillId="0" borderId="40" xfId="0" applyFont="1" applyFill="1" applyBorder="1" applyAlignment="1">
      <alignment horizontal="center" vertical="center"/>
    </xf>
    <xf numFmtId="0" fontId="8" fillId="0" borderId="0" xfId="102" applyFont="1" applyFill="1" applyAlignment="1">
      <alignment horizontal="center" vertical="center"/>
    </xf>
    <xf numFmtId="49" fontId="8" fillId="0" borderId="41" xfId="0" applyNumberFormat="1" applyFont="1" applyFill="1" applyBorder="1"/>
    <xf numFmtId="1" fontId="98" fillId="0" borderId="29" xfId="0" applyNumberFormat="1" applyFont="1" applyFill="1" applyBorder="1" applyAlignment="1">
      <alignment horizontal="center"/>
    </xf>
    <xf numFmtId="1" fontId="29" fillId="0" borderId="3" xfId="102" applyNumberFormat="1" applyFill="1" applyBorder="1"/>
    <xf numFmtId="49" fontId="8" fillId="0" borderId="49" xfId="0" applyNumberFormat="1" applyFont="1" applyFill="1" applyBorder="1" applyAlignment="1">
      <alignment wrapText="1"/>
    </xf>
    <xf numFmtId="49" fontId="8" fillId="0" borderId="32" xfId="0" applyNumberFormat="1" applyFont="1" applyFill="1" applyBorder="1" applyAlignment="1">
      <alignment wrapText="1"/>
    </xf>
    <xf numFmtId="9" fontId="98" fillId="0" borderId="35" xfId="0" applyNumberFormat="1" applyFont="1" applyFill="1" applyBorder="1" applyAlignment="1">
      <alignment horizontal="center" vertical="center"/>
    </xf>
    <xf numFmtId="9" fontId="98" fillId="0" borderId="29" xfId="173" applyFont="1" applyFill="1" applyBorder="1" applyAlignment="1">
      <alignment horizontal="center"/>
    </xf>
    <xf numFmtId="176" fontId="98" fillId="0" borderId="40" xfId="0" applyNumberFormat="1" applyFont="1" applyFill="1" applyBorder="1" applyAlignment="1">
      <alignment horizontal="center" vertical="center"/>
    </xf>
    <xf numFmtId="49" fontId="29" fillId="0" borderId="0" xfId="102" applyNumberFormat="1" applyFill="1"/>
    <xf numFmtId="49" fontId="8" fillId="0" borderId="40" xfId="0" applyNumberFormat="1" applyFont="1" applyFill="1" applyBorder="1"/>
    <xf numFmtId="49" fontId="8" fillId="0" borderId="46" xfId="0" applyNumberFormat="1" applyFont="1" applyFill="1" applyBorder="1" applyAlignment="1">
      <alignment wrapText="1"/>
    </xf>
    <xf numFmtId="49" fontId="8" fillId="0" borderId="2" xfId="0" applyNumberFormat="1" applyFont="1" applyFill="1" applyBorder="1" applyAlignment="1">
      <alignment wrapText="1"/>
    </xf>
    <xf numFmtId="9" fontId="29" fillId="0" borderId="0" xfId="102" applyNumberFormat="1" applyFill="1"/>
    <xf numFmtId="0" fontId="0" fillId="0" borderId="0" xfId="102" applyFont="1" applyFill="1"/>
    <xf numFmtId="0" fontId="29" fillId="0" borderId="0" xfId="102" applyFill="1" applyAlignment="1">
      <alignment wrapText="1"/>
    </xf>
    <xf numFmtId="49" fontId="97" fillId="0" borderId="31" xfId="0" applyNumberFormat="1" applyFont="1" applyFill="1" applyBorder="1" applyAlignment="1">
      <alignment horizontal="center" wrapText="1"/>
    </xf>
    <xf numFmtId="49" fontId="97" fillId="0" borderId="30" xfId="0" applyNumberFormat="1" applyFont="1" applyFill="1" applyBorder="1" applyAlignment="1">
      <alignment horizontal="center" wrapText="1"/>
    </xf>
    <xf numFmtId="1" fontId="96" fillId="0" borderId="29" xfId="0" applyNumberFormat="1" applyFont="1" applyFill="1" applyBorder="1" applyAlignment="1">
      <alignment horizontal="center"/>
    </xf>
    <xf numFmtId="0" fontId="85" fillId="0" borderId="0" xfId="102" applyFont="1" applyFill="1" applyAlignment="1">
      <alignment vertical="center"/>
    </xf>
    <xf numFmtId="0" fontId="29" fillId="0" borderId="0" xfId="102" applyFont="1" applyFill="1"/>
    <xf numFmtId="49" fontId="29" fillId="0" borderId="0" xfId="102" applyNumberFormat="1" applyFont="1" applyFill="1" applyAlignment="1">
      <alignment vertical="top"/>
    </xf>
    <xf numFmtId="2" fontId="29" fillId="0" borderId="0" xfId="102" applyNumberFormat="1" applyFont="1" applyFill="1" applyAlignment="1">
      <alignment horizontal="justify" vertical="top" wrapText="1"/>
    </xf>
    <xf numFmtId="0" fontId="29" fillId="0" borderId="0" xfId="102" applyFont="1" applyFill="1" applyAlignment="1">
      <alignment horizontal="justify" vertical="top" wrapText="1"/>
    </xf>
    <xf numFmtId="1" fontId="29" fillId="0" borderId="3" xfId="102" applyNumberFormat="1" applyFont="1" applyFill="1" applyBorder="1"/>
    <xf numFmtId="49" fontId="29" fillId="0" borderId="0" xfId="102" applyNumberFormat="1" applyFont="1" applyFill="1"/>
    <xf numFmtId="9" fontId="29" fillId="0" borderId="0" xfId="102" applyNumberFormat="1" applyFont="1" applyFill="1"/>
    <xf numFmtId="0" fontId="29" fillId="0" borderId="0" xfId="162" applyFont="1" applyFill="1"/>
    <xf numFmtId="0" fontId="29" fillId="0" borderId="0" xfId="102" applyFont="1" applyFill="1" applyAlignment="1">
      <alignment wrapText="1"/>
    </xf>
    <xf numFmtId="49" fontId="98" fillId="0" borderId="31" xfId="0" applyNumberFormat="1" applyFont="1" applyFill="1" applyBorder="1" applyAlignment="1">
      <alignment horizontal="center" wrapText="1"/>
    </xf>
    <xf numFmtId="49" fontId="96" fillId="0" borderId="31" xfId="0" applyNumberFormat="1" applyFont="1" applyFill="1" applyBorder="1" applyAlignment="1">
      <alignment horizontal="center" wrapText="1"/>
    </xf>
    <xf numFmtId="49" fontId="96" fillId="0" borderId="30" xfId="0" applyNumberFormat="1" applyFont="1" applyFill="1" applyBorder="1" applyAlignment="1">
      <alignment horizontal="center" wrapText="1"/>
    </xf>
    <xf numFmtId="1" fontId="29" fillId="0" borderId="0" xfId="102" applyNumberFormat="1" applyFont="1" applyFill="1"/>
    <xf numFmtId="168" fontId="29" fillId="0" borderId="0" xfId="173" applyNumberFormat="1" applyFont="1" applyFill="1"/>
    <xf numFmtId="0" fontId="8" fillId="0" borderId="42" xfId="120" applyFont="1" applyFill="1" applyBorder="1" applyAlignment="1">
      <alignment horizontal="center" vertical="center"/>
    </xf>
    <xf numFmtId="0" fontId="8" fillId="0" borderId="39" xfId="120" applyFont="1" applyFill="1" applyBorder="1" applyAlignment="1">
      <alignment horizontal="center" vertical="center"/>
    </xf>
    <xf numFmtId="0" fontId="8" fillId="0" borderId="39" xfId="0" applyFont="1" applyFill="1" applyBorder="1" applyAlignment="1">
      <alignment horizontal="center" vertical="center"/>
    </xf>
    <xf numFmtId="0" fontId="8" fillId="0" borderId="14" xfId="120" applyFont="1" applyFill="1" applyBorder="1" applyAlignment="1">
      <alignment horizontal="center" vertical="center"/>
    </xf>
    <xf numFmtId="0" fontId="8" fillId="0" borderId="0" xfId="120" applyFont="1" applyFill="1" applyAlignment="1">
      <alignment horizontal="center" vertical="center"/>
    </xf>
    <xf numFmtId="0" fontId="29" fillId="0" borderId="41" xfId="162" applyFill="1" applyBorder="1"/>
    <xf numFmtId="0" fontId="90" fillId="0" borderId="0" xfId="0" applyFont="1" applyFill="1"/>
    <xf numFmtId="0" fontId="8" fillId="0" borderId="14" xfId="120" applyFont="1" applyFill="1" applyBorder="1" applyAlignment="1">
      <alignment horizontal="center" vertical="center" wrapText="1"/>
    </xf>
    <xf numFmtId="0" fontId="8" fillId="0" borderId="0" xfId="120" applyFont="1" applyFill="1" applyAlignment="1">
      <alignment horizontal="center" vertical="center" wrapText="1"/>
    </xf>
    <xf numFmtId="49" fontId="8" fillId="0" borderId="41" xfId="120" applyNumberFormat="1" applyFont="1" applyFill="1" applyBorder="1"/>
    <xf numFmtId="1" fontId="98" fillId="0" borderId="40" xfId="0" applyNumberFormat="1" applyFont="1" applyFill="1" applyBorder="1" applyAlignment="1">
      <alignment horizontal="right"/>
    </xf>
    <xf numFmtId="0" fontId="8" fillId="0" borderId="14" xfId="120" applyFont="1" applyFill="1" applyBorder="1"/>
    <xf numFmtId="0" fontId="8" fillId="0" borderId="0" xfId="120" applyFont="1" applyFill="1"/>
    <xf numFmtId="49" fontId="8" fillId="0" borderId="49" xfId="120" applyNumberFormat="1" applyFont="1" applyFill="1" applyBorder="1" applyAlignment="1">
      <alignment horizontal="left" vertical="center" wrapText="1"/>
    </xf>
    <xf numFmtId="1" fontId="98" fillId="0" borderId="2" xfId="0" applyNumberFormat="1" applyFont="1" applyFill="1" applyBorder="1" applyAlignment="1">
      <alignment horizontal="right"/>
    </xf>
    <xf numFmtId="9" fontId="98" fillId="0" borderId="40" xfId="173" applyFont="1" applyFill="1" applyBorder="1" applyAlignment="1">
      <alignment horizontal="right" vertical="center"/>
    </xf>
    <xf numFmtId="9" fontId="98" fillId="0" borderId="2" xfId="0" applyNumberFormat="1" applyFont="1" applyFill="1" applyBorder="1" applyAlignment="1">
      <alignment horizontal="right" vertical="center"/>
    </xf>
    <xf numFmtId="9" fontId="9" fillId="0" borderId="14" xfId="120" applyNumberFormat="1" applyFont="1" applyFill="1" applyBorder="1" applyAlignment="1">
      <alignment vertical="top"/>
    </xf>
    <xf numFmtId="9" fontId="9" fillId="0" borderId="0" xfId="120" applyNumberFormat="1" applyFont="1" applyFill="1" applyAlignment="1">
      <alignment vertical="top"/>
    </xf>
    <xf numFmtId="9" fontId="9" fillId="0" borderId="0" xfId="0" applyNumberFormat="1" applyFont="1" applyFill="1" applyAlignment="1">
      <alignment vertical="top"/>
    </xf>
    <xf numFmtId="9" fontId="29" fillId="0" borderId="0" xfId="173" applyFill="1"/>
    <xf numFmtId="9" fontId="9" fillId="0" borderId="14" xfId="173" applyFont="1" applyFill="1" applyBorder="1" applyAlignment="1">
      <alignment vertical="top"/>
    </xf>
    <xf numFmtId="9" fontId="9" fillId="0" borderId="0" xfId="173" applyFont="1" applyFill="1" applyBorder="1" applyAlignment="1">
      <alignment vertical="top"/>
    </xf>
    <xf numFmtId="9" fontId="29" fillId="0" borderId="0" xfId="173" applyFill="1" applyBorder="1"/>
    <xf numFmtId="9" fontId="9" fillId="0" borderId="40" xfId="173" applyFont="1" applyFill="1" applyBorder="1" applyAlignment="1">
      <alignment vertical="top"/>
    </xf>
    <xf numFmtId="9" fontId="9" fillId="0" borderId="40" xfId="120" applyNumberFormat="1" applyFont="1" applyFill="1" applyBorder="1" applyAlignment="1">
      <alignment vertical="top"/>
    </xf>
    <xf numFmtId="0" fontId="109" fillId="0" borderId="0" xfId="162" applyFont="1" applyFill="1"/>
    <xf numFmtId="49" fontId="98" fillId="0" borderId="33" xfId="0" applyNumberFormat="1" applyFont="1" applyFill="1" applyBorder="1" applyAlignment="1">
      <alignment wrapText="1"/>
    </xf>
    <xf numFmtId="0" fontId="83" fillId="0" borderId="0" xfId="0" applyFont="1" applyFill="1" applyAlignment="1">
      <alignment vertical="center"/>
    </xf>
    <xf numFmtId="1" fontId="8" fillId="0" borderId="40" xfId="120" applyNumberFormat="1" applyFont="1" applyFill="1" applyBorder="1"/>
    <xf numFmtId="9" fontId="98" fillId="0" borderId="40" xfId="0" applyNumberFormat="1" applyFont="1" applyFill="1" applyBorder="1" applyAlignment="1">
      <alignment horizontal="center" vertical="center"/>
    </xf>
    <xf numFmtId="9" fontId="98" fillId="0" borderId="40" xfId="173" applyFont="1" applyFill="1" applyBorder="1" applyAlignment="1">
      <alignment horizontal="center"/>
    </xf>
    <xf numFmtId="0" fontId="0" fillId="0" borderId="40" xfId="0" applyFill="1" applyBorder="1" applyAlignment="1">
      <alignment horizontal="left"/>
    </xf>
    <xf numFmtId="9" fontId="95" fillId="0" borderId="2" xfId="0" applyNumberFormat="1" applyFont="1" applyFill="1" applyBorder="1" applyAlignment="1">
      <alignment vertical="top"/>
    </xf>
    <xf numFmtId="1" fontId="115" fillId="0" borderId="51" xfId="0" applyNumberFormat="1" applyFont="1" applyFill="1" applyBorder="1" applyAlignment="1">
      <alignment horizontal="center" vertical="center"/>
    </xf>
    <xf numFmtId="0" fontId="78" fillId="0" borderId="0" xfId="0" applyFont="1" applyFill="1"/>
    <xf numFmtId="0" fontId="29" fillId="0" borderId="0" xfId="0" applyFont="1" applyFill="1"/>
    <xf numFmtId="0" fontId="0" fillId="0" borderId="0" xfId="0" applyFill="1" applyAlignment="1">
      <alignment vertical="center"/>
    </xf>
    <xf numFmtId="9" fontId="90" fillId="0" borderId="40" xfId="0" applyNumberFormat="1" applyFont="1" applyFill="1" applyBorder="1" applyAlignment="1">
      <alignment horizontal="right" vertical="center"/>
    </xf>
    <xf numFmtId="1" fontId="0" fillId="0" borderId="0" xfId="173" applyNumberFormat="1" applyFont="1" applyFill="1"/>
    <xf numFmtId="0" fontId="0" fillId="0" borderId="39" xfId="0" applyFill="1" applyBorder="1" applyAlignment="1">
      <alignment horizontal="left" indent="1"/>
    </xf>
    <xf numFmtId="0" fontId="0" fillId="0" borderId="6" xfId="0" applyFill="1" applyBorder="1" applyAlignment="1">
      <alignment horizontal="left" indent="1"/>
    </xf>
    <xf numFmtId="9" fontId="0" fillId="0" borderId="0" xfId="173" applyFont="1" applyFill="1" applyBorder="1" applyAlignment="1">
      <alignment horizontal="right" indent="1"/>
    </xf>
    <xf numFmtId="0" fontId="0" fillId="0" borderId="9" xfId="0" applyFill="1" applyBorder="1" applyAlignment="1">
      <alignment horizontal="left" indent="1"/>
    </xf>
    <xf numFmtId="0" fontId="0" fillId="0" borderId="50" xfId="0" applyFill="1" applyBorder="1" applyAlignment="1">
      <alignment horizontal="left" indent="1"/>
    </xf>
    <xf numFmtId="9" fontId="0" fillId="0" borderId="46" xfId="173" applyFont="1" applyFill="1" applyBorder="1" applyAlignment="1">
      <alignment horizontal="right" indent="1"/>
    </xf>
    <xf numFmtId="9" fontId="0" fillId="0" borderId="40" xfId="0" applyNumberFormat="1" applyFill="1" applyBorder="1"/>
    <xf numFmtId="9" fontId="0" fillId="0" borderId="0" xfId="0" applyNumberFormat="1" applyFill="1" applyBorder="1"/>
    <xf numFmtId="0" fontId="78" fillId="0" borderId="0" xfId="163" applyFont="1" applyFill="1" applyAlignment="1">
      <alignment horizontal="left" vertical="center" wrapText="1"/>
    </xf>
    <xf numFmtId="0" fontId="71" fillId="0" borderId="0" xfId="163" applyFont="1" applyFill="1" applyAlignment="1">
      <alignment horizontal="left" vertical="center" wrapText="1"/>
    </xf>
    <xf numFmtId="0" fontId="29" fillId="0" borderId="0" xfId="163" applyFill="1"/>
    <xf numFmtId="0" fontId="2" fillId="0" borderId="0" xfId="105" applyFill="1"/>
    <xf numFmtId="0" fontId="8" fillId="0" borderId="40" xfId="105" applyFont="1" applyFill="1" applyBorder="1" applyAlignment="1">
      <alignment horizontal="center" vertical="center" wrapText="1"/>
    </xf>
    <xf numFmtId="0" fontId="8" fillId="0" borderId="40" xfId="105" applyFont="1" applyFill="1" applyBorder="1" applyAlignment="1">
      <alignment horizontal="center" vertical="center"/>
    </xf>
    <xf numFmtId="0" fontId="8" fillId="0" borderId="0" xfId="105" applyFont="1" applyFill="1" applyAlignment="1">
      <alignment horizontal="center" vertical="center"/>
    </xf>
    <xf numFmtId="0" fontId="8" fillId="0" borderId="0" xfId="105" applyFont="1" applyFill="1" applyAlignment="1">
      <alignment horizontal="center" vertical="center" wrapText="1"/>
    </xf>
    <xf numFmtId="49" fontId="8" fillId="0" borderId="40" xfId="105" applyNumberFormat="1" applyFont="1" applyFill="1" applyBorder="1"/>
    <xf numFmtId="0" fontId="96" fillId="0" borderId="29" xfId="0" applyFont="1" applyFill="1" applyBorder="1"/>
    <xf numFmtId="0" fontId="96" fillId="0" borderId="36" xfId="0" applyFont="1" applyFill="1" applyBorder="1"/>
    <xf numFmtId="0" fontId="96" fillId="0" borderId="0" xfId="0" applyFont="1" applyFill="1"/>
    <xf numFmtId="49" fontId="8" fillId="0" borderId="46" xfId="105" applyNumberFormat="1" applyFont="1" applyFill="1" applyBorder="1" applyAlignment="1">
      <alignment horizontal="left" vertical="center" wrapText="1"/>
    </xf>
    <xf numFmtId="49" fontId="8" fillId="0" borderId="2" xfId="105" applyNumberFormat="1" applyFont="1" applyFill="1" applyBorder="1" applyAlignment="1">
      <alignment horizontal="left" vertical="center" wrapText="1"/>
    </xf>
    <xf numFmtId="9" fontId="96" fillId="0" borderId="35" xfId="0" applyNumberFormat="1" applyFont="1" applyFill="1" applyBorder="1"/>
    <xf numFmtId="9" fontId="96" fillId="0" borderId="37" xfId="0" applyNumberFormat="1" applyFont="1" applyFill="1" applyBorder="1"/>
    <xf numFmtId="10" fontId="96" fillId="0" borderId="0" xfId="0" applyNumberFormat="1" applyFont="1" applyFill="1"/>
    <xf numFmtId="10" fontId="96" fillId="0" borderId="35" xfId="0" applyNumberFormat="1" applyFont="1" applyFill="1" applyBorder="1"/>
    <xf numFmtId="9" fontId="96" fillId="0" borderId="0" xfId="0" applyNumberFormat="1" applyFont="1" applyFill="1"/>
    <xf numFmtId="0" fontId="8" fillId="0" borderId="46" xfId="105" applyFont="1" applyFill="1" applyBorder="1"/>
    <xf numFmtId="1" fontId="8" fillId="0" borderId="46" xfId="105" applyNumberFormat="1" applyFont="1" applyFill="1" applyBorder="1"/>
    <xf numFmtId="0" fontId="8" fillId="0" borderId="0" xfId="105" applyFont="1" applyFill="1"/>
    <xf numFmtId="9" fontId="9" fillId="0" borderId="2" xfId="105" applyNumberFormat="1" applyFont="1" applyFill="1" applyBorder="1" applyAlignment="1">
      <alignment vertical="top"/>
    </xf>
    <xf numFmtId="9" fontId="9" fillId="0" borderId="0" xfId="105" applyNumberFormat="1" applyFont="1" applyFill="1" applyAlignment="1">
      <alignment vertical="top"/>
    </xf>
    <xf numFmtId="9" fontId="29" fillId="0" borderId="0" xfId="182" applyFont="1" applyFill="1"/>
    <xf numFmtId="0" fontId="29" fillId="0" borderId="40" xfId="163" applyFill="1" applyBorder="1"/>
    <xf numFmtId="49" fontId="8" fillId="0" borderId="41" xfId="105" applyNumberFormat="1" applyFont="1" applyFill="1" applyBorder="1"/>
    <xf numFmtId="0" fontId="8" fillId="0" borderId="40" xfId="105" applyFont="1" applyFill="1" applyBorder="1"/>
    <xf numFmtId="0" fontId="96" fillId="0" borderId="40" xfId="0" applyFont="1" applyFill="1" applyBorder="1"/>
    <xf numFmtId="49" fontId="8" fillId="0" borderId="49" xfId="105" applyNumberFormat="1" applyFont="1" applyFill="1" applyBorder="1" applyAlignment="1">
      <alignment horizontal="left" vertical="center" wrapText="1"/>
    </xf>
    <xf numFmtId="49" fontId="8" fillId="0" borderId="32" xfId="105" applyNumberFormat="1" applyFont="1" applyFill="1" applyBorder="1" applyAlignment="1">
      <alignment horizontal="left" vertical="center" wrapText="1"/>
    </xf>
    <xf numFmtId="9" fontId="9" fillId="0" borderId="40" xfId="105" applyNumberFormat="1" applyFont="1" applyFill="1" applyBorder="1" applyAlignment="1">
      <alignment vertical="top"/>
    </xf>
    <xf numFmtId="9" fontId="96" fillId="0" borderId="40" xfId="0" applyNumberFormat="1" applyFont="1" applyFill="1" applyBorder="1"/>
    <xf numFmtId="1" fontId="8" fillId="0" borderId="40" xfId="105" applyNumberFormat="1" applyFont="1" applyFill="1" applyBorder="1"/>
    <xf numFmtId="49" fontId="8" fillId="0" borderId="14" xfId="105" applyNumberFormat="1" applyFont="1" applyFill="1" applyBorder="1" applyAlignment="1">
      <alignment horizontal="left" vertical="center" wrapText="1"/>
    </xf>
    <xf numFmtId="9" fontId="9" fillId="0" borderId="46" xfId="105" applyNumberFormat="1" applyFont="1" applyFill="1" applyBorder="1" applyAlignment="1">
      <alignment vertical="top"/>
    </xf>
    <xf numFmtId="9" fontId="29" fillId="0" borderId="40" xfId="182" applyFont="1" applyFill="1" applyBorder="1"/>
  </cellXfs>
  <cellStyles count="20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10" xfId="28" xr:uid="{00000000-0005-0000-0000-00001B000000}"/>
    <cellStyle name="Comma 11" xfId="196" xr:uid="{B2D2603C-B408-46AA-BB4A-B13847A36555}"/>
    <cellStyle name="Comma 2" xfId="29" xr:uid="{00000000-0005-0000-0000-00001C000000}"/>
    <cellStyle name="Comma 2 2" xfId="30" xr:uid="{00000000-0005-0000-0000-00001D000000}"/>
    <cellStyle name="Comma 2 2 2" xfId="31" xr:uid="{00000000-0005-0000-0000-00001E000000}"/>
    <cellStyle name="Comma 2 2 3" xfId="32" xr:uid="{00000000-0005-0000-0000-00001F000000}"/>
    <cellStyle name="Comma 2 3" xfId="33" xr:uid="{00000000-0005-0000-0000-000020000000}"/>
    <cellStyle name="Comma 2 4" xfId="34" xr:uid="{00000000-0005-0000-0000-000021000000}"/>
    <cellStyle name="Comma 2 4 2" xfId="35" xr:uid="{00000000-0005-0000-0000-000022000000}"/>
    <cellStyle name="Comma 2 5" xfId="36" xr:uid="{00000000-0005-0000-0000-000023000000}"/>
    <cellStyle name="Comma 2 5 2" xfId="37" xr:uid="{00000000-0005-0000-0000-000024000000}"/>
    <cellStyle name="Comma 2 6" xfId="38" xr:uid="{00000000-0005-0000-0000-000025000000}"/>
    <cellStyle name="Comma 2 7" xfId="39" xr:uid="{00000000-0005-0000-0000-000026000000}"/>
    <cellStyle name="Comma 2 8" xfId="40" xr:uid="{00000000-0005-0000-0000-000027000000}"/>
    <cellStyle name="Comma 3" xfId="41" xr:uid="{00000000-0005-0000-0000-000028000000}"/>
    <cellStyle name="Comma 3 2" xfId="42" xr:uid="{00000000-0005-0000-0000-000029000000}"/>
    <cellStyle name="Comma 3 3" xfId="43" xr:uid="{00000000-0005-0000-0000-00002A000000}"/>
    <cellStyle name="Comma 3 3 2" xfId="44" xr:uid="{00000000-0005-0000-0000-00002B000000}"/>
    <cellStyle name="Comma 3 4" xfId="45" xr:uid="{00000000-0005-0000-0000-00002C000000}"/>
    <cellStyle name="Comma 4" xfId="46" xr:uid="{00000000-0005-0000-0000-00002D000000}"/>
    <cellStyle name="Comma 4 2" xfId="47" xr:uid="{00000000-0005-0000-0000-00002E000000}"/>
    <cellStyle name="Comma 4 3" xfId="48" xr:uid="{00000000-0005-0000-0000-00002F000000}"/>
    <cellStyle name="Comma 4 4" xfId="49" xr:uid="{00000000-0005-0000-0000-000030000000}"/>
    <cellStyle name="Comma 5" xfId="50" xr:uid="{00000000-0005-0000-0000-000031000000}"/>
    <cellStyle name="Comma 5 2" xfId="51" xr:uid="{00000000-0005-0000-0000-000032000000}"/>
    <cellStyle name="Comma 6" xfId="52" xr:uid="{00000000-0005-0000-0000-000033000000}"/>
    <cellStyle name="Comma 7" xfId="53" xr:uid="{00000000-0005-0000-0000-000034000000}"/>
    <cellStyle name="Comma 7 2" xfId="54" xr:uid="{00000000-0005-0000-0000-000035000000}"/>
    <cellStyle name="Comma 8" xfId="55" xr:uid="{00000000-0005-0000-0000-000036000000}"/>
    <cellStyle name="Comma 9" xfId="56" xr:uid="{00000000-0005-0000-0000-000037000000}"/>
    <cellStyle name="Currency 2" xfId="57" xr:uid="{00000000-0005-0000-0000-000038000000}"/>
    <cellStyle name="Currency 2 2" xfId="58" xr:uid="{00000000-0005-0000-0000-000039000000}"/>
    <cellStyle name="Currency 2 2 2" xfId="59" xr:uid="{00000000-0005-0000-0000-00003A000000}"/>
    <cellStyle name="Currency 2 3" xfId="60" xr:uid="{00000000-0005-0000-0000-00003B000000}"/>
    <cellStyle name="Currency 2 4" xfId="61" xr:uid="{00000000-0005-0000-0000-00003C000000}"/>
    <cellStyle name="Currency 3" xfId="62" xr:uid="{00000000-0005-0000-0000-00003D000000}"/>
    <cellStyle name="Excel Built-in Normal" xfId="63" xr:uid="{00000000-0005-0000-0000-00003E000000}"/>
    <cellStyle name="Excel Built-in Normal 2" xfId="64" xr:uid="{00000000-0005-0000-0000-00003F000000}"/>
    <cellStyle name="Explanatory Text" xfId="65" builtinId="53" customBuiltin="1"/>
    <cellStyle name="Good" xfId="66" builtinId="26" customBuiltin="1"/>
    <cellStyle name="Heading 1" xfId="67" builtinId="16" customBuiltin="1"/>
    <cellStyle name="Heading 2" xfId="68" builtinId="17" customBuiltin="1"/>
    <cellStyle name="Heading 3" xfId="69" builtinId="18" customBuiltin="1"/>
    <cellStyle name="Heading 4" xfId="70" builtinId="19" customBuiltin="1"/>
    <cellStyle name="Hyperlink" xfId="71" builtinId="8"/>
    <cellStyle name="Hyperlink 2" xfId="72" xr:uid="{00000000-0005-0000-0000-000047000000}"/>
    <cellStyle name="Hyperlink 2 2" xfId="73" xr:uid="{00000000-0005-0000-0000-000048000000}"/>
    <cellStyle name="Hyperlink 2 3" xfId="74" xr:uid="{00000000-0005-0000-0000-000049000000}"/>
    <cellStyle name="Hyperlink 3" xfId="75" xr:uid="{00000000-0005-0000-0000-00004A000000}"/>
    <cellStyle name="Hyperlink 4" xfId="76" xr:uid="{00000000-0005-0000-0000-00004B000000}"/>
    <cellStyle name="Hyperlink 5" xfId="77" xr:uid="{00000000-0005-0000-0000-00004C000000}"/>
    <cellStyle name="Input" xfId="78" builtinId="20" customBuiltin="1"/>
    <cellStyle name="Linked Cell" xfId="79" builtinId="24" customBuiltin="1"/>
    <cellStyle name="Milliers 2" xfId="80" xr:uid="{00000000-0005-0000-0000-00004F000000}"/>
    <cellStyle name="Milliers 2 2" xfId="81" xr:uid="{00000000-0005-0000-0000-000050000000}"/>
    <cellStyle name="Milliers 2 2 2" xfId="82" xr:uid="{00000000-0005-0000-0000-000051000000}"/>
    <cellStyle name="Milliers 2 3" xfId="83" xr:uid="{00000000-0005-0000-0000-000052000000}"/>
    <cellStyle name="Milliers 2 4" xfId="84" xr:uid="{00000000-0005-0000-0000-000053000000}"/>
    <cellStyle name="Milliers 3" xfId="85" xr:uid="{00000000-0005-0000-0000-000054000000}"/>
    <cellStyle name="Milliers 3 2" xfId="86" xr:uid="{00000000-0005-0000-0000-000055000000}"/>
    <cellStyle name="Milliers 3 2 2" xfId="87" xr:uid="{00000000-0005-0000-0000-000056000000}"/>
    <cellStyle name="Milliers 3 3" xfId="88" xr:uid="{00000000-0005-0000-0000-000057000000}"/>
    <cellStyle name="Milliers 4" xfId="89" xr:uid="{00000000-0005-0000-0000-000058000000}"/>
    <cellStyle name="Milliers 4 2" xfId="90" xr:uid="{00000000-0005-0000-0000-000059000000}"/>
    <cellStyle name="Monétaire 2" xfId="91" xr:uid="{00000000-0005-0000-0000-00005A000000}"/>
    <cellStyle name="Monétaire 2 2" xfId="92" xr:uid="{00000000-0005-0000-0000-00005B000000}"/>
    <cellStyle name="Monétaire 2 2 2" xfId="93" xr:uid="{00000000-0005-0000-0000-00005C000000}"/>
    <cellStyle name="Monétaire 2 3" xfId="94" xr:uid="{00000000-0005-0000-0000-00005D000000}"/>
    <cellStyle name="Monétaire 2 3 2" xfId="95" xr:uid="{00000000-0005-0000-0000-00005E000000}"/>
    <cellStyle name="Monétaire 2 4" xfId="96" xr:uid="{00000000-0005-0000-0000-00005F000000}"/>
    <cellStyle name="Neutral" xfId="97" builtinId="28" customBuiltin="1"/>
    <cellStyle name="Normal" xfId="0" builtinId="0"/>
    <cellStyle name="Normal 10" xfId="98" xr:uid="{00000000-0005-0000-0000-000062000000}"/>
    <cellStyle name="Normal 10 2" xfId="99" xr:uid="{00000000-0005-0000-0000-000063000000}"/>
    <cellStyle name="Normal 11" xfId="100" xr:uid="{00000000-0005-0000-0000-000064000000}"/>
    <cellStyle name="Normal 11 2" xfId="101" xr:uid="{00000000-0005-0000-0000-000065000000}"/>
    <cellStyle name="Normal 12" xfId="102" xr:uid="{00000000-0005-0000-0000-000066000000}"/>
    <cellStyle name="Normal 12 2" xfId="103" xr:uid="{00000000-0005-0000-0000-000067000000}"/>
    <cellStyle name="Normal 13" xfId="104" xr:uid="{00000000-0005-0000-0000-000068000000}"/>
    <cellStyle name="Normal 13 2" xfId="105" xr:uid="{00000000-0005-0000-0000-000069000000}"/>
    <cellStyle name="Normal 14" xfId="106" xr:uid="{00000000-0005-0000-0000-00006A000000}"/>
    <cellStyle name="Normal 15" xfId="107" xr:uid="{00000000-0005-0000-0000-00006B000000}"/>
    <cellStyle name="Normal 16" xfId="108" xr:uid="{00000000-0005-0000-0000-00006C000000}"/>
    <cellStyle name="Normal 16 2" xfId="109" xr:uid="{00000000-0005-0000-0000-00006D000000}"/>
    <cellStyle name="Normal 17" xfId="110" xr:uid="{00000000-0005-0000-0000-00006E000000}"/>
    <cellStyle name="Normal 17 2" xfId="111" xr:uid="{00000000-0005-0000-0000-00006F000000}"/>
    <cellStyle name="Normal 18" xfId="112" xr:uid="{00000000-0005-0000-0000-000070000000}"/>
    <cellStyle name="Normal 18 2" xfId="113" xr:uid="{00000000-0005-0000-0000-000071000000}"/>
    <cellStyle name="Normal 19" xfId="114" xr:uid="{00000000-0005-0000-0000-000072000000}"/>
    <cellStyle name="Normal 2" xfId="115" xr:uid="{00000000-0005-0000-0000-000073000000}"/>
    <cellStyle name="Normal 2 10" xfId="116" xr:uid="{00000000-0005-0000-0000-000074000000}"/>
    <cellStyle name="Normal 2 11" xfId="117" xr:uid="{00000000-0005-0000-0000-000075000000}"/>
    <cellStyle name="Normal 2 12" xfId="118" xr:uid="{00000000-0005-0000-0000-000076000000}"/>
    <cellStyle name="Normal 2 2" xfId="119" xr:uid="{00000000-0005-0000-0000-000077000000}"/>
    <cellStyle name="Normal 2 2 2" xfId="120" xr:uid="{00000000-0005-0000-0000-000078000000}"/>
    <cellStyle name="Normal 2 2 2 2" xfId="121" xr:uid="{00000000-0005-0000-0000-000079000000}"/>
    <cellStyle name="Normal 2 2 2 3" xfId="122" xr:uid="{00000000-0005-0000-0000-00007A000000}"/>
    <cellStyle name="Normal 2 2 3" xfId="123" xr:uid="{00000000-0005-0000-0000-00007B000000}"/>
    <cellStyle name="Normal 2 3" xfId="124" xr:uid="{00000000-0005-0000-0000-00007C000000}"/>
    <cellStyle name="Normal 2 3 2" xfId="125" xr:uid="{00000000-0005-0000-0000-00007D000000}"/>
    <cellStyle name="Normal 2 3 3" xfId="126" xr:uid="{00000000-0005-0000-0000-00007E000000}"/>
    <cellStyle name="Normal 2 4" xfId="127" xr:uid="{00000000-0005-0000-0000-00007F000000}"/>
    <cellStyle name="Normal 2 4 2" xfId="128" xr:uid="{00000000-0005-0000-0000-000080000000}"/>
    <cellStyle name="Normal 2 5" xfId="129" xr:uid="{00000000-0005-0000-0000-000081000000}"/>
    <cellStyle name="Normal 2 5 2" xfId="130" xr:uid="{00000000-0005-0000-0000-000082000000}"/>
    <cellStyle name="Normal 2 6" xfId="131" xr:uid="{00000000-0005-0000-0000-000083000000}"/>
    <cellStyle name="Normal 2 6 2" xfId="132" xr:uid="{00000000-0005-0000-0000-000084000000}"/>
    <cellStyle name="Normal 2 7" xfId="133" xr:uid="{00000000-0005-0000-0000-000085000000}"/>
    <cellStyle name="Normal 2 7 2" xfId="134" xr:uid="{00000000-0005-0000-0000-000086000000}"/>
    <cellStyle name="Normal 2 8" xfId="135" xr:uid="{00000000-0005-0000-0000-000087000000}"/>
    <cellStyle name="Normal 2 8 2" xfId="136" xr:uid="{00000000-0005-0000-0000-000088000000}"/>
    <cellStyle name="Normal 2 9" xfId="137" xr:uid="{00000000-0005-0000-0000-000089000000}"/>
    <cellStyle name="Normal 20" xfId="138" xr:uid="{00000000-0005-0000-0000-00008A000000}"/>
    <cellStyle name="Normal 20 2" xfId="200" xr:uid="{BEF4F26C-DACA-4E46-A7B8-8095C5163B06}"/>
    <cellStyle name="Normal 21" xfId="139" xr:uid="{00000000-0005-0000-0000-00008B000000}"/>
    <cellStyle name="Normal 22" xfId="140" xr:uid="{00000000-0005-0000-0000-00008C000000}"/>
    <cellStyle name="Normal 23" xfId="197" xr:uid="{8B70E3B8-6567-4DCB-A75B-2648E543894A}"/>
    <cellStyle name="Normal 24" xfId="198" xr:uid="{9EDDE8B3-399E-4CBF-8B3F-55A1807650EF}"/>
    <cellStyle name="Normal 25" xfId="199" xr:uid="{ECF00B4E-1434-4F72-811D-CBA6DF2A305A}"/>
    <cellStyle name="Normal 3" xfId="141" xr:uid="{00000000-0005-0000-0000-00008D000000}"/>
    <cellStyle name="Normal 3 2" xfId="142" xr:uid="{00000000-0005-0000-0000-00008E000000}"/>
    <cellStyle name="Normal 3 3" xfId="143" xr:uid="{00000000-0005-0000-0000-00008F000000}"/>
    <cellStyle name="Normal 3 4" xfId="144" xr:uid="{00000000-0005-0000-0000-000090000000}"/>
    <cellStyle name="Normal 3 5" xfId="145" xr:uid="{00000000-0005-0000-0000-000091000000}"/>
    <cellStyle name="Normal 3 5 2" xfId="146" xr:uid="{00000000-0005-0000-0000-000092000000}"/>
    <cellStyle name="Normal 4" xfId="147" xr:uid="{00000000-0005-0000-0000-000093000000}"/>
    <cellStyle name="Normal 4 2" xfId="148" xr:uid="{00000000-0005-0000-0000-000094000000}"/>
    <cellStyle name="Normal 4 2 2" xfId="149" xr:uid="{00000000-0005-0000-0000-000095000000}"/>
    <cellStyle name="Normal 4 2 2 2" xfId="150" xr:uid="{00000000-0005-0000-0000-000096000000}"/>
    <cellStyle name="Normal 4 2 3" xfId="151" xr:uid="{00000000-0005-0000-0000-000097000000}"/>
    <cellStyle name="Normal 4 3" xfId="152" xr:uid="{00000000-0005-0000-0000-000098000000}"/>
    <cellStyle name="Normal 4 3 2" xfId="153" xr:uid="{00000000-0005-0000-0000-000099000000}"/>
    <cellStyle name="Normal 4 4" xfId="154" xr:uid="{00000000-0005-0000-0000-00009A000000}"/>
    <cellStyle name="Normal 4 5" xfId="155" xr:uid="{00000000-0005-0000-0000-00009B000000}"/>
    <cellStyle name="Normal 5" xfId="156" xr:uid="{00000000-0005-0000-0000-00009C000000}"/>
    <cellStyle name="Normal 5 2" xfId="157" xr:uid="{00000000-0005-0000-0000-00009D000000}"/>
    <cellStyle name="Normal 6" xfId="158" xr:uid="{00000000-0005-0000-0000-00009E000000}"/>
    <cellStyle name="Normal 6 2" xfId="159" xr:uid="{00000000-0005-0000-0000-00009F000000}"/>
    <cellStyle name="Normal 6 3" xfId="160" xr:uid="{00000000-0005-0000-0000-0000A0000000}"/>
    <cellStyle name="Normal 6 4" xfId="161" xr:uid="{00000000-0005-0000-0000-0000A1000000}"/>
    <cellStyle name="Normal 7" xfId="162" xr:uid="{00000000-0005-0000-0000-0000A2000000}"/>
    <cellStyle name="Normal 7 2" xfId="163" xr:uid="{00000000-0005-0000-0000-0000A3000000}"/>
    <cellStyle name="Normal 7 2 2" xfId="164" xr:uid="{00000000-0005-0000-0000-0000A4000000}"/>
    <cellStyle name="Normal 7 3" xfId="165" xr:uid="{00000000-0005-0000-0000-0000A5000000}"/>
    <cellStyle name="Normal 8" xfId="166" xr:uid="{00000000-0005-0000-0000-0000A6000000}"/>
    <cellStyle name="Normal 8 2" xfId="167" xr:uid="{00000000-0005-0000-0000-0000A7000000}"/>
    <cellStyle name="Normal 9" xfId="168" xr:uid="{00000000-0005-0000-0000-0000A8000000}"/>
    <cellStyle name="Normal 9 2" xfId="169" xr:uid="{00000000-0005-0000-0000-0000A9000000}"/>
    <cellStyle name="Note" xfId="170" builtinId="10" customBuiltin="1"/>
    <cellStyle name="NumberCellStyle" xfId="171" xr:uid="{00000000-0005-0000-0000-0000AB000000}"/>
    <cellStyle name="Output" xfId="172" builtinId="21" customBuiltin="1"/>
    <cellStyle name="Percent" xfId="173" builtinId="5"/>
    <cellStyle name="Percent 2" xfId="174" xr:uid="{00000000-0005-0000-0000-0000AE000000}"/>
    <cellStyle name="Percent 2 2" xfId="175" xr:uid="{00000000-0005-0000-0000-0000AF000000}"/>
    <cellStyle name="Percent 3" xfId="176" xr:uid="{00000000-0005-0000-0000-0000B0000000}"/>
    <cellStyle name="Percent 3 2" xfId="177" xr:uid="{00000000-0005-0000-0000-0000B1000000}"/>
    <cellStyle name="Percent 4" xfId="178" xr:uid="{00000000-0005-0000-0000-0000B2000000}"/>
    <cellStyle name="Percent 5" xfId="179" xr:uid="{00000000-0005-0000-0000-0000B3000000}"/>
    <cellStyle name="Percent 5 2" xfId="180" xr:uid="{00000000-0005-0000-0000-0000B4000000}"/>
    <cellStyle name="Percent 5 3" xfId="181" xr:uid="{00000000-0005-0000-0000-0000B5000000}"/>
    <cellStyle name="Percent 6" xfId="182" xr:uid="{00000000-0005-0000-0000-0000B6000000}"/>
    <cellStyle name="Percent 6 2" xfId="183" xr:uid="{00000000-0005-0000-0000-0000B7000000}"/>
    <cellStyle name="Percent 7" xfId="184" xr:uid="{00000000-0005-0000-0000-0000B8000000}"/>
    <cellStyle name="Percent 7 2" xfId="185" xr:uid="{00000000-0005-0000-0000-0000B9000000}"/>
    <cellStyle name="Style 1" xfId="186" xr:uid="{00000000-0005-0000-0000-0000BA000000}"/>
    <cellStyle name="Tbl Currency" xfId="187" xr:uid="{00000000-0005-0000-0000-0000BB000000}"/>
    <cellStyle name="Tbl General" xfId="188" xr:uid="{00000000-0005-0000-0000-0000BC000000}"/>
    <cellStyle name="Tbl Heading 1" xfId="189" xr:uid="{00000000-0005-0000-0000-0000BD000000}"/>
    <cellStyle name="Tbl Heading 2" xfId="190" xr:uid="{00000000-0005-0000-0000-0000BE000000}"/>
    <cellStyle name="Tbl Heading 3" xfId="191" xr:uid="{00000000-0005-0000-0000-0000BF000000}"/>
    <cellStyle name="Tbl Numeric" xfId="192" xr:uid="{00000000-0005-0000-0000-0000C0000000}"/>
    <cellStyle name="Title 2" xfId="193" xr:uid="{00000000-0005-0000-0000-0000C1000000}"/>
    <cellStyle name="Total" xfId="194" builtinId="25" customBuiltin="1"/>
    <cellStyle name="Warning Text" xfId="195" builtinId="11" customBuiltin="1"/>
  </cellStyles>
  <dxfs count="53">
    <dxf>
      <font>
        <strike val="0"/>
        <outline val="0"/>
        <shadow val="0"/>
        <u val="none"/>
        <vertAlign val="baseline"/>
        <sz val="11"/>
        <color auto="1"/>
        <name val="Calibri"/>
        <family val="2"/>
        <scheme val="minor"/>
      </font>
      <numFmt numFmtId="13" formatCode="0%"/>
      <fill>
        <patternFill patternType="none">
          <fgColor indexed="64"/>
          <bgColor indexed="65"/>
        </patternFill>
      </fill>
    </dxf>
    <dxf>
      <fill>
        <patternFill patternType="none">
          <fgColor indexed="64"/>
          <bgColor auto="1"/>
        </patternFill>
      </fill>
    </dxf>
    <dxf>
      <numFmt numFmtId="13" formatCode="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13" formatCode="0%"/>
      <fill>
        <patternFill patternType="none">
          <fgColor indexed="64"/>
          <bgColor auto="1"/>
        </patternFill>
      </fill>
      <border diagonalUp="0" diagonalDown="0" outline="0">
        <left style="thin">
          <color auto="1"/>
        </left>
        <right style="thin">
          <color auto="1"/>
        </right>
        <top style="thin">
          <color auto="1"/>
        </top>
        <bottom style="thin">
          <color auto="1"/>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left" vertical="bottom" textRotation="0" wrapText="0" indent="1" justifyLastLine="0" shrinkToFit="0" readingOrder="0"/>
      <border diagonalUp="0" diagonalDown="0" outline="0">
        <left/>
        <right style="thin">
          <color auto="1"/>
        </right>
        <top/>
        <bottom/>
      </border>
    </dxf>
    <dxf>
      <font>
        <color rgb="FF808080"/>
      </font>
      <fill>
        <patternFill>
          <bgColor rgb="FFF2F2F2"/>
        </patternFill>
      </fill>
    </dxf>
    <dxf>
      <font>
        <color rgb="FF808080"/>
      </font>
      <fill>
        <patternFill>
          <bgColor rgb="FFF2F2F2"/>
        </patternFill>
      </fill>
    </dxf>
    <dxf>
      <font>
        <color rgb="FF808080"/>
      </font>
      <fill>
        <patternFill>
          <bgColor rgb="FFF2F2F2"/>
        </patternFill>
      </fill>
    </dxf>
    <dxf>
      <font>
        <color rgb="FF808080"/>
      </font>
      <fill>
        <patternFill>
          <bgColor rgb="FFF2F2F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theme="1" tint="0.499984740745262"/>
      </font>
      <fill>
        <patternFill>
          <bgColor theme="0" tint="-4.9989318521683403E-2"/>
        </patternFill>
      </fill>
    </dxf>
    <dxf>
      <font>
        <color rgb="FF808080"/>
      </font>
      <fill>
        <patternFill>
          <bgColor rgb="FFF2F2F2"/>
        </patternFill>
      </fill>
    </dxf>
    <dxf>
      <font>
        <color theme="1" tint="0.499984740745262"/>
      </font>
      <fill>
        <patternFill>
          <bgColor theme="0" tint="-4.9989318521683403E-2"/>
        </patternFill>
      </fill>
    </dxf>
    <dxf>
      <font>
        <b val="0"/>
        <i val="0"/>
        <strike val="0"/>
        <condense val="0"/>
        <extend val="0"/>
        <outline val="0"/>
        <shadow val="0"/>
        <u val="none"/>
        <vertAlign val="baseline"/>
        <sz val="10"/>
        <color auto="1"/>
        <name val="Arial"/>
        <scheme val="none"/>
      </font>
      <fill>
        <patternFill patternType="none">
          <bgColor auto="1"/>
        </patternFill>
      </fill>
      <alignment horizontal="right" vertical="bottom" textRotation="0" wrapText="0" indent="0" justifyLastLine="0" shrinkToFit="0" readingOrder="0"/>
    </dxf>
    <dxf>
      <font>
        <b val="0"/>
        <strike val="0"/>
        <outline val="0"/>
        <shadow val="0"/>
        <u val="none"/>
        <vertAlign val="baseline"/>
        <sz val="11"/>
        <color auto="1"/>
        <name val="Courier Ne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none"/>
      </font>
      <numFmt numFmtId="170" formatCode="0.0"/>
      <fill>
        <patternFill patternType="none">
          <bgColor auto="1"/>
        </patternFill>
      </fill>
      <alignment horizontal="right"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family val="2"/>
        <scheme val="none"/>
      </font>
      <numFmt numFmtId="170" formatCode="0.0"/>
      <fill>
        <patternFill patternType="none">
          <bgColor auto="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numFmt numFmtId="170" formatCode="0.0"/>
      <fill>
        <patternFill patternType="none">
          <bgColor auto="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numFmt numFmtId="170" formatCode="0.0"/>
      <fill>
        <patternFill patternType="none">
          <bgColor auto="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177" formatCode="#\ ##0"/>
      <fill>
        <patternFill patternType="none">
          <fgColor theme="1" tint="0.499984740745262"/>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0" formatCode="General"/>
      <fill>
        <patternFill patternType="none">
          <fgColor theme="1" tint="0.499984740745262"/>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0" formatCode="General"/>
      <fill>
        <patternFill patternType="none">
          <fgColor theme="1" tint="0.499984740745262"/>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0" formatCode="General"/>
      <fill>
        <patternFill patternType="none">
          <fgColor theme="1" tint="0.499984740745262"/>
          <bgColor auto="1"/>
        </patternFill>
      </fill>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0"/>
        <color auto="1"/>
        <name val="Arial"/>
        <scheme val="none"/>
      </font>
      <numFmt numFmtId="0" formatCode="General"/>
      <fill>
        <patternFill patternType="none">
          <bgColor auto="1"/>
        </patternFill>
      </fill>
      <border diagonalUp="0" diagonalDown="0" outline="0">
        <left/>
        <right style="thin">
          <color indexed="64"/>
        </right>
        <top style="thin">
          <color indexed="64"/>
        </top>
        <bottom style="thin">
          <color indexed="64"/>
        </bottom>
      </border>
    </dxf>
    <dxf>
      <border outline="0">
        <left style="thin">
          <color auto="1"/>
        </left>
        <top style="thin">
          <color auto="1"/>
        </top>
      </border>
    </dxf>
    <dxf>
      <border outline="0">
        <bottom style="thin">
          <color auto="1"/>
        </bottom>
      </border>
    </dxf>
    <dxf>
      <border>
        <bottom style="thin">
          <color rgb="FFFFFFFF"/>
        </bottom>
      </border>
    </dxf>
    <dxf>
      <fill>
        <patternFill patternType="solid">
          <fgColor rgb="FFB8CCE4"/>
          <bgColor rgb="FFB8CCE4"/>
        </patternFill>
      </fill>
    </dxf>
    <dxf>
      <fill>
        <patternFill patternType="solid">
          <fgColor rgb="FFB8CCE4"/>
          <bgColor rgb="FFB8CCE4"/>
        </patternFill>
      </fill>
    </dxf>
    <dxf>
      <font>
        <b/>
        <color rgb="FFFFFFFF"/>
      </font>
      <fill>
        <patternFill patternType="solid">
          <fgColor rgb="FF4F81BD"/>
          <bgColor rgb="FF4F81BD"/>
        </patternFill>
      </fill>
    </dxf>
    <dxf>
      <font>
        <b/>
        <color rgb="FFFFFFFF"/>
      </font>
      <fill>
        <patternFill patternType="solid">
          <fgColor rgb="FF4F81BD"/>
          <bgColor rgb="FF4F81BD"/>
        </patternFill>
      </fill>
    </dxf>
    <dxf>
      <font>
        <b/>
        <color rgb="FFFFFFFF"/>
      </font>
      <fill>
        <patternFill patternType="solid">
          <fgColor rgb="FF4F81BD"/>
          <bgColor rgb="FF4F81BD"/>
        </patternFill>
      </fill>
      <border>
        <top style="thick">
          <color rgb="FFFFFFFF"/>
        </top>
      </border>
    </dxf>
    <dxf>
      <font>
        <b/>
        <color rgb="FFFFFFFF"/>
      </font>
      <fill>
        <patternFill patternType="solid">
          <fgColor rgb="FF4F81BD"/>
          <bgColor rgb="FF4F81BD"/>
        </patternFill>
      </fill>
      <border>
        <bottom style="thick">
          <color rgb="FFFFFFFF"/>
        </bottom>
      </border>
    </dxf>
    <dxf>
      <font>
        <color rgb="FF000000"/>
      </font>
      <fill>
        <patternFill patternType="solid">
          <fgColor rgb="FFDCE6F1"/>
          <bgColor rgb="FFDCE6F1"/>
        </patternFill>
      </fill>
      <border>
        <vertical style="thin">
          <color rgb="FFFFFFFF"/>
        </vertical>
        <horizontal style="thin">
          <color rgb="FFFFFFFF"/>
        </horizontal>
      </border>
    </dxf>
  </dxfs>
  <tableStyles count="1" defaultTableStyle="TableStyleMedium2" defaultPivotStyle="PivotStyleLight16">
    <tableStyle name="TableStyleMedium9 2" pivot="0" count="7" xr9:uid="{00000000-0011-0000-FFFF-FFFF00000000}">
      <tableStyleElement type="wholeTable" dxfId="52"/>
      <tableStyleElement type="headerRow" dxfId="51"/>
      <tableStyleElement type="totalRow" dxfId="50"/>
      <tableStyleElement type="firstColumn" dxfId="49"/>
      <tableStyleElement type="lastColumn" dxfId="48"/>
      <tableStyleElement type="firstRowStripe" dxfId="47"/>
      <tableStyleElement type="firstColumnStripe" dxfId="46"/>
    </tableStyle>
  </tableStyles>
  <colors>
    <mruColors>
      <color rgb="FFFF7979"/>
      <color rgb="FFDF6C8B"/>
      <color rgb="FFA1CC87"/>
      <color rgb="FFE7B9F9"/>
      <color rgb="FFAAAB83"/>
      <color rgb="FFF6B3C4"/>
      <color rgb="FF91A8D4"/>
      <color rgb="FF58878F"/>
      <color rgb="FF728FC9"/>
      <color rgb="FFFEC8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3.xml"/><Relationship Id="rId68" Type="http://schemas.openxmlformats.org/officeDocument/2006/relationships/externalLink" Target="externalLinks/externalLink18.xml"/><Relationship Id="rId84" Type="http://schemas.openxmlformats.org/officeDocument/2006/relationships/externalLink" Target="externalLinks/externalLink34.xml"/><Relationship Id="rId89" Type="http://schemas.openxmlformats.org/officeDocument/2006/relationships/externalLink" Target="externalLinks/externalLink3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3.xml"/><Relationship Id="rId58" Type="http://schemas.openxmlformats.org/officeDocument/2006/relationships/externalLink" Target="externalLinks/externalLink8.xml"/><Relationship Id="rId74" Type="http://schemas.openxmlformats.org/officeDocument/2006/relationships/externalLink" Target="externalLinks/externalLink24.xml"/><Relationship Id="rId79" Type="http://schemas.openxmlformats.org/officeDocument/2006/relationships/externalLink" Target="externalLinks/externalLink29.xml"/><Relationship Id="rId5" Type="http://schemas.openxmlformats.org/officeDocument/2006/relationships/worksheet" Target="worksheets/sheet5.xml"/><Relationship Id="rId90" Type="http://schemas.openxmlformats.org/officeDocument/2006/relationships/theme" Target="theme/theme1.xml"/><Relationship Id="rId95" Type="http://schemas.openxmlformats.org/officeDocument/2006/relationships/customXml" Target="../customXml/item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4.xml"/><Relationship Id="rId69" Type="http://schemas.openxmlformats.org/officeDocument/2006/relationships/externalLink" Target="externalLinks/externalLink19.xml"/><Relationship Id="rId8" Type="http://schemas.openxmlformats.org/officeDocument/2006/relationships/worksheet" Target="worksheets/sheet8.xml"/><Relationship Id="rId51" Type="http://schemas.openxmlformats.org/officeDocument/2006/relationships/externalLink" Target="externalLinks/externalLink1.xml"/><Relationship Id="rId72" Type="http://schemas.openxmlformats.org/officeDocument/2006/relationships/externalLink" Target="externalLinks/externalLink22.xml"/><Relationship Id="rId80" Type="http://schemas.openxmlformats.org/officeDocument/2006/relationships/externalLink" Target="externalLinks/externalLink30.xml"/><Relationship Id="rId85" Type="http://schemas.openxmlformats.org/officeDocument/2006/relationships/externalLink" Target="externalLinks/externalLink35.xml"/><Relationship Id="rId93"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9.xml"/><Relationship Id="rId67"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4.xml"/><Relationship Id="rId62" Type="http://schemas.openxmlformats.org/officeDocument/2006/relationships/externalLink" Target="externalLinks/externalLink12.xml"/><Relationship Id="rId70" Type="http://schemas.openxmlformats.org/officeDocument/2006/relationships/externalLink" Target="externalLinks/externalLink20.xml"/><Relationship Id="rId75" Type="http://schemas.openxmlformats.org/officeDocument/2006/relationships/externalLink" Target="externalLinks/externalLink25.xml"/><Relationship Id="rId83" Type="http://schemas.openxmlformats.org/officeDocument/2006/relationships/externalLink" Target="externalLinks/externalLink33.xml"/><Relationship Id="rId88" Type="http://schemas.openxmlformats.org/officeDocument/2006/relationships/externalLink" Target="externalLinks/externalLink3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externalLink" Target="externalLinks/externalLink10.xml"/><Relationship Id="rId65" Type="http://schemas.openxmlformats.org/officeDocument/2006/relationships/externalLink" Target="externalLinks/externalLink15.xml"/><Relationship Id="rId73" Type="http://schemas.openxmlformats.org/officeDocument/2006/relationships/externalLink" Target="externalLinks/externalLink23.xml"/><Relationship Id="rId78" Type="http://schemas.openxmlformats.org/officeDocument/2006/relationships/externalLink" Target="externalLinks/externalLink28.xml"/><Relationship Id="rId81" Type="http://schemas.openxmlformats.org/officeDocument/2006/relationships/externalLink" Target="externalLinks/externalLink31.xml"/><Relationship Id="rId86" Type="http://schemas.openxmlformats.org/officeDocument/2006/relationships/externalLink" Target="externalLinks/externalLink36.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5.xml"/><Relationship Id="rId76" Type="http://schemas.openxmlformats.org/officeDocument/2006/relationships/externalLink" Target="externalLinks/externalLink26.xml"/><Relationship Id="rId7" Type="http://schemas.openxmlformats.org/officeDocument/2006/relationships/worksheet" Target="worksheets/sheet7.xml"/><Relationship Id="rId71" Type="http://schemas.openxmlformats.org/officeDocument/2006/relationships/externalLink" Target="externalLinks/externalLink2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6.xml"/><Relationship Id="rId87" Type="http://schemas.openxmlformats.org/officeDocument/2006/relationships/externalLink" Target="externalLinks/externalLink37.xml"/><Relationship Id="rId61" Type="http://schemas.openxmlformats.org/officeDocument/2006/relationships/externalLink" Target="externalLinks/externalLink11.xml"/><Relationship Id="rId82" Type="http://schemas.openxmlformats.org/officeDocument/2006/relationships/externalLink" Target="externalLinks/externalLink3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6.xml"/><Relationship Id="rId77" Type="http://schemas.openxmlformats.org/officeDocument/2006/relationships/externalLink" Target="externalLinks/externalLink27.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4.xml"/></Relationships>
</file>

<file path=xl/charts/_rels/chart8.xml.rels><?xml version="1.0" encoding="UTF-8" standalone="yes"?>
<Relationships xmlns="http://schemas.openxmlformats.org/package/2006/relationships"><Relationship Id="rId2" Type="http://schemas.openxmlformats.org/officeDocument/2006/relationships/chartUserShapes" Target="../drawings/drawing10.xml"/><Relationship Id="rId1" Type="http://schemas.openxmlformats.org/officeDocument/2006/relationships/themeOverride" Target="../theme/themeOverride5.xml"/></Relationships>
</file>

<file path=xl/charts/_rels/chart9.xml.rels><?xml version="1.0" encoding="UTF-8" standalone="yes"?>
<Relationships xmlns="http://schemas.openxmlformats.org/package/2006/relationships"><Relationship Id="rId2" Type="http://schemas.openxmlformats.org/officeDocument/2006/relationships/chartUserShapes" Target="../drawings/drawing12.xml"/><Relationship Id="rId1" Type="http://schemas.openxmlformats.org/officeDocument/2006/relationships/themeOverride" Target="../theme/themeOverride6.xml"/></Relationships>
</file>

<file path=xl/charts/_rels/chart10.xml.rels><?xml version="1.0" encoding="UTF-8" standalone="yes"?>
<Relationships xmlns="http://schemas.openxmlformats.org/package/2006/relationships"><Relationship Id="rId2" Type="http://schemas.openxmlformats.org/officeDocument/2006/relationships/chartUserShapes" Target="../drawings/drawing14.xml"/><Relationship Id="rId1" Type="http://schemas.openxmlformats.org/officeDocument/2006/relationships/themeOverride" Target="../theme/themeOverrid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7078060266954236E-2"/>
          <c:y val="5.7839344206747467E-2"/>
          <c:w val="0.92136327160493825"/>
          <c:h val="0.75893923611111114"/>
        </c:manualLayout>
      </c:layout>
      <c:barChart>
        <c:barDir val="col"/>
        <c:grouping val="clustered"/>
        <c:varyColors val="0"/>
        <c:ser>
          <c:idx val="0"/>
          <c:order val="0"/>
          <c:tx>
            <c:strRef>
              <c:f>'Fig(29)Budget.total'!$E$48</c:f>
              <c:strCache>
                <c:ptCount val="1"/>
                <c:pt idx="0">
                  <c:v>2012</c:v>
                </c:pt>
              </c:strCache>
            </c:strRef>
          </c:tx>
          <c:spPr>
            <a:solidFill>
              <a:srgbClr val="A1CC87"/>
            </a:solidFill>
          </c:spPr>
          <c:invertIfNegative val="0"/>
          <c:cat>
            <c:strRef>
              <c:f>'Fig(29)Budget.total'!$C$49:$C$75</c:f>
              <c:strCache>
                <c:ptCount val="27"/>
                <c:pt idx="0">
                  <c:v>LU</c:v>
                </c:pt>
                <c:pt idx="1">
                  <c:v>DE</c:v>
                </c:pt>
                <c:pt idx="2">
                  <c:v>IE</c:v>
                </c:pt>
                <c:pt idx="3">
                  <c:v>NL</c:v>
                </c:pt>
                <c:pt idx="4">
                  <c:v>SE</c:v>
                </c:pt>
                <c:pt idx="5">
                  <c:v>AT</c:v>
                </c:pt>
                <c:pt idx="6">
                  <c:v>FI</c:v>
                </c:pt>
                <c:pt idx="7">
                  <c:v>SI</c:v>
                </c:pt>
                <c:pt idx="8">
                  <c:v>BE</c:v>
                </c:pt>
                <c:pt idx="9">
                  <c:v>IT</c:v>
                </c:pt>
                <c:pt idx="10">
                  <c:v>ES</c:v>
                </c:pt>
                <c:pt idx="11">
                  <c:v>DK</c:v>
                </c:pt>
                <c:pt idx="12">
                  <c:v>FR</c:v>
                </c:pt>
                <c:pt idx="13">
                  <c:v>MT</c:v>
                </c:pt>
                <c:pt idx="14">
                  <c:v>PL</c:v>
                </c:pt>
                <c:pt idx="15">
                  <c:v>PT</c:v>
                </c:pt>
                <c:pt idx="16">
                  <c:v>LV</c:v>
                </c:pt>
                <c:pt idx="17">
                  <c:v>EE</c:v>
                </c:pt>
                <c:pt idx="18">
                  <c:v>CZ</c:v>
                </c:pt>
                <c:pt idx="19">
                  <c:v>EL</c:v>
                </c:pt>
                <c:pt idx="20">
                  <c:v>HU</c:v>
                </c:pt>
                <c:pt idx="21">
                  <c:v>BG</c:v>
                </c:pt>
                <c:pt idx="22">
                  <c:v>SK</c:v>
                </c:pt>
                <c:pt idx="23">
                  <c:v>HR</c:v>
                </c:pt>
                <c:pt idx="24">
                  <c:v>RO</c:v>
                </c:pt>
                <c:pt idx="25">
                  <c:v>LT</c:v>
                </c:pt>
                <c:pt idx="26">
                  <c:v>CY</c:v>
                </c:pt>
              </c:strCache>
            </c:strRef>
          </c:cat>
          <c:val>
            <c:numRef>
              <c:f>'Fig(29)Budget.total'!$E$49:$E$75</c:f>
              <c:numCache>
                <c:formatCode>0</c:formatCode>
                <c:ptCount val="27"/>
                <c:pt idx="0">
                  <c:v>180.09443461900281</c:v>
                </c:pt>
                <c:pt idx="1">
                  <c:v>136.84629348718076</c:v>
                </c:pt>
                <c:pt idx="2">
                  <c:v>117.31497746572005</c:v>
                </c:pt>
                <c:pt idx="3">
                  <c:v>117.27842435094001</c:v>
                </c:pt>
                <c:pt idx="4">
                  <c:v>125.64899394919848</c:v>
                </c:pt>
                <c:pt idx="5">
                  <c:v>104.33511228521145</c:v>
                </c:pt>
                <c:pt idx="6">
                  <c:v>86.442556335426673</c:v>
                </c:pt>
                <c:pt idx="7">
                  <c:v>97.07940119702252</c:v>
                </c:pt>
                <c:pt idx="8">
                  <c:v>105.52804537678941</c:v>
                </c:pt>
                <c:pt idx="9">
                  <c:v>84.920060126849762</c:v>
                </c:pt>
                <c:pt idx="10">
                  <c:v>82.537890451264147</c:v>
                </c:pt>
                <c:pt idx="11">
                  <c:v>89.769441423716685</c:v>
                </c:pt>
                <c:pt idx="12">
                  <c:v>73.205282478560875</c:v>
                </c:pt>
                <c:pt idx="13">
                  <c:v>55.738506403847069</c:v>
                </c:pt>
                <c:pt idx="14">
                  <c:v>54.076436082420713</c:v>
                </c:pt>
                <c:pt idx="15">
                  <c:v>54.6695134477118</c:v>
                </c:pt>
                <c:pt idx="16">
                  <c:v>44.000083593538712</c:v>
                </c:pt>
                <c:pt idx="17">
                  <c:v>36.447328705101114</c:v>
                </c:pt>
                <c:pt idx="18">
                  <c:v>43.988202818649022</c:v>
                </c:pt>
                <c:pt idx="19">
                  <c:v>52.783874028523208</c:v>
                </c:pt>
                <c:pt idx="20">
                  <c:v>41.301439766298799</c:v>
                </c:pt>
                <c:pt idx="21">
                  <c:v>33.910904489391434</c:v>
                </c:pt>
                <c:pt idx="22">
                  <c:v>41.564932374441391</c:v>
                </c:pt>
                <c:pt idx="23">
                  <c:v>53.608996594097995</c:v>
                </c:pt>
                <c:pt idx="24">
                  <c:v>22.889884487576882</c:v>
                </c:pt>
                <c:pt idx="25">
                  <c:v>29.68007811846293</c:v>
                </c:pt>
                <c:pt idx="26">
                  <c:v>30.094334162856644</c:v>
                </c:pt>
              </c:numCache>
            </c:numRef>
          </c:val>
          <c:extLst>
            <c:ext xmlns:c16="http://schemas.microsoft.com/office/drawing/2014/chart" uri="{C3380CC4-5D6E-409C-BE32-E72D297353CC}">
              <c16:uniqueId val="{00000000-FBB9-43E2-8D2F-EAD45EF4195E}"/>
            </c:ext>
          </c:extLst>
        </c:ser>
        <c:ser>
          <c:idx val="4"/>
          <c:order val="1"/>
          <c:tx>
            <c:strRef>
              <c:f>'Fig(29)Budget.total'!$I$48</c:f>
              <c:strCache>
                <c:ptCount val="1"/>
                <c:pt idx="0">
                  <c:v>2017</c:v>
                </c:pt>
              </c:strCache>
            </c:strRef>
          </c:tx>
          <c:spPr>
            <a:solidFill>
              <a:srgbClr val="F6B3C4"/>
            </a:solidFill>
          </c:spPr>
          <c:invertIfNegative val="0"/>
          <c:cat>
            <c:strRef>
              <c:f>'Fig(29)Budget.total'!$C$49:$C$75</c:f>
              <c:strCache>
                <c:ptCount val="27"/>
                <c:pt idx="0">
                  <c:v>LU</c:v>
                </c:pt>
                <c:pt idx="1">
                  <c:v>DE</c:v>
                </c:pt>
                <c:pt idx="2">
                  <c:v>IE</c:v>
                </c:pt>
                <c:pt idx="3">
                  <c:v>NL</c:v>
                </c:pt>
                <c:pt idx="4">
                  <c:v>SE</c:v>
                </c:pt>
                <c:pt idx="5">
                  <c:v>AT</c:v>
                </c:pt>
                <c:pt idx="6">
                  <c:v>FI</c:v>
                </c:pt>
                <c:pt idx="7">
                  <c:v>SI</c:v>
                </c:pt>
                <c:pt idx="8">
                  <c:v>BE</c:v>
                </c:pt>
                <c:pt idx="9">
                  <c:v>IT</c:v>
                </c:pt>
                <c:pt idx="10">
                  <c:v>ES</c:v>
                </c:pt>
                <c:pt idx="11">
                  <c:v>DK</c:v>
                </c:pt>
                <c:pt idx="12">
                  <c:v>FR</c:v>
                </c:pt>
                <c:pt idx="13">
                  <c:v>MT</c:v>
                </c:pt>
                <c:pt idx="14">
                  <c:v>PL</c:v>
                </c:pt>
                <c:pt idx="15">
                  <c:v>PT</c:v>
                </c:pt>
                <c:pt idx="16">
                  <c:v>LV</c:v>
                </c:pt>
                <c:pt idx="17">
                  <c:v>EE</c:v>
                </c:pt>
                <c:pt idx="18">
                  <c:v>CZ</c:v>
                </c:pt>
                <c:pt idx="19">
                  <c:v>EL</c:v>
                </c:pt>
                <c:pt idx="20">
                  <c:v>HU</c:v>
                </c:pt>
                <c:pt idx="21">
                  <c:v>BG</c:v>
                </c:pt>
                <c:pt idx="22">
                  <c:v>SK</c:v>
                </c:pt>
                <c:pt idx="23">
                  <c:v>HR</c:v>
                </c:pt>
                <c:pt idx="24">
                  <c:v>RO</c:v>
                </c:pt>
                <c:pt idx="25">
                  <c:v>LT</c:v>
                </c:pt>
                <c:pt idx="26">
                  <c:v>CY</c:v>
                </c:pt>
              </c:strCache>
            </c:strRef>
          </c:cat>
          <c:val>
            <c:numRef>
              <c:f>'Fig(29)Budget.total'!$I$49:$I$75</c:f>
              <c:numCache>
                <c:formatCode>0</c:formatCode>
                <c:ptCount val="27"/>
                <c:pt idx="0">
                  <c:v>205.78335120104526</c:v>
                </c:pt>
                <c:pt idx="1">
                  <c:v>151.42093228643671</c:v>
                </c:pt>
                <c:pt idx="2">
                  <c:v>130.61140377363205</c:v>
                </c:pt>
                <c:pt idx="3">
                  <c:v>118.20675967544219</c:v>
                </c:pt>
                <c:pt idx="4">
                  <c:v>129.55727263688516</c:v>
                </c:pt>
                <c:pt idx="5">
                  <c:v>119.07921142185339</c:v>
                </c:pt>
                <c:pt idx="6">
                  <c:v>98.761845975091688</c:v>
                </c:pt>
                <c:pt idx="7">
                  <c:v>95.937690602278991</c:v>
                </c:pt>
                <c:pt idx="8">
                  <c:v>100.32527472527472</c:v>
                </c:pt>
                <c:pt idx="9">
                  <c:v>93.034473302971591</c:v>
                </c:pt>
                <c:pt idx="10">
                  <c:v>85.015173145348655</c:v>
                </c:pt>
                <c:pt idx="11">
                  <c:v>77.022578317432789</c:v>
                </c:pt>
                <c:pt idx="12">
                  <c:v>78.463534288653946</c:v>
                </c:pt>
                <c:pt idx="13">
                  <c:v>62.144177161152619</c:v>
                </c:pt>
                <c:pt idx="14">
                  <c:v>61.026591536099112</c:v>
                </c:pt>
                <c:pt idx="15">
                  <c:v>62.679630690368249</c:v>
                </c:pt>
                <c:pt idx="16">
                  <c:v>56.95048321622123</c:v>
                </c:pt>
                <c:pt idx="17">
                  <c:v>55.259957433870483</c:v>
                </c:pt>
                <c:pt idx="18">
                  <c:v>54.699051893710106</c:v>
                </c:pt>
                <c:pt idx="19">
                  <c:v>55.417631361172319</c:v>
                </c:pt>
                <c:pt idx="20">
                  <c:v>52.5888928960755</c:v>
                </c:pt>
                <c:pt idx="21">
                  <c:v>46.849383898981763</c:v>
                </c:pt>
                <c:pt idx="22">
                  <c:v>41.586756374588802</c:v>
                </c:pt>
                <c:pt idx="23">
                  <c:v>53.233102897199657</c:v>
                </c:pt>
                <c:pt idx="24">
                  <c:v>46.308947615287764</c:v>
                </c:pt>
                <c:pt idx="25">
                  <c:v>39.034224296422003</c:v>
                </c:pt>
                <c:pt idx="26">
                  <c:v>30.482129560685035</c:v>
                </c:pt>
              </c:numCache>
            </c:numRef>
          </c:val>
          <c:extLst>
            <c:ext xmlns:c16="http://schemas.microsoft.com/office/drawing/2014/chart" uri="{C3380CC4-5D6E-409C-BE32-E72D297353CC}">
              <c16:uniqueId val="{00000001-FBB9-43E2-8D2F-EAD45EF4195E}"/>
            </c:ext>
          </c:extLst>
        </c:ser>
        <c:ser>
          <c:idx val="1"/>
          <c:order val="2"/>
          <c:tx>
            <c:strRef>
              <c:f>'Fig(29)Budget.total'!$J$48</c:f>
              <c:strCache>
                <c:ptCount val="1"/>
                <c:pt idx="0">
                  <c:v>2018</c:v>
                </c:pt>
              </c:strCache>
            </c:strRef>
          </c:tx>
          <c:spPr>
            <a:solidFill>
              <a:srgbClr val="91A8D4"/>
            </a:solidFill>
          </c:spPr>
          <c:invertIfNegative val="0"/>
          <c:cat>
            <c:strRef>
              <c:f>'Fig(29)Budget.total'!$C$49:$C$75</c:f>
              <c:strCache>
                <c:ptCount val="27"/>
                <c:pt idx="0">
                  <c:v>LU</c:v>
                </c:pt>
                <c:pt idx="1">
                  <c:v>DE</c:v>
                </c:pt>
                <c:pt idx="2">
                  <c:v>IE</c:v>
                </c:pt>
                <c:pt idx="3">
                  <c:v>NL</c:v>
                </c:pt>
                <c:pt idx="4">
                  <c:v>SE</c:v>
                </c:pt>
                <c:pt idx="5">
                  <c:v>AT</c:v>
                </c:pt>
                <c:pt idx="6">
                  <c:v>FI</c:v>
                </c:pt>
                <c:pt idx="7">
                  <c:v>SI</c:v>
                </c:pt>
                <c:pt idx="8">
                  <c:v>BE</c:v>
                </c:pt>
                <c:pt idx="9">
                  <c:v>IT</c:v>
                </c:pt>
                <c:pt idx="10">
                  <c:v>ES</c:v>
                </c:pt>
                <c:pt idx="11">
                  <c:v>DK</c:v>
                </c:pt>
                <c:pt idx="12">
                  <c:v>FR</c:v>
                </c:pt>
                <c:pt idx="13">
                  <c:v>MT</c:v>
                </c:pt>
                <c:pt idx="14">
                  <c:v>PL</c:v>
                </c:pt>
                <c:pt idx="15">
                  <c:v>PT</c:v>
                </c:pt>
                <c:pt idx="16">
                  <c:v>LV</c:v>
                </c:pt>
                <c:pt idx="17">
                  <c:v>EE</c:v>
                </c:pt>
                <c:pt idx="18">
                  <c:v>CZ</c:v>
                </c:pt>
                <c:pt idx="19">
                  <c:v>EL</c:v>
                </c:pt>
                <c:pt idx="20">
                  <c:v>HU</c:v>
                </c:pt>
                <c:pt idx="21">
                  <c:v>BG</c:v>
                </c:pt>
                <c:pt idx="22">
                  <c:v>SK</c:v>
                </c:pt>
                <c:pt idx="23">
                  <c:v>HR</c:v>
                </c:pt>
                <c:pt idx="24">
                  <c:v>RO</c:v>
                </c:pt>
                <c:pt idx="25">
                  <c:v>LT</c:v>
                </c:pt>
                <c:pt idx="26">
                  <c:v>CY</c:v>
                </c:pt>
              </c:strCache>
            </c:strRef>
          </c:cat>
          <c:val>
            <c:numRef>
              <c:f>'Fig(29)Budget.total'!$J$49:$J$75</c:f>
              <c:numCache>
                <c:formatCode>0</c:formatCode>
                <c:ptCount val="27"/>
                <c:pt idx="0">
                  <c:v>214.53693270478479</c:v>
                </c:pt>
                <c:pt idx="1">
                  <c:v>157.00914288471282</c:v>
                </c:pt>
                <c:pt idx="2">
                  <c:v>137.85729316037981</c:v>
                </c:pt>
                <c:pt idx="3">
                  <c:v>124.94196843082636</c:v>
                </c:pt>
                <c:pt idx="4">
                  <c:v>123.90262520380418</c:v>
                </c:pt>
                <c:pt idx="5">
                  <c:v>120.44522845850341</c:v>
                </c:pt>
                <c:pt idx="6">
                  <c:v>100.25017222000653</c:v>
                </c:pt>
                <c:pt idx="7">
                  <c:v>100.18533176316144</c:v>
                </c:pt>
                <c:pt idx="8">
                  <c:v>101.81149908112366</c:v>
                </c:pt>
                <c:pt idx="9">
                  <c:v>96.131739518051177</c:v>
                </c:pt>
                <c:pt idx="10">
                  <c:v>87.997104997965934</c:v>
                </c:pt>
                <c:pt idx="11">
                  <c:v>79.543644114601307</c:v>
                </c:pt>
                <c:pt idx="12">
                  <c:v>82.316211997324018</c:v>
                </c:pt>
                <c:pt idx="13">
                  <c:v>64.843674133915869</c:v>
                </c:pt>
                <c:pt idx="14">
                  <c:v>65.944014448233673</c:v>
                </c:pt>
                <c:pt idx="15">
                  <c:v>66.975145374278</c:v>
                </c:pt>
                <c:pt idx="16">
                  <c:v>62.650227125243347</c:v>
                </c:pt>
                <c:pt idx="17">
                  <c:v>58.448942460768713</c:v>
                </c:pt>
                <c:pt idx="18">
                  <c:v>59.654494877395322</c:v>
                </c:pt>
                <c:pt idx="19">
                  <c:v>62.518110220080523</c:v>
                </c:pt>
                <c:pt idx="20">
                  <c:v>57.26249309502473</c:v>
                </c:pt>
                <c:pt idx="21">
                  <c:v>48.497821364718213</c:v>
                </c:pt>
                <c:pt idx="22">
                  <c:v>47.30196969891719</c:v>
                </c:pt>
                <c:pt idx="23">
                  <c:v>52.437158599515506</c:v>
                </c:pt>
                <c:pt idx="24">
                  <c:v>42.682077106451757</c:v>
                </c:pt>
                <c:pt idx="25">
                  <c:v>41.663157763230224</c:v>
                </c:pt>
                <c:pt idx="26">
                  <c:v>39.996781868125552</c:v>
                </c:pt>
              </c:numCache>
            </c:numRef>
          </c:val>
          <c:extLst>
            <c:ext xmlns:c16="http://schemas.microsoft.com/office/drawing/2014/chart" uri="{C3380CC4-5D6E-409C-BE32-E72D297353CC}">
              <c16:uniqueId val="{00000002-FBB9-43E2-8D2F-EAD45EF4195E}"/>
            </c:ext>
          </c:extLst>
        </c:ser>
        <c:ser>
          <c:idx val="5"/>
          <c:order val="3"/>
          <c:tx>
            <c:strRef>
              <c:f>'Fig(29)Budget.total'!$K$48</c:f>
              <c:strCache>
                <c:ptCount val="1"/>
                <c:pt idx="0">
                  <c:v>2019</c:v>
                </c:pt>
              </c:strCache>
            </c:strRef>
          </c:tx>
          <c:spPr>
            <a:solidFill>
              <a:srgbClr val="FEC84E"/>
            </a:solidFill>
          </c:spPr>
          <c:invertIfNegative val="0"/>
          <c:val>
            <c:numRef>
              <c:f>'Fig(29)Budget.total'!$K$49:$K$75</c:f>
              <c:numCache>
                <c:formatCode>0</c:formatCode>
                <c:ptCount val="27"/>
                <c:pt idx="0">
                  <c:v>234.77288978278358</c:v>
                </c:pt>
                <c:pt idx="1">
                  <c:v>162.04734454165813</c:v>
                </c:pt>
                <c:pt idx="2">
                  <c:v>142.95733209935926</c:v>
                </c:pt>
                <c:pt idx="3">
                  <c:v>127.81781493225714</c:v>
                </c:pt>
                <c:pt idx="4">
                  <c:v>122.94638458043623</c:v>
                </c:pt>
                <c:pt idx="5">
                  <c:v>121.88374387787746</c:v>
                </c:pt>
                <c:pt idx="6">
                  <c:v>111.74297305128947</c:v>
                </c:pt>
                <c:pt idx="7">
                  <c:v>105.89705171349107</c:v>
                </c:pt>
                <c:pt idx="8">
                  <c:v>101.69727565497432</c:v>
                </c:pt>
                <c:pt idx="9">
                  <c:v>99.123286763121698</c:v>
                </c:pt>
                <c:pt idx="10">
                  <c:v>89.737163732429124</c:v>
                </c:pt>
                <c:pt idx="11">
                  <c:v>86.230110538078051</c:v>
                </c:pt>
                <c:pt idx="12">
                  <c:v>84.114089184060717</c:v>
                </c:pt>
                <c:pt idx="13">
                  <c:v>76.623657724769188</c:v>
                </c:pt>
                <c:pt idx="14">
                  <c:v>71.461379747824722</c:v>
                </c:pt>
                <c:pt idx="15">
                  <c:v>68.128287139204573</c:v>
                </c:pt>
                <c:pt idx="16">
                  <c:v>67.546871978214384</c:v>
                </c:pt>
                <c:pt idx="17">
                  <c:v>65.519323671497588</c:v>
                </c:pt>
                <c:pt idx="18">
                  <c:v>65.34579214045506</c:v>
                </c:pt>
                <c:pt idx="19">
                  <c:v>62.397694363221738</c:v>
                </c:pt>
                <c:pt idx="20">
                  <c:v>61.879439758308656</c:v>
                </c:pt>
                <c:pt idx="21">
                  <c:v>61.739884256339089</c:v>
                </c:pt>
                <c:pt idx="22">
                  <c:v>57.130439885279209</c:v>
                </c:pt>
                <c:pt idx="23">
                  <c:v>55.932520818939764</c:v>
                </c:pt>
                <c:pt idx="24">
                  <c:v>47.745278449863335</c:v>
                </c:pt>
                <c:pt idx="25">
                  <c:v>45.120135712598518</c:v>
                </c:pt>
                <c:pt idx="26">
                  <c:v>34.469074210556151</c:v>
                </c:pt>
              </c:numCache>
            </c:numRef>
          </c:val>
          <c:extLst>
            <c:ext xmlns:c16="http://schemas.microsoft.com/office/drawing/2014/chart" uri="{C3380CC4-5D6E-409C-BE32-E72D297353CC}">
              <c16:uniqueId val="{00000003-FBB9-43E2-8D2F-EAD45EF4195E}"/>
            </c:ext>
          </c:extLst>
        </c:ser>
        <c:dLbls>
          <c:showLegendKey val="0"/>
          <c:showVal val="0"/>
          <c:showCatName val="0"/>
          <c:showSerName val="0"/>
          <c:showPercent val="0"/>
          <c:showBubbleSize val="0"/>
        </c:dLbls>
        <c:gapWidth val="150"/>
        <c:axId val="1275245376"/>
        <c:axId val="1"/>
      </c:barChart>
      <c:catAx>
        <c:axId val="1275245376"/>
        <c:scaling>
          <c:orientation val="minMax"/>
        </c:scaling>
        <c:delete val="0"/>
        <c:axPos val="b"/>
        <c:numFmt formatCode="General" sourceLinked="0"/>
        <c:majorTickMark val="out"/>
        <c:minorTickMark val="none"/>
        <c:tickLblPos val="nextTo"/>
        <c:txPr>
          <a:bodyPr/>
          <a:lstStyle/>
          <a:p>
            <a:pPr>
              <a:defRPr>
                <a:latin typeface="EC Square Sans Pro Medium" panose="020B0500000000020004" pitchFamily="34" charset="0"/>
              </a:defRPr>
            </a:pPr>
            <a:endParaRPr lang="en-US"/>
          </a:p>
        </c:txPr>
        <c:crossAx val="1"/>
        <c:crosses val="autoZero"/>
        <c:auto val="1"/>
        <c:lblAlgn val="ctr"/>
        <c:lblOffset val="100"/>
        <c:noMultiLvlLbl val="0"/>
      </c:catAx>
      <c:valAx>
        <c:axId val="1"/>
        <c:scaling>
          <c:orientation val="minMax"/>
          <c:min val="0"/>
        </c:scaling>
        <c:delete val="0"/>
        <c:axPos val="l"/>
        <c:majorGridlines/>
        <c:minorGridlines/>
        <c:numFmt formatCode="0" sourceLinked="0"/>
        <c:majorTickMark val="out"/>
        <c:minorTickMark val="none"/>
        <c:tickLblPos val="nextTo"/>
        <c:txPr>
          <a:bodyPr/>
          <a:lstStyle/>
          <a:p>
            <a:pPr>
              <a:defRPr>
                <a:latin typeface="EC Square Sans Pro Medium" panose="020B0500000000020004" pitchFamily="34" charset="0"/>
              </a:defRPr>
            </a:pPr>
            <a:endParaRPr lang="en-US"/>
          </a:p>
        </c:txPr>
        <c:crossAx val="1275245376"/>
        <c:crosses val="autoZero"/>
        <c:crossBetween val="between"/>
        <c:majorUnit val="50"/>
        <c:minorUnit val="25"/>
      </c:valAx>
    </c:plotArea>
    <c:legend>
      <c:legendPos val="r"/>
      <c:layout>
        <c:manualLayout>
          <c:xMode val="edge"/>
          <c:yMode val="edge"/>
          <c:x val="1.3804119479676863E-2"/>
          <c:y val="0.77741047651892448"/>
          <c:w val="0.94941666199110863"/>
          <c:h val="0.20141998709808495"/>
        </c:manualLayout>
      </c:layout>
      <c:overlay val="0"/>
      <c:txPr>
        <a:bodyPr/>
        <a:lstStyle/>
        <a:p>
          <a:pPr>
            <a:defRPr sz="1050">
              <a:latin typeface="EC Square Sans Pro Medium" panose="020B0500000000020004" pitchFamily="34" charset="0"/>
            </a:defRPr>
          </a:pPr>
          <a:endParaRPr lang="en-US"/>
        </a:p>
      </c:txPr>
    </c:legend>
    <c:plotVisOnly val="1"/>
    <c:dispBlanksAs val="gap"/>
    <c:showDLblsOverMax val="0"/>
  </c:chart>
  <c:spPr>
    <a:ln>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771491734129822E-2"/>
          <c:y val="3.1689544990760807E-2"/>
          <c:w val="0.94108067484519553"/>
          <c:h val="0.60863924648737799"/>
        </c:manualLayout>
      </c:layout>
      <c:barChart>
        <c:barDir val="col"/>
        <c:grouping val="clustered"/>
        <c:varyColors val="0"/>
        <c:ser>
          <c:idx val="1"/>
          <c:order val="0"/>
          <c:tx>
            <c:strRef>
              <c:f>'Fig(29)Budget.total'!$E$48</c:f>
              <c:strCache>
                <c:ptCount val="1"/>
                <c:pt idx="0">
                  <c:v>2012</c:v>
                </c:pt>
              </c:strCache>
            </c:strRef>
          </c:tx>
          <c:spPr>
            <a:solidFill>
              <a:srgbClr val="ED7D31"/>
            </a:solidFill>
            <a:ln w="25400">
              <a:noFill/>
            </a:ln>
          </c:spPr>
          <c:invertIfNegative val="0"/>
          <c:cat>
            <c:strRef>
              <c:f>'Fig(29)Budget.total'!$B$49:$B$75</c:f>
              <c:strCache>
                <c:ptCount val="27"/>
                <c:pt idx="0">
                  <c:v>Luxembourg</c:v>
                </c:pt>
                <c:pt idx="1">
                  <c:v>Germany</c:v>
                </c:pt>
                <c:pt idx="2">
                  <c:v>Ireland</c:v>
                </c:pt>
                <c:pt idx="3">
                  <c:v>Netherlands</c:v>
                </c:pt>
                <c:pt idx="4">
                  <c:v>Sweden</c:v>
                </c:pt>
                <c:pt idx="5">
                  <c:v>Austria</c:v>
                </c:pt>
                <c:pt idx="6">
                  <c:v>Finland</c:v>
                </c:pt>
                <c:pt idx="7">
                  <c:v>Slovenia</c:v>
                </c:pt>
                <c:pt idx="8">
                  <c:v>Belgium</c:v>
                </c:pt>
                <c:pt idx="9">
                  <c:v>Italy</c:v>
                </c:pt>
                <c:pt idx="10">
                  <c:v>Spain *</c:v>
                </c:pt>
                <c:pt idx="11">
                  <c:v>Denmark</c:v>
                </c:pt>
                <c:pt idx="12">
                  <c:v>France *</c:v>
                </c:pt>
                <c:pt idx="13">
                  <c:v>Malta</c:v>
                </c:pt>
                <c:pt idx="14">
                  <c:v>Poland</c:v>
                </c:pt>
                <c:pt idx="15">
                  <c:v>Portugal *</c:v>
                </c:pt>
                <c:pt idx="16">
                  <c:v>Latvia</c:v>
                </c:pt>
                <c:pt idx="17">
                  <c:v>Estonia</c:v>
                </c:pt>
                <c:pt idx="18">
                  <c:v>Czechia</c:v>
                </c:pt>
                <c:pt idx="19">
                  <c:v>Greece</c:v>
                </c:pt>
                <c:pt idx="20">
                  <c:v>Hungary</c:v>
                </c:pt>
                <c:pt idx="21">
                  <c:v>Bulgaria</c:v>
                </c:pt>
                <c:pt idx="22">
                  <c:v>Slovakia *</c:v>
                </c:pt>
                <c:pt idx="23">
                  <c:v>Croatia</c:v>
                </c:pt>
                <c:pt idx="24">
                  <c:v>Romania</c:v>
                </c:pt>
                <c:pt idx="25">
                  <c:v>Lithuania</c:v>
                </c:pt>
                <c:pt idx="26">
                  <c:v>Cyprus</c:v>
                </c:pt>
              </c:strCache>
            </c:strRef>
          </c:cat>
          <c:val>
            <c:numRef>
              <c:f>'Fig(29)Budget.total'!$E$49:$E$75</c:f>
              <c:numCache>
                <c:formatCode>0</c:formatCode>
                <c:ptCount val="27"/>
                <c:pt idx="0">
                  <c:v>180.09443461900281</c:v>
                </c:pt>
                <c:pt idx="1">
                  <c:v>136.84629348718076</c:v>
                </c:pt>
                <c:pt idx="2">
                  <c:v>117.31497746572005</c:v>
                </c:pt>
                <c:pt idx="3">
                  <c:v>117.27842435094001</c:v>
                </c:pt>
                <c:pt idx="4">
                  <c:v>125.64899394919848</c:v>
                </c:pt>
                <c:pt idx="5">
                  <c:v>104.33511228521145</c:v>
                </c:pt>
                <c:pt idx="6">
                  <c:v>86.442556335426673</c:v>
                </c:pt>
                <c:pt idx="7">
                  <c:v>97.07940119702252</c:v>
                </c:pt>
                <c:pt idx="8">
                  <c:v>105.52804537678941</c:v>
                </c:pt>
                <c:pt idx="9">
                  <c:v>84.920060126849762</c:v>
                </c:pt>
                <c:pt idx="10">
                  <c:v>82.537890451264147</c:v>
                </c:pt>
                <c:pt idx="11">
                  <c:v>89.769441423716685</c:v>
                </c:pt>
                <c:pt idx="12">
                  <c:v>73.205282478560875</c:v>
                </c:pt>
                <c:pt idx="13">
                  <c:v>55.738506403847069</c:v>
                </c:pt>
                <c:pt idx="14">
                  <c:v>54.076436082420713</c:v>
                </c:pt>
                <c:pt idx="15">
                  <c:v>54.6695134477118</c:v>
                </c:pt>
                <c:pt idx="16">
                  <c:v>44.000083593538712</c:v>
                </c:pt>
                <c:pt idx="17">
                  <c:v>36.447328705101114</c:v>
                </c:pt>
                <c:pt idx="18">
                  <c:v>43.988202818649022</c:v>
                </c:pt>
                <c:pt idx="19">
                  <c:v>52.783874028523208</c:v>
                </c:pt>
                <c:pt idx="20">
                  <c:v>41.301439766298799</c:v>
                </c:pt>
                <c:pt idx="21">
                  <c:v>33.910904489391434</c:v>
                </c:pt>
                <c:pt idx="22">
                  <c:v>41.564932374441391</c:v>
                </c:pt>
                <c:pt idx="23">
                  <c:v>53.608996594097995</c:v>
                </c:pt>
                <c:pt idx="24">
                  <c:v>22.889884487576882</c:v>
                </c:pt>
                <c:pt idx="25">
                  <c:v>29.68007811846293</c:v>
                </c:pt>
                <c:pt idx="26">
                  <c:v>30.094334162856644</c:v>
                </c:pt>
              </c:numCache>
            </c:numRef>
          </c:val>
          <c:extLst>
            <c:ext xmlns:c16="http://schemas.microsoft.com/office/drawing/2014/chart" uri="{C3380CC4-5D6E-409C-BE32-E72D297353CC}">
              <c16:uniqueId val="{00000000-7F74-440E-A045-9C60A76701B0}"/>
            </c:ext>
          </c:extLst>
        </c:ser>
        <c:ser>
          <c:idx val="5"/>
          <c:order val="1"/>
          <c:tx>
            <c:strRef>
              <c:f>'Fig(29)Budget.total'!$I$48</c:f>
              <c:strCache>
                <c:ptCount val="1"/>
                <c:pt idx="0">
                  <c:v>2017</c:v>
                </c:pt>
              </c:strCache>
            </c:strRef>
          </c:tx>
          <c:spPr>
            <a:solidFill>
              <a:srgbClr val="70AD47"/>
            </a:solidFill>
            <a:ln w="25400">
              <a:noFill/>
            </a:ln>
          </c:spPr>
          <c:invertIfNegative val="0"/>
          <c:cat>
            <c:strRef>
              <c:f>'Fig(29)Budget.total'!$B$49:$B$75</c:f>
              <c:strCache>
                <c:ptCount val="27"/>
                <c:pt idx="0">
                  <c:v>Luxembourg</c:v>
                </c:pt>
                <c:pt idx="1">
                  <c:v>Germany</c:v>
                </c:pt>
                <c:pt idx="2">
                  <c:v>Ireland</c:v>
                </c:pt>
                <c:pt idx="3">
                  <c:v>Netherlands</c:v>
                </c:pt>
                <c:pt idx="4">
                  <c:v>Sweden</c:v>
                </c:pt>
                <c:pt idx="5">
                  <c:v>Austria</c:v>
                </c:pt>
                <c:pt idx="6">
                  <c:v>Finland</c:v>
                </c:pt>
                <c:pt idx="7">
                  <c:v>Slovenia</c:v>
                </c:pt>
                <c:pt idx="8">
                  <c:v>Belgium</c:v>
                </c:pt>
                <c:pt idx="9">
                  <c:v>Italy</c:v>
                </c:pt>
                <c:pt idx="10">
                  <c:v>Spain *</c:v>
                </c:pt>
                <c:pt idx="11">
                  <c:v>Denmark</c:v>
                </c:pt>
                <c:pt idx="12">
                  <c:v>France *</c:v>
                </c:pt>
                <c:pt idx="13">
                  <c:v>Malta</c:v>
                </c:pt>
                <c:pt idx="14">
                  <c:v>Poland</c:v>
                </c:pt>
                <c:pt idx="15">
                  <c:v>Portugal *</c:v>
                </c:pt>
                <c:pt idx="16">
                  <c:v>Latvia</c:v>
                </c:pt>
                <c:pt idx="17">
                  <c:v>Estonia</c:v>
                </c:pt>
                <c:pt idx="18">
                  <c:v>Czechia</c:v>
                </c:pt>
                <c:pt idx="19">
                  <c:v>Greece</c:v>
                </c:pt>
                <c:pt idx="20">
                  <c:v>Hungary</c:v>
                </c:pt>
                <c:pt idx="21">
                  <c:v>Bulgaria</c:v>
                </c:pt>
                <c:pt idx="22">
                  <c:v>Slovakia *</c:v>
                </c:pt>
                <c:pt idx="23">
                  <c:v>Croatia</c:v>
                </c:pt>
                <c:pt idx="24">
                  <c:v>Romania</c:v>
                </c:pt>
                <c:pt idx="25">
                  <c:v>Lithuania</c:v>
                </c:pt>
                <c:pt idx="26">
                  <c:v>Cyprus</c:v>
                </c:pt>
              </c:strCache>
            </c:strRef>
          </c:cat>
          <c:val>
            <c:numRef>
              <c:f>'Fig(29)Budget.total'!$I$49:$I$75</c:f>
              <c:numCache>
                <c:formatCode>0</c:formatCode>
                <c:ptCount val="27"/>
                <c:pt idx="0">
                  <c:v>205.78335120104526</c:v>
                </c:pt>
                <c:pt idx="1">
                  <c:v>151.42093228643671</c:v>
                </c:pt>
                <c:pt idx="2">
                  <c:v>130.61140377363205</c:v>
                </c:pt>
                <c:pt idx="3">
                  <c:v>118.20675967544219</c:v>
                </c:pt>
                <c:pt idx="4">
                  <c:v>129.55727263688516</c:v>
                </c:pt>
                <c:pt idx="5">
                  <c:v>119.07921142185339</c:v>
                </c:pt>
                <c:pt idx="6">
                  <c:v>98.761845975091688</c:v>
                </c:pt>
                <c:pt idx="7">
                  <c:v>95.937690602278991</c:v>
                </c:pt>
                <c:pt idx="8">
                  <c:v>100.32527472527472</c:v>
                </c:pt>
                <c:pt idx="9">
                  <c:v>93.034473302971591</c:v>
                </c:pt>
                <c:pt idx="10">
                  <c:v>85.015173145348655</c:v>
                </c:pt>
                <c:pt idx="11">
                  <c:v>77.022578317432789</c:v>
                </c:pt>
                <c:pt idx="12">
                  <c:v>78.463534288653946</c:v>
                </c:pt>
                <c:pt idx="13">
                  <c:v>62.144177161152619</c:v>
                </c:pt>
                <c:pt idx="14">
                  <c:v>61.026591536099112</c:v>
                </c:pt>
                <c:pt idx="15">
                  <c:v>62.679630690368249</c:v>
                </c:pt>
                <c:pt idx="16">
                  <c:v>56.95048321622123</c:v>
                </c:pt>
                <c:pt idx="17">
                  <c:v>55.259957433870483</c:v>
                </c:pt>
                <c:pt idx="18">
                  <c:v>54.699051893710106</c:v>
                </c:pt>
                <c:pt idx="19">
                  <c:v>55.417631361172319</c:v>
                </c:pt>
                <c:pt idx="20">
                  <c:v>52.5888928960755</c:v>
                </c:pt>
                <c:pt idx="21">
                  <c:v>46.849383898981763</c:v>
                </c:pt>
                <c:pt idx="22">
                  <c:v>41.586756374588802</c:v>
                </c:pt>
                <c:pt idx="23">
                  <c:v>53.233102897199657</c:v>
                </c:pt>
                <c:pt idx="24">
                  <c:v>46.308947615287764</c:v>
                </c:pt>
                <c:pt idx="25">
                  <c:v>39.034224296422003</c:v>
                </c:pt>
                <c:pt idx="26">
                  <c:v>30.482129560685035</c:v>
                </c:pt>
              </c:numCache>
            </c:numRef>
          </c:val>
          <c:extLst>
            <c:ext xmlns:c16="http://schemas.microsoft.com/office/drawing/2014/chart" uri="{C3380CC4-5D6E-409C-BE32-E72D297353CC}">
              <c16:uniqueId val="{00000001-7F74-440E-A045-9C60A76701B0}"/>
            </c:ext>
          </c:extLst>
        </c:ser>
        <c:ser>
          <c:idx val="6"/>
          <c:order val="2"/>
          <c:tx>
            <c:strRef>
              <c:f>'Fig(29)Budget.total'!$J$48</c:f>
              <c:strCache>
                <c:ptCount val="1"/>
                <c:pt idx="0">
                  <c:v>2018</c:v>
                </c:pt>
              </c:strCache>
            </c:strRef>
          </c:tx>
          <c:spPr>
            <a:solidFill>
              <a:schemeClr val="accent1">
                <a:lumMod val="60000"/>
              </a:schemeClr>
            </a:solidFill>
            <a:ln>
              <a:noFill/>
            </a:ln>
            <a:effectLst/>
          </c:spPr>
          <c:invertIfNegative val="0"/>
          <c:cat>
            <c:strRef>
              <c:f>'Fig(29)Budget.total'!$B$49:$B$75</c:f>
              <c:strCache>
                <c:ptCount val="27"/>
                <c:pt idx="0">
                  <c:v>Luxembourg</c:v>
                </c:pt>
                <c:pt idx="1">
                  <c:v>Germany</c:v>
                </c:pt>
                <c:pt idx="2">
                  <c:v>Ireland</c:v>
                </c:pt>
                <c:pt idx="3">
                  <c:v>Netherlands</c:v>
                </c:pt>
                <c:pt idx="4">
                  <c:v>Sweden</c:v>
                </c:pt>
                <c:pt idx="5">
                  <c:v>Austria</c:v>
                </c:pt>
                <c:pt idx="6">
                  <c:v>Finland</c:v>
                </c:pt>
                <c:pt idx="7">
                  <c:v>Slovenia</c:v>
                </c:pt>
                <c:pt idx="8">
                  <c:v>Belgium</c:v>
                </c:pt>
                <c:pt idx="9">
                  <c:v>Italy</c:v>
                </c:pt>
                <c:pt idx="10">
                  <c:v>Spain *</c:v>
                </c:pt>
                <c:pt idx="11">
                  <c:v>Denmark</c:v>
                </c:pt>
                <c:pt idx="12">
                  <c:v>France *</c:v>
                </c:pt>
                <c:pt idx="13">
                  <c:v>Malta</c:v>
                </c:pt>
                <c:pt idx="14">
                  <c:v>Poland</c:v>
                </c:pt>
                <c:pt idx="15">
                  <c:v>Portugal *</c:v>
                </c:pt>
                <c:pt idx="16">
                  <c:v>Latvia</c:v>
                </c:pt>
                <c:pt idx="17">
                  <c:v>Estonia</c:v>
                </c:pt>
                <c:pt idx="18">
                  <c:v>Czechia</c:v>
                </c:pt>
                <c:pt idx="19">
                  <c:v>Greece</c:v>
                </c:pt>
                <c:pt idx="20">
                  <c:v>Hungary</c:v>
                </c:pt>
                <c:pt idx="21">
                  <c:v>Bulgaria</c:v>
                </c:pt>
                <c:pt idx="22">
                  <c:v>Slovakia *</c:v>
                </c:pt>
                <c:pt idx="23">
                  <c:v>Croatia</c:v>
                </c:pt>
                <c:pt idx="24">
                  <c:v>Romania</c:v>
                </c:pt>
                <c:pt idx="25">
                  <c:v>Lithuania</c:v>
                </c:pt>
                <c:pt idx="26">
                  <c:v>Cyprus</c:v>
                </c:pt>
              </c:strCache>
            </c:strRef>
          </c:cat>
          <c:val>
            <c:numRef>
              <c:f>'Fig(29)Budget.total'!$J$49:$J$75</c:f>
              <c:numCache>
                <c:formatCode>0</c:formatCode>
                <c:ptCount val="27"/>
                <c:pt idx="0">
                  <c:v>214.53693270478479</c:v>
                </c:pt>
                <c:pt idx="1">
                  <c:v>157.00914288471282</c:v>
                </c:pt>
                <c:pt idx="2">
                  <c:v>137.85729316037981</c:v>
                </c:pt>
                <c:pt idx="3">
                  <c:v>124.94196843082636</c:v>
                </c:pt>
                <c:pt idx="4">
                  <c:v>123.90262520380418</c:v>
                </c:pt>
                <c:pt idx="5">
                  <c:v>120.44522845850341</c:v>
                </c:pt>
                <c:pt idx="6">
                  <c:v>100.25017222000653</c:v>
                </c:pt>
                <c:pt idx="7">
                  <c:v>100.18533176316144</c:v>
                </c:pt>
                <c:pt idx="8">
                  <c:v>101.81149908112366</c:v>
                </c:pt>
                <c:pt idx="9">
                  <c:v>96.131739518051177</c:v>
                </c:pt>
                <c:pt idx="10">
                  <c:v>87.997104997965934</c:v>
                </c:pt>
                <c:pt idx="11">
                  <c:v>79.543644114601307</c:v>
                </c:pt>
                <c:pt idx="12">
                  <c:v>82.316211997324018</c:v>
                </c:pt>
                <c:pt idx="13">
                  <c:v>64.843674133915869</c:v>
                </c:pt>
                <c:pt idx="14">
                  <c:v>65.944014448233673</c:v>
                </c:pt>
                <c:pt idx="15">
                  <c:v>66.975145374278</c:v>
                </c:pt>
                <c:pt idx="16">
                  <c:v>62.650227125243347</c:v>
                </c:pt>
                <c:pt idx="17">
                  <c:v>58.448942460768713</c:v>
                </c:pt>
                <c:pt idx="18">
                  <c:v>59.654494877395322</c:v>
                </c:pt>
                <c:pt idx="19">
                  <c:v>62.518110220080523</c:v>
                </c:pt>
                <c:pt idx="20">
                  <c:v>57.26249309502473</c:v>
                </c:pt>
                <c:pt idx="21">
                  <c:v>48.497821364718213</c:v>
                </c:pt>
                <c:pt idx="22">
                  <c:v>47.30196969891719</c:v>
                </c:pt>
                <c:pt idx="23">
                  <c:v>52.437158599515506</c:v>
                </c:pt>
                <c:pt idx="24">
                  <c:v>42.682077106451757</c:v>
                </c:pt>
                <c:pt idx="25">
                  <c:v>41.663157763230224</c:v>
                </c:pt>
                <c:pt idx="26">
                  <c:v>39.996781868125552</c:v>
                </c:pt>
              </c:numCache>
            </c:numRef>
          </c:val>
          <c:extLst>
            <c:ext xmlns:c16="http://schemas.microsoft.com/office/drawing/2014/chart" uri="{C3380CC4-5D6E-409C-BE32-E72D297353CC}">
              <c16:uniqueId val="{00000002-7F74-440E-A045-9C60A76701B0}"/>
            </c:ext>
          </c:extLst>
        </c:ser>
        <c:ser>
          <c:idx val="7"/>
          <c:order val="3"/>
          <c:tx>
            <c:strRef>
              <c:f>'Fig(29)Budget.total'!$K$48</c:f>
              <c:strCache>
                <c:ptCount val="1"/>
                <c:pt idx="0">
                  <c:v>2019</c:v>
                </c:pt>
              </c:strCache>
            </c:strRef>
          </c:tx>
          <c:spPr>
            <a:solidFill>
              <a:schemeClr val="accent2">
                <a:lumMod val="60000"/>
              </a:schemeClr>
            </a:solidFill>
            <a:ln>
              <a:noFill/>
            </a:ln>
            <a:effectLst/>
          </c:spPr>
          <c:invertIfNegative val="0"/>
          <c:cat>
            <c:strRef>
              <c:f>'Fig(29)Budget.total'!$B$49:$B$75</c:f>
              <c:strCache>
                <c:ptCount val="27"/>
                <c:pt idx="0">
                  <c:v>Luxembourg</c:v>
                </c:pt>
                <c:pt idx="1">
                  <c:v>Germany</c:v>
                </c:pt>
                <c:pt idx="2">
                  <c:v>Ireland</c:v>
                </c:pt>
                <c:pt idx="3">
                  <c:v>Netherlands</c:v>
                </c:pt>
                <c:pt idx="4">
                  <c:v>Sweden</c:v>
                </c:pt>
                <c:pt idx="5">
                  <c:v>Austria</c:v>
                </c:pt>
                <c:pt idx="6">
                  <c:v>Finland</c:v>
                </c:pt>
                <c:pt idx="7">
                  <c:v>Slovenia</c:v>
                </c:pt>
                <c:pt idx="8">
                  <c:v>Belgium</c:v>
                </c:pt>
                <c:pt idx="9">
                  <c:v>Italy</c:v>
                </c:pt>
                <c:pt idx="10">
                  <c:v>Spain *</c:v>
                </c:pt>
                <c:pt idx="11">
                  <c:v>Denmark</c:v>
                </c:pt>
                <c:pt idx="12">
                  <c:v>France *</c:v>
                </c:pt>
                <c:pt idx="13">
                  <c:v>Malta</c:v>
                </c:pt>
                <c:pt idx="14">
                  <c:v>Poland</c:v>
                </c:pt>
                <c:pt idx="15">
                  <c:v>Portugal *</c:v>
                </c:pt>
                <c:pt idx="16">
                  <c:v>Latvia</c:v>
                </c:pt>
                <c:pt idx="17">
                  <c:v>Estonia</c:v>
                </c:pt>
                <c:pt idx="18">
                  <c:v>Czechia</c:v>
                </c:pt>
                <c:pt idx="19">
                  <c:v>Greece</c:v>
                </c:pt>
                <c:pt idx="20">
                  <c:v>Hungary</c:v>
                </c:pt>
                <c:pt idx="21">
                  <c:v>Bulgaria</c:v>
                </c:pt>
                <c:pt idx="22">
                  <c:v>Slovakia *</c:v>
                </c:pt>
                <c:pt idx="23">
                  <c:v>Croatia</c:v>
                </c:pt>
                <c:pt idx="24">
                  <c:v>Romania</c:v>
                </c:pt>
                <c:pt idx="25">
                  <c:v>Lithuania</c:v>
                </c:pt>
                <c:pt idx="26">
                  <c:v>Cyprus</c:v>
                </c:pt>
              </c:strCache>
            </c:strRef>
          </c:cat>
          <c:val>
            <c:numRef>
              <c:f>'Fig(29)Budget.total'!$K$49:$K$75</c:f>
              <c:numCache>
                <c:formatCode>0</c:formatCode>
                <c:ptCount val="27"/>
                <c:pt idx="0">
                  <c:v>234.77288978278358</c:v>
                </c:pt>
                <c:pt idx="1">
                  <c:v>162.04734454165813</c:v>
                </c:pt>
                <c:pt idx="2">
                  <c:v>142.95733209935926</c:v>
                </c:pt>
                <c:pt idx="3">
                  <c:v>127.81781493225714</c:v>
                </c:pt>
                <c:pt idx="4">
                  <c:v>122.94638458043623</c:v>
                </c:pt>
                <c:pt idx="5">
                  <c:v>121.88374387787746</c:v>
                </c:pt>
                <c:pt idx="6">
                  <c:v>111.74297305128947</c:v>
                </c:pt>
                <c:pt idx="7">
                  <c:v>105.89705171349107</c:v>
                </c:pt>
                <c:pt idx="8">
                  <c:v>101.69727565497432</c:v>
                </c:pt>
                <c:pt idx="9">
                  <c:v>99.123286763121698</c:v>
                </c:pt>
                <c:pt idx="10">
                  <c:v>89.737163732429124</c:v>
                </c:pt>
                <c:pt idx="11">
                  <c:v>86.230110538078051</c:v>
                </c:pt>
                <c:pt idx="12">
                  <c:v>84.114089184060717</c:v>
                </c:pt>
                <c:pt idx="13">
                  <c:v>76.623657724769188</c:v>
                </c:pt>
                <c:pt idx="14">
                  <c:v>71.461379747824722</c:v>
                </c:pt>
                <c:pt idx="15">
                  <c:v>68.128287139204573</c:v>
                </c:pt>
                <c:pt idx="16">
                  <c:v>67.546871978214384</c:v>
                </c:pt>
                <c:pt idx="17">
                  <c:v>65.519323671497588</c:v>
                </c:pt>
                <c:pt idx="18">
                  <c:v>65.34579214045506</c:v>
                </c:pt>
                <c:pt idx="19">
                  <c:v>62.397694363221738</c:v>
                </c:pt>
                <c:pt idx="20">
                  <c:v>61.879439758308656</c:v>
                </c:pt>
                <c:pt idx="21">
                  <c:v>61.739884256339089</c:v>
                </c:pt>
                <c:pt idx="22">
                  <c:v>57.130439885279209</c:v>
                </c:pt>
                <c:pt idx="23">
                  <c:v>55.932520818939764</c:v>
                </c:pt>
                <c:pt idx="24">
                  <c:v>47.745278449863335</c:v>
                </c:pt>
                <c:pt idx="25">
                  <c:v>45.120135712598518</c:v>
                </c:pt>
                <c:pt idx="26">
                  <c:v>34.469074210556151</c:v>
                </c:pt>
              </c:numCache>
            </c:numRef>
          </c:val>
          <c:extLst>
            <c:ext xmlns:c16="http://schemas.microsoft.com/office/drawing/2014/chart" uri="{C3380CC4-5D6E-409C-BE32-E72D297353CC}">
              <c16:uniqueId val="{00000003-7F74-440E-A045-9C60A76701B0}"/>
            </c:ext>
          </c:extLst>
        </c:ser>
        <c:dLbls>
          <c:showLegendKey val="0"/>
          <c:showVal val="0"/>
          <c:showCatName val="0"/>
          <c:showSerName val="0"/>
          <c:showPercent val="0"/>
          <c:showBubbleSize val="0"/>
        </c:dLbls>
        <c:gapWidth val="89"/>
        <c:overlap val="-27"/>
        <c:axId val="1275260224"/>
        <c:axId val="1"/>
      </c:barChart>
      <c:catAx>
        <c:axId val="12752602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ln w="9525">
            <a:noFill/>
          </a:ln>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275260224"/>
        <c:crosses val="autoZero"/>
        <c:crossBetween val="between"/>
      </c:valAx>
      <c:spPr>
        <a:noFill/>
        <a:ln w="25400">
          <a:noFill/>
        </a:ln>
      </c:spPr>
    </c:plotArea>
    <c:legend>
      <c:legendPos val="r"/>
      <c:layout>
        <c:manualLayout>
          <c:xMode val="edge"/>
          <c:yMode val="edge"/>
          <c:x val="0.17123826156932453"/>
          <c:y val="0.71402347538118927"/>
          <c:w val="0.72034228700162517"/>
          <c:h val="0.11400374817010585"/>
        </c:manualLayout>
      </c:layout>
      <c:overlay val="0"/>
      <c:spPr>
        <a:noFill/>
        <a:ln w="25400">
          <a:noFill/>
        </a:ln>
      </c:spPr>
      <c:txPr>
        <a:bodyPr rot="0" spcFirstLastPara="1" vertOverflow="ellipsis" vert="horz" wrap="square" anchor="ctr" anchorCtr="1"/>
        <a:lstStyle/>
        <a:p>
          <a:pPr>
            <a:defRPr sz="11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572190944452271E-2"/>
          <c:y val="4.6116736186180236E-2"/>
          <c:w val="0.95128698041435789"/>
          <c:h val="0.76257452730588349"/>
        </c:manualLayout>
      </c:layout>
      <c:barChart>
        <c:barDir val="col"/>
        <c:grouping val="clustered"/>
        <c:varyColors val="0"/>
        <c:ser>
          <c:idx val="5"/>
          <c:order val="0"/>
          <c:tx>
            <c:strRef>
              <c:f>'Fig(30)Budget.GDP'!$J$80</c:f>
              <c:strCache>
                <c:ptCount val="1"/>
                <c:pt idx="0">
                  <c:v>2012</c:v>
                </c:pt>
              </c:strCache>
            </c:strRef>
          </c:tx>
          <c:invertIfNegative val="0"/>
          <c:cat>
            <c:strRef>
              <c:f>'Fig(30)Budget.GDP'!$B$81:$B$107</c:f>
              <c:strCache>
                <c:ptCount val="27"/>
                <c:pt idx="0">
                  <c:v>BG</c:v>
                </c:pt>
                <c:pt idx="1">
                  <c:v>PL</c:v>
                </c:pt>
                <c:pt idx="2">
                  <c:v>SI</c:v>
                </c:pt>
                <c:pt idx="3">
                  <c:v>LV</c:v>
                </c:pt>
                <c:pt idx="4">
                  <c:v>HR</c:v>
                </c:pt>
                <c:pt idx="5">
                  <c:v>RO</c:v>
                </c:pt>
                <c:pt idx="6">
                  <c:v>HU</c:v>
                </c:pt>
                <c:pt idx="7">
                  <c:v>DE</c:v>
                </c:pt>
                <c:pt idx="8">
                  <c:v>EL</c:v>
                </c:pt>
                <c:pt idx="9">
                  <c:v>ES</c:v>
                </c:pt>
                <c:pt idx="10">
                  <c:v>IT</c:v>
                </c:pt>
                <c:pt idx="11">
                  <c:v>SK</c:v>
                </c:pt>
                <c:pt idx="12">
                  <c:v>PT</c:v>
                </c:pt>
                <c:pt idx="13">
                  <c:v>CZ</c:v>
                </c:pt>
                <c:pt idx="14">
                  <c:v>EE</c:v>
                </c:pt>
                <c:pt idx="15">
                  <c:v>MT</c:v>
                </c:pt>
                <c:pt idx="16">
                  <c:v>NL</c:v>
                </c:pt>
                <c:pt idx="17">
                  <c:v>AT</c:v>
                </c:pt>
                <c:pt idx="18">
                  <c:v>SE</c:v>
                </c:pt>
                <c:pt idx="19">
                  <c:v>LT</c:v>
                </c:pt>
                <c:pt idx="20">
                  <c:v>FI</c:v>
                </c:pt>
                <c:pt idx="21">
                  <c:v>BE</c:v>
                </c:pt>
                <c:pt idx="22">
                  <c:v>FR</c:v>
                </c:pt>
                <c:pt idx="23">
                  <c:v>LU</c:v>
                </c:pt>
                <c:pt idx="24">
                  <c:v>IE</c:v>
                </c:pt>
                <c:pt idx="25">
                  <c:v>DK</c:v>
                </c:pt>
                <c:pt idx="26">
                  <c:v>CY</c:v>
                </c:pt>
              </c:strCache>
            </c:strRef>
          </c:cat>
          <c:val>
            <c:numRef>
              <c:f>'Fig(30)Budget.GDP'!$J$81:$J$107</c:f>
              <c:numCache>
                <c:formatCode>#,##0.00</c:formatCode>
                <c:ptCount val="27"/>
                <c:pt idx="0">
                  <c:v>0.58919999999999995</c:v>
                </c:pt>
                <c:pt idx="1">
                  <c:v>0.53713</c:v>
                </c:pt>
                <c:pt idx="2">
                  <c:v>0.55076000000000003</c:v>
                </c:pt>
                <c:pt idx="3">
                  <c:v>0.40272000000000002</c:v>
                </c:pt>
                <c:pt idx="4">
                  <c:v>0.52003999999999995</c:v>
                </c:pt>
                <c:pt idx="5">
                  <c:v>0.3</c:v>
                </c:pt>
                <c:pt idx="6">
                  <c:v>0.40978999999999999</c:v>
                </c:pt>
                <c:pt idx="7">
                  <c:v>0.40089999999999998</c:v>
                </c:pt>
                <c:pt idx="8">
                  <c:v>0.30947000000000002</c:v>
                </c:pt>
                <c:pt idx="9">
                  <c:v>0.37436000000000003</c:v>
                </c:pt>
                <c:pt idx="10">
                  <c:v>0.31545000000000001</c:v>
                </c:pt>
                <c:pt idx="11">
                  <c:v>0.30541000000000001</c:v>
                </c:pt>
                <c:pt idx="12">
                  <c:v>0.34156999999999998</c:v>
                </c:pt>
                <c:pt idx="13">
                  <c:v>0.28433000000000003</c:v>
                </c:pt>
                <c:pt idx="14">
                  <c:v>0.26757999999999998</c:v>
                </c:pt>
                <c:pt idx="15">
                  <c:v>0.31792999999999999</c:v>
                </c:pt>
                <c:pt idx="16">
                  <c:v>0.30092999999999998</c:v>
                </c:pt>
                <c:pt idx="17">
                  <c:v>0.27589999999999998</c:v>
                </c:pt>
                <c:pt idx="18">
                  <c:v>0.27814</c:v>
                </c:pt>
                <c:pt idx="19">
                  <c:v>0.26541999999999999</c:v>
                </c:pt>
                <c:pt idx="20">
                  <c:v>0.23279</c:v>
                </c:pt>
                <c:pt idx="21">
                  <c:v>0.30352000000000001</c:v>
                </c:pt>
                <c:pt idx="22">
                  <c:v>0.23008000000000001</c:v>
                </c:pt>
                <c:pt idx="23">
                  <c:v>0.21698999999999999</c:v>
                </c:pt>
                <c:pt idx="24">
                  <c:v>0.30802000000000002</c:v>
                </c:pt>
                <c:pt idx="25">
                  <c:v>0.19714999999999999</c:v>
                </c:pt>
                <c:pt idx="26">
                  <c:v>0.13374</c:v>
                </c:pt>
              </c:numCache>
            </c:numRef>
          </c:val>
          <c:extLst>
            <c:ext xmlns:c16="http://schemas.microsoft.com/office/drawing/2014/chart" uri="{C3380CC4-5D6E-409C-BE32-E72D297353CC}">
              <c16:uniqueId val="{00000000-BC8E-45D8-AE69-9471C934AE9E}"/>
            </c:ext>
          </c:extLst>
        </c:ser>
        <c:ser>
          <c:idx val="1"/>
          <c:order val="1"/>
          <c:tx>
            <c:strRef>
              <c:f>'Fig(30)Budget.GDP'!$N$80</c:f>
              <c:strCache>
                <c:ptCount val="1"/>
                <c:pt idx="0">
                  <c:v>2017</c:v>
                </c:pt>
              </c:strCache>
            </c:strRef>
          </c:tx>
          <c:spPr>
            <a:solidFill>
              <a:srgbClr val="91A8D4"/>
            </a:solidFill>
          </c:spPr>
          <c:invertIfNegative val="0"/>
          <c:cat>
            <c:strRef>
              <c:f>'Fig(30)Budget.GDP'!$B$81:$B$107</c:f>
              <c:strCache>
                <c:ptCount val="27"/>
                <c:pt idx="0">
                  <c:v>BG</c:v>
                </c:pt>
                <c:pt idx="1">
                  <c:v>PL</c:v>
                </c:pt>
                <c:pt idx="2">
                  <c:v>SI</c:v>
                </c:pt>
                <c:pt idx="3">
                  <c:v>LV</c:v>
                </c:pt>
                <c:pt idx="4">
                  <c:v>HR</c:v>
                </c:pt>
                <c:pt idx="5">
                  <c:v>RO</c:v>
                </c:pt>
                <c:pt idx="6">
                  <c:v>HU</c:v>
                </c:pt>
                <c:pt idx="7">
                  <c:v>DE</c:v>
                </c:pt>
                <c:pt idx="8">
                  <c:v>EL</c:v>
                </c:pt>
                <c:pt idx="9">
                  <c:v>ES</c:v>
                </c:pt>
                <c:pt idx="10">
                  <c:v>IT</c:v>
                </c:pt>
                <c:pt idx="11">
                  <c:v>SK</c:v>
                </c:pt>
                <c:pt idx="12">
                  <c:v>PT</c:v>
                </c:pt>
                <c:pt idx="13">
                  <c:v>CZ</c:v>
                </c:pt>
                <c:pt idx="14">
                  <c:v>EE</c:v>
                </c:pt>
                <c:pt idx="15">
                  <c:v>MT</c:v>
                </c:pt>
                <c:pt idx="16">
                  <c:v>NL</c:v>
                </c:pt>
                <c:pt idx="17">
                  <c:v>AT</c:v>
                </c:pt>
                <c:pt idx="18">
                  <c:v>SE</c:v>
                </c:pt>
                <c:pt idx="19">
                  <c:v>LT</c:v>
                </c:pt>
                <c:pt idx="20">
                  <c:v>FI</c:v>
                </c:pt>
                <c:pt idx="21">
                  <c:v>BE</c:v>
                </c:pt>
                <c:pt idx="22">
                  <c:v>FR</c:v>
                </c:pt>
                <c:pt idx="23">
                  <c:v>LU</c:v>
                </c:pt>
                <c:pt idx="24">
                  <c:v>IE</c:v>
                </c:pt>
                <c:pt idx="25">
                  <c:v>DK</c:v>
                </c:pt>
                <c:pt idx="26">
                  <c:v>CY</c:v>
                </c:pt>
              </c:strCache>
            </c:strRef>
          </c:cat>
          <c:val>
            <c:numRef>
              <c:f>'Fig(30)Budget.GDP'!$N$81:$N$107</c:f>
              <c:numCache>
                <c:formatCode>#,##0.00</c:formatCode>
                <c:ptCount val="27"/>
                <c:pt idx="0">
                  <c:v>0.63349999999999995</c:v>
                </c:pt>
                <c:pt idx="1">
                  <c:v>0.50163000000000002</c:v>
                </c:pt>
                <c:pt idx="2">
                  <c:v>0.46081</c:v>
                </c:pt>
                <c:pt idx="3">
                  <c:v>0.41002</c:v>
                </c:pt>
                <c:pt idx="4">
                  <c:v>0.44649</c:v>
                </c:pt>
                <c:pt idx="5">
                  <c:v>0.48320999999999997</c:v>
                </c:pt>
                <c:pt idx="6">
                  <c:v>0.40565000000000001</c:v>
                </c:pt>
                <c:pt idx="7">
                  <c:v>0.38394</c:v>
                </c:pt>
                <c:pt idx="8">
                  <c:v>0.33643000000000001</c:v>
                </c:pt>
                <c:pt idx="9">
                  <c:v>0.34049000000000001</c:v>
                </c:pt>
                <c:pt idx="10">
                  <c:v>0.32430999999999999</c:v>
                </c:pt>
                <c:pt idx="11">
                  <c:v>0.26768999999999998</c:v>
                </c:pt>
                <c:pt idx="12">
                  <c:v>0.32949000000000001</c:v>
                </c:pt>
                <c:pt idx="13">
                  <c:v>0.29837000000000002</c:v>
                </c:pt>
                <c:pt idx="14">
                  <c:v>0.30471999999999999</c:v>
                </c:pt>
                <c:pt idx="15">
                  <c:v>0.24876999999999999</c:v>
                </c:pt>
                <c:pt idx="16">
                  <c:v>0.27433999999999997</c:v>
                </c:pt>
                <c:pt idx="17">
                  <c:v>0.28355999999999998</c:v>
                </c:pt>
                <c:pt idx="18">
                  <c:v>0.27145000000000002</c:v>
                </c:pt>
                <c:pt idx="19">
                  <c:v>0.26114999999999999</c:v>
                </c:pt>
                <c:pt idx="20">
                  <c:v>0.24038999999999999</c:v>
                </c:pt>
                <c:pt idx="21">
                  <c:v>0.25645000000000001</c:v>
                </c:pt>
                <c:pt idx="22">
                  <c:v>0.22906000000000001</c:v>
                </c:pt>
                <c:pt idx="23">
                  <c:v>0.21623000000000001</c:v>
                </c:pt>
                <c:pt idx="24">
                  <c:v>0.20881</c:v>
                </c:pt>
                <c:pt idx="25">
                  <c:v>0.15062</c:v>
                </c:pt>
                <c:pt idx="26">
                  <c:v>0.13022</c:v>
                </c:pt>
              </c:numCache>
            </c:numRef>
          </c:val>
          <c:extLst>
            <c:ext xmlns:c16="http://schemas.microsoft.com/office/drawing/2014/chart" uri="{C3380CC4-5D6E-409C-BE32-E72D297353CC}">
              <c16:uniqueId val="{00000001-BC8E-45D8-AE69-9471C934AE9E}"/>
            </c:ext>
          </c:extLst>
        </c:ser>
        <c:ser>
          <c:idx val="6"/>
          <c:order val="2"/>
          <c:tx>
            <c:strRef>
              <c:f>'Fig(30)Budget.GDP'!$P$80</c:f>
              <c:strCache>
                <c:ptCount val="1"/>
                <c:pt idx="0">
                  <c:v>2018</c:v>
                </c:pt>
              </c:strCache>
            </c:strRef>
          </c:tx>
          <c:spPr>
            <a:solidFill>
              <a:srgbClr val="FEC84E"/>
            </a:solidFill>
          </c:spPr>
          <c:invertIfNegative val="0"/>
          <c:cat>
            <c:strRef>
              <c:f>'Fig(30)Budget.GDP'!$B$81:$B$107</c:f>
              <c:strCache>
                <c:ptCount val="27"/>
                <c:pt idx="0">
                  <c:v>BG</c:v>
                </c:pt>
                <c:pt idx="1">
                  <c:v>PL</c:v>
                </c:pt>
                <c:pt idx="2">
                  <c:v>SI</c:v>
                </c:pt>
                <c:pt idx="3">
                  <c:v>LV</c:v>
                </c:pt>
                <c:pt idx="4">
                  <c:v>HR</c:v>
                </c:pt>
                <c:pt idx="5">
                  <c:v>RO</c:v>
                </c:pt>
                <c:pt idx="6">
                  <c:v>HU</c:v>
                </c:pt>
                <c:pt idx="7">
                  <c:v>DE</c:v>
                </c:pt>
                <c:pt idx="8">
                  <c:v>EL</c:v>
                </c:pt>
                <c:pt idx="9">
                  <c:v>ES</c:v>
                </c:pt>
                <c:pt idx="10">
                  <c:v>IT</c:v>
                </c:pt>
                <c:pt idx="11">
                  <c:v>SK</c:v>
                </c:pt>
                <c:pt idx="12">
                  <c:v>PT</c:v>
                </c:pt>
                <c:pt idx="13">
                  <c:v>CZ</c:v>
                </c:pt>
                <c:pt idx="14">
                  <c:v>EE</c:v>
                </c:pt>
                <c:pt idx="15">
                  <c:v>MT</c:v>
                </c:pt>
                <c:pt idx="16">
                  <c:v>NL</c:v>
                </c:pt>
                <c:pt idx="17">
                  <c:v>AT</c:v>
                </c:pt>
                <c:pt idx="18">
                  <c:v>SE</c:v>
                </c:pt>
                <c:pt idx="19">
                  <c:v>LT</c:v>
                </c:pt>
                <c:pt idx="20">
                  <c:v>FI</c:v>
                </c:pt>
                <c:pt idx="21">
                  <c:v>BE</c:v>
                </c:pt>
                <c:pt idx="22">
                  <c:v>FR</c:v>
                </c:pt>
                <c:pt idx="23">
                  <c:v>LU</c:v>
                </c:pt>
                <c:pt idx="24">
                  <c:v>IE</c:v>
                </c:pt>
                <c:pt idx="25">
                  <c:v>DK</c:v>
                </c:pt>
                <c:pt idx="26">
                  <c:v>CY</c:v>
                </c:pt>
              </c:strCache>
            </c:strRef>
          </c:cat>
          <c:val>
            <c:numRef>
              <c:f>'Fig(30)Budget.GDP'!$P$81:$P$107</c:f>
              <c:numCache>
                <c:formatCode>#,##0.00</c:formatCode>
                <c:ptCount val="27"/>
                <c:pt idx="0">
                  <c:v>0.60718000000000005</c:v>
                </c:pt>
                <c:pt idx="1">
                  <c:v>0.50882000000000005</c:v>
                </c:pt>
                <c:pt idx="2">
                  <c:v>0.45261000000000001</c:v>
                </c:pt>
                <c:pt idx="3">
                  <c:v>0.41410000000000002</c:v>
                </c:pt>
                <c:pt idx="4">
                  <c:v>0.41292000000000001</c:v>
                </c:pt>
                <c:pt idx="5">
                  <c:v>0.40650999999999998</c:v>
                </c:pt>
                <c:pt idx="6">
                  <c:v>0.41177999999999998</c:v>
                </c:pt>
                <c:pt idx="7">
                  <c:v>0.38783000000000001</c:v>
                </c:pt>
                <c:pt idx="8">
                  <c:v>0.37334000000000001</c:v>
                </c:pt>
                <c:pt idx="9">
                  <c:v>0.34145999999999999</c:v>
                </c:pt>
                <c:pt idx="10">
                  <c:v>0.32806999999999997</c:v>
                </c:pt>
                <c:pt idx="11">
                  <c:v>0.28828999999999999</c:v>
                </c:pt>
                <c:pt idx="12">
                  <c:v>0.33567999999999998</c:v>
                </c:pt>
                <c:pt idx="13">
                  <c:v>0.30053999999999997</c:v>
                </c:pt>
                <c:pt idx="14">
                  <c:v>0.29725000000000001</c:v>
                </c:pt>
                <c:pt idx="15">
                  <c:v>0.24995999999999999</c:v>
                </c:pt>
                <c:pt idx="16">
                  <c:v>0.27816999999999997</c:v>
                </c:pt>
                <c:pt idx="17">
                  <c:v>0.27622000000000002</c:v>
                </c:pt>
                <c:pt idx="18">
                  <c:v>0.26785999999999999</c:v>
                </c:pt>
                <c:pt idx="19">
                  <c:v>0.25657999999999997</c:v>
                </c:pt>
                <c:pt idx="20">
                  <c:v>0.23663000000000001</c:v>
                </c:pt>
                <c:pt idx="21">
                  <c:v>0.25268000000000002</c:v>
                </c:pt>
                <c:pt idx="22">
                  <c:v>0.23429</c:v>
                </c:pt>
                <c:pt idx="23">
                  <c:v>0.21748999999999999</c:v>
                </c:pt>
                <c:pt idx="24">
                  <c:v>0.20491999999999999</c:v>
                </c:pt>
                <c:pt idx="25">
                  <c:v>0.15243000000000001</c:v>
                </c:pt>
                <c:pt idx="26">
                  <c:v>0.16236999999999999</c:v>
                </c:pt>
              </c:numCache>
            </c:numRef>
          </c:val>
          <c:extLst>
            <c:ext xmlns:c16="http://schemas.microsoft.com/office/drawing/2014/chart" uri="{C3380CC4-5D6E-409C-BE32-E72D297353CC}">
              <c16:uniqueId val="{00000002-BC8E-45D8-AE69-9471C934AE9E}"/>
            </c:ext>
          </c:extLst>
        </c:ser>
        <c:ser>
          <c:idx val="7"/>
          <c:order val="3"/>
          <c:tx>
            <c:strRef>
              <c:f>'Fig(30)Budget.GDP'!$R$80</c:f>
              <c:strCache>
                <c:ptCount val="1"/>
                <c:pt idx="0">
                  <c:v>2019</c:v>
                </c:pt>
              </c:strCache>
            </c:strRef>
          </c:tx>
          <c:spPr>
            <a:solidFill>
              <a:srgbClr val="D5E8CA"/>
            </a:solidFill>
          </c:spPr>
          <c:invertIfNegative val="0"/>
          <c:cat>
            <c:strRef>
              <c:f>'Fig(30)Budget.GDP'!$B$81:$B$107</c:f>
              <c:strCache>
                <c:ptCount val="27"/>
                <c:pt idx="0">
                  <c:v>BG</c:v>
                </c:pt>
                <c:pt idx="1">
                  <c:v>PL</c:v>
                </c:pt>
                <c:pt idx="2">
                  <c:v>SI</c:v>
                </c:pt>
                <c:pt idx="3">
                  <c:v>LV</c:v>
                </c:pt>
                <c:pt idx="4">
                  <c:v>HR</c:v>
                </c:pt>
                <c:pt idx="5">
                  <c:v>RO</c:v>
                </c:pt>
                <c:pt idx="6">
                  <c:v>HU</c:v>
                </c:pt>
                <c:pt idx="7">
                  <c:v>DE</c:v>
                </c:pt>
                <c:pt idx="8">
                  <c:v>EL</c:v>
                </c:pt>
                <c:pt idx="9">
                  <c:v>ES</c:v>
                </c:pt>
                <c:pt idx="10">
                  <c:v>IT</c:v>
                </c:pt>
                <c:pt idx="11">
                  <c:v>SK</c:v>
                </c:pt>
                <c:pt idx="12">
                  <c:v>PT</c:v>
                </c:pt>
                <c:pt idx="13">
                  <c:v>CZ</c:v>
                </c:pt>
                <c:pt idx="14">
                  <c:v>EE</c:v>
                </c:pt>
                <c:pt idx="15">
                  <c:v>MT</c:v>
                </c:pt>
                <c:pt idx="16">
                  <c:v>NL</c:v>
                </c:pt>
                <c:pt idx="17">
                  <c:v>AT</c:v>
                </c:pt>
                <c:pt idx="18">
                  <c:v>SE</c:v>
                </c:pt>
                <c:pt idx="19">
                  <c:v>LT</c:v>
                </c:pt>
                <c:pt idx="20">
                  <c:v>FI</c:v>
                </c:pt>
                <c:pt idx="21">
                  <c:v>BE</c:v>
                </c:pt>
                <c:pt idx="22">
                  <c:v>FR</c:v>
                </c:pt>
                <c:pt idx="23">
                  <c:v>LU</c:v>
                </c:pt>
                <c:pt idx="24">
                  <c:v>IE</c:v>
                </c:pt>
                <c:pt idx="25">
                  <c:v>DK</c:v>
                </c:pt>
                <c:pt idx="26">
                  <c:v>CY</c:v>
                </c:pt>
              </c:strCache>
            </c:strRef>
          </c:cat>
          <c:val>
            <c:numRef>
              <c:f>'Fig(30)Budget.GDP'!$R$81:$R$107</c:f>
              <c:numCache>
                <c:formatCode>0.00</c:formatCode>
                <c:ptCount val="27"/>
                <c:pt idx="0">
                  <c:v>0.70328000000000002</c:v>
                </c:pt>
                <c:pt idx="1">
                  <c:v>0.51407999999999998</c:v>
                </c:pt>
                <c:pt idx="2">
                  <c:v>0.45713999999999999</c:v>
                </c:pt>
                <c:pt idx="3">
                  <c:v>0.42481000000000002</c:v>
                </c:pt>
                <c:pt idx="4">
                  <c:v>0.41943000000000003</c:v>
                </c:pt>
                <c:pt idx="5">
                  <c:v>0.41485</c:v>
                </c:pt>
                <c:pt idx="6">
                  <c:v>0.41387000000000002</c:v>
                </c:pt>
                <c:pt idx="7">
                  <c:v>0.39040000000000002</c:v>
                </c:pt>
                <c:pt idx="8">
                  <c:v>0.36475000000000002</c:v>
                </c:pt>
                <c:pt idx="9">
                  <c:v>0.33957999999999999</c:v>
                </c:pt>
                <c:pt idx="10">
                  <c:v>0.33395999999999998</c:v>
                </c:pt>
                <c:pt idx="11">
                  <c:v>0.33213999999999999</c:v>
                </c:pt>
                <c:pt idx="12">
                  <c:v>0.32755000000000001</c:v>
                </c:pt>
                <c:pt idx="13">
                  <c:v>0.31131999999999999</c:v>
                </c:pt>
                <c:pt idx="14">
                  <c:v>0.30875999999999998</c:v>
                </c:pt>
                <c:pt idx="15">
                  <c:v>0.28454000000000002</c:v>
                </c:pt>
                <c:pt idx="16">
                  <c:v>0.27361999999999997</c:v>
                </c:pt>
                <c:pt idx="17">
                  <c:v>0.27216000000000001</c:v>
                </c:pt>
                <c:pt idx="18">
                  <c:v>0.26630999999999999</c:v>
                </c:pt>
                <c:pt idx="19">
                  <c:v>0.25835999999999998</c:v>
                </c:pt>
                <c:pt idx="20">
                  <c:v>0.25679999999999997</c:v>
                </c:pt>
                <c:pt idx="21">
                  <c:v>0.24535999999999999</c:v>
                </c:pt>
                <c:pt idx="22">
                  <c:v>0.23277</c:v>
                </c:pt>
                <c:pt idx="23">
                  <c:v>0.22972000000000001</c:v>
                </c:pt>
                <c:pt idx="24">
                  <c:v>0.19783000000000001</c:v>
                </c:pt>
                <c:pt idx="25">
                  <c:v>0.16039</c:v>
                </c:pt>
                <c:pt idx="26">
                  <c:v>0.13639999999999999</c:v>
                </c:pt>
              </c:numCache>
            </c:numRef>
          </c:val>
          <c:extLst>
            <c:ext xmlns:c16="http://schemas.microsoft.com/office/drawing/2014/chart" uri="{C3380CC4-5D6E-409C-BE32-E72D297353CC}">
              <c16:uniqueId val="{00000003-BC8E-45D8-AE69-9471C934AE9E}"/>
            </c:ext>
          </c:extLst>
        </c:ser>
        <c:dLbls>
          <c:showLegendKey val="0"/>
          <c:showVal val="0"/>
          <c:showCatName val="0"/>
          <c:showSerName val="0"/>
          <c:showPercent val="0"/>
          <c:showBubbleSize val="0"/>
        </c:dLbls>
        <c:gapWidth val="150"/>
        <c:axId val="1275265792"/>
        <c:axId val="1"/>
      </c:barChart>
      <c:catAx>
        <c:axId val="1275265792"/>
        <c:scaling>
          <c:orientation val="minMax"/>
        </c:scaling>
        <c:delete val="0"/>
        <c:axPos val="b"/>
        <c:numFmt formatCode="General" sourceLinked="1"/>
        <c:majorTickMark val="out"/>
        <c:minorTickMark val="none"/>
        <c:tickLblPos val="nextTo"/>
        <c:txPr>
          <a:bodyPr rot="0" vert="horz"/>
          <a:lstStyle/>
          <a:p>
            <a:pPr>
              <a:defRPr/>
            </a:pPr>
            <a:endParaRPr lang="en-US"/>
          </a:p>
        </c:txPr>
        <c:crossAx val="1"/>
        <c:crosses val="autoZero"/>
        <c:auto val="1"/>
        <c:lblAlgn val="ctr"/>
        <c:lblOffset val="100"/>
        <c:noMultiLvlLbl val="0"/>
      </c:catAx>
      <c:valAx>
        <c:axId val="1"/>
        <c:scaling>
          <c:orientation val="minMax"/>
        </c:scaling>
        <c:delete val="0"/>
        <c:axPos val="l"/>
        <c:majorGridlines/>
        <c:numFmt formatCode="#,##0.0" sourceLinked="0"/>
        <c:majorTickMark val="out"/>
        <c:minorTickMark val="none"/>
        <c:tickLblPos val="nextTo"/>
        <c:crossAx val="1275265792"/>
        <c:crosses val="autoZero"/>
        <c:crossBetween val="between"/>
      </c:valAx>
    </c:plotArea>
    <c:legend>
      <c:legendPos val="r"/>
      <c:layout>
        <c:manualLayout>
          <c:xMode val="edge"/>
          <c:yMode val="edge"/>
          <c:x val="0.20399421008855809"/>
          <c:y val="0.82688205229740142"/>
          <c:w val="0.60891504815907938"/>
          <c:h val="0.1448810433512541"/>
        </c:manualLayout>
      </c:layout>
      <c:overlay val="0"/>
    </c:legend>
    <c:plotVisOnly val="1"/>
    <c:dispBlanksAs val="gap"/>
    <c:showDLblsOverMax val="0"/>
  </c:chart>
  <c:spPr>
    <a:ln>
      <a:noFill/>
    </a:ln>
  </c:spPr>
  <c:txPr>
    <a:bodyPr/>
    <a:lstStyle/>
    <a:p>
      <a:pPr>
        <a:defRPr>
          <a:latin typeface="EC Square Sans Pro Medium" pitchFamily="34" charset="0"/>
        </a:defRPr>
      </a:pPr>
      <a:endParaRPr lang="en-US"/>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2637182432426174E-2"/>
          <c:y val="2.8567064199415695E-2"/>
          <c:w val="0.94119334201878391"/>
          <c:h val="0.60743680227195074"/>
        </c:manualLayout>
      </c:layout>
      <c:barChart>
        <c:barDir val="col"/>
        <c:grouping val="clustered"/>
        <c:varyColors val="0"/>
        <c:ser>
          <c:idx val="1"/>
          <c:order val="0"/>
          <c:tx>
            <c:strRef>
              <c:f>'Fig(30)Budget.GDP'!$J$80</c:f>
              <c:strCache>
                <c:ptCount val="1"/>
                <c:pt idx="0">
                  <c:v>2012</c:v>
                </c:pt>
              </c:strCache>
            </c:strRef>
          </c:tx>
          <c:spPr>
            <a:solidFill>
              <a:srgbClr val="ED7D31"/>
            </a:solidFill>
            <a:ln w="25400">
              <a:noFill/>
            </a:ln>
          </c:spPr>
          <c:invertIfNegative val="0"/>
          <c:cat>
            <c:strRef>
              <c:f>'Fig(30)Budget.GDP'!$C$81:$C$107</c:f>
              <c:strCache>
                <c:ptCount val="27"/>
                <c:pt idx="0">
                  <c:v>Bulgaria</c:v>
                </c:pt>
                <c:pt idx="1">
                  <c:v>Poland</c:v>
                </c:pt>
                <c:pt idx="2">
                  <c:v>Slovenia</c:v>
                </c:pt>
                <c:pt idx="3">
                  <c:v>Latvia</c:v>
                </c:pt>
                <c:pt idx="4">
                  <c:v>Croatia</c:v>
                </c:pt>
                <c:pt idx="5">
                  <c:v>Romania</c:v>
                </c:pt>
                <c:pt idx="6">
                  <c:v>Hungary</c:v>
                </c:pt>
                <c:pt idx="7">
                  <c:v>Germany</c:v>
                </c:pt>
                <c:pt idx="8">
                  <c:v>Greece</c:v>
                </c:pt>
                <c:pt idx="9">
                  <c:v>Spain *</c:v>
                </c:pt>
                <c:pt idx="10">
                  <c:v>Italy</c:v>
                </c:pt>
                <c:pt idx="11">
                  <c:v>Slovakia *</c:v>
                </c:pt>
                <c:pt idx="12">
                  <c:v>Portugal *</c:v>
                </c:pt>
                <c:pt idx="13">
                  <c:v>Czechia</c:v>
                </c:pt>
                <c:pt idx="14">
                  <c:v>Estonia</c:v>
                </c:pt>
                <c:pt idx="15">
                  <c:v>Malta</c:v>
                </c:pt>
                <c:pt idx="16">
                  <c:v>Netherlands</c:v>
                </c:pt>
                <c:pt idx="17">
                  <c:v>Austria</c:v>
                </c:pt>
                <c:pt idx="18">
                  <c:v>Sweden</c:v>
                </c:pt>
                <c:pt idx="19">
                  <c:v>Lithuania</c:v>
                </c:pt>
                <c:pt idx="20">
                  <c:v>Finland</c:v>
                </c:pt>
                <c:pt idx="21">
                  <c:v>Belgium</c:v>
                </c:pt>
                <c:pt idx="22">
                  <c:v>France *</c:v>
                </c:pt>
                <c:pt idx="23">
                  <c:v>Luxembourg</c:v>
                </c:pt>
                <c:pt idx="24">
                  <c:v>Ireland</c:v>
                </c:pt>
                <c:pt idx="25">
                  <c:v>Denmark</c:v>
                </c:pt>
                <c:pt idx="26">
                  <c:v>Cyprus</c:v>
                </c:pt>
              </c:strCache>
            </c:strRef>
          </c:cat>
          <c:val>
            <c:numRef>
              <c:f>'Fig(30)Budget.GDP'!$J$81:$J$107</c:f>
              <c:numCache>
                <c:formatCode>#,##0.00</c:formatCode>
                <c:ptCount val="27"/>
                <c:pt idx="0">
                  <c:v>0.58919999999999995</c:v>
                </c:pt>
                <c:pt idx="1">
                  <c:v>0.53713</c:v>
                </c:pt>
                <c:pt idx="2">
                  <c:v>0.55076000000000003</c:v>
                </c:pt>
                <c:pt idx="3">
                  <c:v>0.40272000000000002</c:v>
                </c:pt>
                <c:pt idx="4">
                  <c:v>0.52003999999999995</c:v>
                </c:pt>
                <c:pt idx="5">
                  <c:v>0.3</c:v>
                </c:pt>
                <c:pt idx="6">
                  <c:v>0.40978999999999999</c:v>
                </c:pt>
                <c:pt idx="7">
                  <c:v>0.40089999999999998</c:v>
                </c:pt>
                <c:pt idx="8">
                  <c:v>0.30947000000000002</c:v>
                </c:pt>
                <c:pt idx="9">
                  <c:v>0.37436000000000003</c:v>
                </c:pt>
                <c:pt idx="10">
                  <c:v>0.31545000000000001</c:v>
                </c:pt>
                <c:pt idx="11">
                  <c:v>0.30541000000000001</c:v>
                </c:pt>
                <c:pt idx="12">
                  <c:v>0.34156999999999998</c:v>
                </c:pt>
                <c:pt idx="13">
                  <c:v>0.28433000000000003</c:v>
                </c:pt>
                <c:pt idx="14">
                  <c:v>0.26757999999999998</c:v>
                </c:pt>
                <c:pt idx="15">
                  <c:v>0.31792999999999999</c:v>
                </c:pt>
                <c:pt idx="16">
                  <c:v>0.30092999999999998</c:v>
                </c:pt>
                <c:pt idx="17">
                  <c:v>0.27589999999999998</c:v>
                </c:pt>
                <c:pt idx="18">
                  <c:v>0.27814</c:v>
                </c:pt>
                <c:pt idx="19">
                  <c:v>0.26541999999999999</c:v>
                </c:pt>
                <c:pt idx="20">
                  <c:v>0.23279</c:v>
                </c:pt>
                <c:pt idx="21">
                  <c:v>0.30352000000000001</c:v>
                </c:pt>
                <c:pt idx="22">
                  <c:v>0.23008000000000001</c:v>
                </c:pt>
                <c:pt idx="23">
                  <c:v>0.21698999999999999</c:v>
                </c:pt>
                <c:pt idx="24">
                  <c:v>0.30802000000000002</c:v>
                </c:pt>
                <c:pt idx="25">
                  <c:v>0.19714999999999999</c:v>
                </c:pt>
                <c:pt idx="26">
                  <c:v>0.13374</c:v>
                </c:pt>
              </c:numCache>
            </c:numRef>
          </c:val>
          <c:extLst>
            <c:ext xmlns:c16="http://schemas.microsoft.com/office/drawing/2014/chart" uri="{C3380CC4-5D6E-409C-BE32-E72D297353CC}">
              <c16:uniqueId val="{00000000-F751-403E-85F5-00FCB5548528}"/>
            </c:ext>
          </c:extLst>
        </c:ser>
        <c:ser>
          <c:idx val="2"/>
          <c:order val="1"/>
          <c:tx>
            <c:strRef>
              <c:f>'Fig(30)Budget.GDP'!$N$80</c:f>
              <c:strCache>
                <c:ptCount val="1"/>
                <c:pt idx="0">
                  <c:v>2017</c:v>
                </c:pt>
              </c:strCache>
            </c:strRef>
          </c:tx>
          <c:spPr>
            <a:solidFill>
              <a:srgbClr val="A5A5A5"/>
            </a:solidFill>
            <a:ln w="25400">
              <a:noFill/>
            </a:ln>
          </c:spPr>
          <c:invertIfNegative val="0"/>
          <c:cat>
            <c:strRef>
              <c:f>'Fig(30)Budget.GDP'!$C$81:$C$107</c:f>
              <c:strCache>
                <c:ptCount val="27"/>
                <c:pt idx="0">
                  <c:v>Bulgaria</c:v>
                </c:pt>
                <c:pt idx="1">
                  <c:v>Poland</c:v>
                </c:pt>
                <c:pt idx="2">
                  <c:v>Slovenia</c:v>
                </c:pt>
                <c:pt idx="3">
                  <c:v>Latvia</c:v>
                </c:pt>
                <c:pt idx="4">
                  <c:v>Croatia</c:v>
                </c:pt>
                <c:pt idx="5">
                  <c:v>Romania</c:v>
                </c:pt>
                <c:pt idx="6">
                  <c:v>Hungary</c:v>
                </c:pt>
                <c:pt idx="7">
                  <c:v>Germany</c:v>
                </c:pt>
                <c:pt idx="8">
                  <c:v>Greece</c:v>
                </c:pt>
                <c:pt idx="9">
                  <c:v>Spain *</c:v>
                </c:pt>
                <c:pt idx="10">
                  <c:v>Italy</c:v>
                </c:pt>
                <c:pt idx="11">
                  <c:v>Slovakia *</c:v>
                </c:pt>
                <c:pt idx="12">
                  <c:v>Portugal *</c:v>
                </c:pt>
                <c:pt idx="13">
                  <c:v>Czechia</c:v>
                </c:pt>
                <c:pt idx="14">
                  <c:v>Estonia</c:v>
                </c:pt>
                <c:pt idx="15">
                  <c:v>Malta</c:v>
                </c:pt>
                <c:pt idx="16">
                  <c:v>Netherlands</c:v>
                </c:pt>
                <c:pt idx="17">
                  <c:v>Austria</c:v>
                </c:pt>
                <c:pt idx="18">
                  <c:v>Sweden</c:v>
                </c:pt>
                <c:pt idx="19">
                  <c:v>Lithuania</c:v>
                </c:pt>
                <c:pt idx="20">
                  <c:v>Finland</c:v>
                </c:pt>
                <c:pt idx="21">
                  <c:v>Belgium</c:v>
                </c:pt>
                <c:pt idx="22">
                  <c:v>France *</c:v>
                </c:pt>
                <c:pt idx="23">
                  <c:v>Luxembourg</c:v>
                </c:pt>
                <c:pt idx="24">
                  <c:v>Ireland</c:v>
                </c:pt>
                <c:pt idx="25">
                  <c:v>Denmark</c:v>
                </c:pt>
                <c:pt idx="26">
                  <c:v>Cyprus</c:v>
                </c:pt>
              </c:strCache>
            </c:strRef>
          </c:cat>
          <c:val>
            <c:numRef>
              <c:f>'Fig(30)Budget.GDP'!$N$81:$N$107</c:f>
              <c:numCache>
                <c:formatCode>#,##0.00</c:formatCode>
                <c:ptCount val="27"/>
                <c:pt idx="0">
                  <c:v>0.63349999999999995</c:v>
                </c:pt>
                <c:pt idx="1">
                  <c:v>0.50163000000000002</c:v>
                </c:pt>
                <c:pt idx="2">
                  <c:v>0.46081</c:v>
                </c:pt>
                <c:pt idx="3">
                  <c:v>0.41002</c:v>
                </c:pt>
                <c:pt idx="4">
                  <c:v>0.44649</c:v>
                </c:pt>
                <c:pt idx="5">
                  <c:v>0.48320999999999997</c:v>
                </c:pt>
                <c:pt idx="6">
                  <c:v>0.40565000000000001</c:v>
                </c:pt>
                <c:pt idx="7">
                  <c:v>0.38394</c:v>
                </c:pt>
                <c:pt idx="8">
                  <c:v>0.33643000000000001</c:v>
                </c:pt>
                <c:pt idx="9">
                  <c:v>0.34049000000000001</c:v>
                </c:pt>
                <c:pt idx="10">
                  <c:v>0.32430999999999999</c:v>
                </c:pt>
                <c:pt idx="11">
                  <c:v>0.26768999999999998</c:v>
                </c:pt>
                <c:pt idx="12">
                  <c:v>0.32949000000000001</c:v>
                </c:pt>
                <c:pt idx="13">
                  <c:v>0.29837000000000002</c:v>
                </c:pt>
                <c:pt idx="14">
                  <c:v>0.30471999999999999</c:v>
                </c:pt>
                <c:pt idx="15">
                  <c:v>0.24876999999999999</c:v>
                </c:pt>
                <c:pt idx="16">
                  <c:v>0.27433999999999997</c:v>
                </c:pt>
                <c:pt idx="17">
                  <c:v>0.28355999999999998</c:v>
                </c:pt>
                <c:pt idx="18">
                  <c:v>0.27145000000000002</c:v>
                </c:pt>
                <c:pt idx="19">
                  <c:v>0.26114999999999999</c:v>
                </c:pt>
                <c:pt idx="20">
                  <c:v>0.24038999999999999</c:v>
                </c:pt>
                <c:pt idx="21">
                  <c:v>0.25645000000000001</c:v>
                </c:pt>
                <c:pt idx="22">
                  <c:v>0.22906000000000001</c:v>
                </c:pt>
                <c:pt idx="23">
                  <c:v>0.21623000000000001</c:v>
                </c:pt>
                <c:pt idx="24">
                  <c:v>0.20881</c:v>
                </c:pt>
                <c:pt idx="25">
                  <c:v>0.15062</c:v>
                </c:pt>
                <c:pt idx="26">
                  <c:v>0.13022</c:v>
                </c:pt>
              </c:numCache>
            </c:numRef>
          </c:val>
          <c:extLst>
            <c:ext xmlns:c16="http://schemas.microsoft.com/office/drawing/2014/chart" uri="{C3380CC4-5D6E-409C-BE32-E72D297353CC}">
              <c16:uniqueId val="{00000001-F751-403E-85F5-00FCB5548528}"/>
            </c:ext>
          </c:extLst>
        </c:ser>
        <c:ser>
          <c:idx val="3"/>
          <c:order val="2"/>
          <c:tx>
            <c:strRef>
              <c:f>'Fig(30)Budget.GDP'!$P$80</c:f>
              <c:strCache>
                <c:ptCount val="1"/>
                <c:pt idx="0">
                  <c:v>2018</c:v>
                </c:pt>
              </c:strCache>
            </c:strRef>
          </c:tx>
          <c:spPr>
            <a:solidFill>
              <a:srgbClr val="FFC000"/>
            </a:solidFill>
            <a:ln w="25400">
              <a:noFill/>
            </a:ln>
          </c:spPr>
          <c:invertIfNegative val="0"/>
          <c:cat>
            <c:strRef>
              <c:f>'Fig(30)Budget.GDP'!$C$81:$C$107</c:f>
              <c:strCache>
                <c:ptCount val="27"/>
                <c:pt idx="0">
                  <c:v>Bulgaria</c:v>
                </c:pt>
                <c:pt idx="1">
                  <c:v>Poland</c:v>
                </c:pt>
                <c:pt idx="2">
                  <c:v>Slovenia</c:v>
                </c:pt>
                <c:pt idx="3">
                  <c:v>Latvia</c:v>
                </c:pt>
                <c:pt idx="4">
                  <c:v>Croatia</c:v>
                </c:pt>
                <c:pt idx="5">
                  <c:v>Romania</c:v>
                </c:pt>
                <c:pt idx="6">
                  <c:v>Hungary</c:v>
                </c:pt>
                <c:pt idx="7">
                  <c:v>Germany</c:v>
                </c:pt>
                <c:pt idx="8">
                  <c:v>Greece</c:v>
                </c:pt>
                <c:pt idx="9">
                  <c:v>Spain *</c:v>
                </c:pt>
                <c:pt idx="10">
                  <c:v>Italy</c:v>
                </c:pt>
                <c:pt idx="11">
                  <c:v>Slovakia *</c:v>
                </c:pt>
                <c:pt idx="12">
                  <c:v>Portugal *</c:v>
                </c:pt>
                <c:pt idx="13">
                  <c:v>Czechia</c:v>
                </c:pt>
                <c:pt idx="14">
                  <c:v>Estonia</c:v>
                </c:pt>
                <c:pt idx="15">
                  <c:v>Malta</c:v>
                </c:pt>
                <c:pt idx="16">
                  <c:v>Netherlands</c:v>
                </c:pt>
                <c:pt idx="17">
                  <c:v>Austria</c:v>
                </c:pt>
                <c:pt idx="18">
                  <c:v>Sweden</c:v>
                </c:pt>
                <c:pt idx="19">
                  <c:v>Lithuania</c:v>
                </c:pt>
                <c:pt idx="20">
                  <c:v>Finland</c:v>
                </c:pt>
                <c:pt idx="21">
                  <c:v>Belgium</c:v>
                </c:pt>
                <c:pt idx="22">
                  <c:v>France *</c:v>
                </c:pt>
                <c:pt idx="23">
                  <c:v>Luxembourg</c:v>
                </c:pt>
                <c:pt idx="24">
                  <c:v>Ireland</c:v>
                </c:pt>
                <c:pt idx="25">
                  <c:v>Denmark</c:v>
                </c:pt>
                <c:pt idx="26">
                  <c:v>Cyprus</c:v>
                </c:pt>
              </c:strCache>
            </c:strRef>
          </c:cat>
          <c:val>
            <c:numRef>
              <c:f>'Fig(30)Budget.GDP'!$P$81:$P$107</c:f>
              <c:numCache>
                <c:formatCode>#,##0.00</c:formatCode>
                <c:ptCount val="27"/>
                <c:pt idx="0">
                  <c:v>0.60718000000000005</c:v>
                </c:pt>
                <c:pt idx="1">
                  <c:v>0.50882000000000005</c:v>
                </c:pt>
                <c:pt idx="2">
                  <c:v>0.45261000000000001</c:v>
                </c:pt>
                <c:pt idx="3">
                  <c:v>0.41410000000000002</c:v>
                </c:pt>
                <c:pt idx="4">
                  <c:v>0.41292000000000001</c:v>
                </c:pt>
                <c:pt idx="5">
                  <c:v>0.40650999999999998</c:v>
                </c:pt>
                <c:pt idx="6">
                  <c:v>0.41177999999999998</c:v>
                </c:pt>
                <c:pt idx="7">
                  <c:v>0.38783000000000001</c:v>
                </c:pt>
                <c:pt idx="8">
                  <c:v>0.37334000000000001</c:v>
                </c:pt>
                <c:pt idx="9">
                  <c:v>0.34145999999999999</c:v>
                </c:pt>
                <c:pt idx="10">
                  <c:v>0.32806999999999997</c:v>
                </c:pt>
                <c:pt idx="11">
                  <c:v>0.28828999999999999</c:v>
                </c:pt>
                <c:pt idx="12">
                  <c:v>0.33567999999999998</c:v>
                </c:pt>
                <c:pt idx="13">
                  <c:v>0.30053999999999997</c:v>
                </c:pt>
                <c:pt idx="14">
                  <c:v>0.29725000000000001</c:v>
                </c:pt>
                <c:pt idx="15">
                  <c:v>0.24995999999999999</c:v>
                </c:pt>
                <c:pt idx="16">
                  <c:v>0.27816999999999997</c:v>
                </c:pt>
                <c:pt idx="17">
                  <c:v>0.27622000000000002</c:v>
                </c:pt>
                <c:pt idx="18">
                  <c:v>0.26785999999999999</c:v>
                </c:pt>
                <c:pt idx="19">
                  <c:v>0.25657999999999997</c:v>
                </c:pt>
                <c:pt idx="20">
                  <c:v>0.23663000000000001</c:v>
                </c:pt>
                <c:pt idx="21">
                  <c:v>0.25268000000000002</c:v>
                </c:pt>
                <c:pt idx="22">
                  <c:v>0.23429</c:v>
                </c:pt>
                <c:pt idx="23">
                  <c:v>0.21748999999999999</c:v>
                </c:pt>
                <c:pt idx="24">
                  <c:v>0.20491999999999999</c:v>
                </c:pt>
                <c:pt idx="25">
                  <c:v>0.15243000000000001</c:v>
                </c:pt>
                <c:pt idx="26">
                  <c:v>0.16236999999999999</c:v>
                </c:pt>
              </c:numCache>
            </c:numRef>
          </c:val>
          <c:extLst>
            <c:ext xmlns:c16="http://schemas.microsoft.com/office/drawing/2014/chart" uri="{C3380CC4-5D6E-409C-BE32-E72D297353CC}">
              <c16:uniqueId val="{00000002-F751-403E-85F5-00FCB5548528}"/>
            </c:ext>
          </c:extLst>
        </c:ser>
        <c:ser>
          <c:idx val="4"/>
          <c:order val="3"/>
          <c:tx>
            <c:strRef>
              <c:f>'Fig(30)Budget.GDP'!$R$80</c:f>
              <c:strCache>
                <c:ptCount val="1"/>
                <c:pt idx="0">
                  <c:v>2019</c:v>
                </c:pt>
              </c:strCache>
            </c:strRef>
          </c:tx>
          <c:spPr>
            <a:solidFill>
              <a:srgbClr val="4472C4"/>
            </a:solidFill>
            <a:ln w="25400">
              <a:noFill/>
            </a:ln>
          </c:spPr>
          <c:invertIfNegative val="0"/>
          <c:cat>
            <c:strRef>
              <c:f>'Fig(30)Budget.GDP'!$C$81:$C$107</c:f>
              <c:strCache>
                <c:ptCount val="27"/>
                <c:pt idx="0">
                  <c:v>Bulgaria</c:v>
                </c:pt>
                <c:pt idx="1">
                  <c:v>Poland</c:v>
                </c:pt>
                <c:pt idx="2">
                  <c:v>Slovenia</c:v>
                </c:pt>
                <c:pt idx="3">
                  <c:v>Latvia</c:v>
                </c:pt>
                <c:pt idx="4">
                  <c:v>Croatia</c:v>
                </c:pt>
                <c:pt idx="5">
                  <c:v>Romania</c:v>
                </c:pt>
                <c:pt idx="6">
                  <c:v>Hungary</c:v>
                </c:pt>
                <c:pt idx="7">
                  <c:v>Germany</c:v>
                </c:pt>
                <c:pt idx="8">
                  <c:v>Greece</c:v>
                </c:pt>
                <c:pt idx="9">
                  <c:v>Spain *</c:v>
                </c:pt>
                <c:pt idx="10">
                  <c:v>Italy</c:v>
                </c:pt>
                <c:pt idx="11">
                  <c:v>Slovakia *</c:v>
                </c:pt>
                <c:pt idx="12">
                  <c:v>Portugal *</c:v>
                </c:pt>
                <c:pt idx="13">
                  <c:v>Czechia</c:v>
                </c:pt>
                <c:pt idx="14">
                  <c:v>Estonia</c:v>
                </c:pt>
                <c:pt idx="15">
                  <c:v>Malta</c:v>
                </c:pt>
                <c:pt idx="16">
                  <c:v>Netherlands</c:v>
                </c:pt>
                <c:pt idx="17">
                  <c:v>Austria</c:v>
                </c:pt>
                <c:pt idx="18">
                  <c:v>Sweden</c:v>
                </c:pt>
                <c:pt idx="19">
                  <c:v>Lithuania</c:v>
                </c:pt>
                <c:pt idx="20">
                  <c:v>Finland</c:v>
                </c:pt>
                <c:pt idx="21">
                  <c:v>Belgium</c:v>
                </c:pt>
                <c:pt idx="22">
                  <c:v>France *</c:v>
                </c:pt>
                <c:pt idx="23">
                  <c:v>Luxembourg</c:v>
                </c:pt>
                <c:pt idx="24">
                  <c:v>Ireland</c:v>
                </c:pt>
                <c:pt idx="25">
                  <c:v>Denmark</c:v>
                </c:pt>
                <c:pt idx="26">
                  <c:v>Cyprus</c:v>
                </c:pt>
              </c:strCache>
            </c:strRef>
          </c:cat>
          <c:val>
            <c:numRef>
              <c:f>'Fig(30)Budget.GDP'!$R$81:$R$107</c:f>
              <c:numCache>
                <c:formatCode>0.00</c:formatCode>
                <c:ptCount val="27"/>
                <c:pt idx="0">
                  <c:v>0.70328000000000002</c:v>
                </c:pt>
                <c:pt idx="1">
                  <c:v>0.51407999999999998</c:v>
                </c:pt>
                <c:pt idx="2">
                  <c:v>0.45713999999999999</c:v>
                </c:pt>
                <c:pt idx="3">
                  <c:v>0.42481000000000002</c:v>
                </c:pt>
                <c:pt idx="4">
                  <c:v>0.41943000000000003</c:v>
                </c:pt>
                <c:pt idx="5">
                  <c:v>0.41485</c:v>
                </c:pt>
                <c:pt idx="6">
                  <c:v>0.41387000000000002</c:v>
                </c:pt>
                <c:pt idx="7">
                  <c:v>0.39040000000000002</c:v>
                </c:pt>
                <c:pt idx="8">
                  <c:v>0.36475000000000002</c:v>
                </c:pt>
                <c:pt idx="9">
                  <c:v>0.33957999999999999</c:v>
                </c:pt>
                <c:pt idx="10">
                  <c:v>0.33395999999999998</c:v>
                </c:pt>
                <c:pt idx="11">
                  <c:v>0.33213999999999999</c:v>
                </c:pt>
                <c:pt idx="12">
                  <c:v>0.32755000000000001</c:v>
                </c:pt>
                <c:pt idx="13">
                  <c:v>0.31131999999999999</c:v>
                </c:pt>
                <c:pt idx="14">
                  <c:v>0.30875999999999998</c:v>
                </c:pt>
                <c:pt idx="15">
                  <c:v>0.28454000000000002</c:v>
                </c:pt>
                <c:pt idx="16">
                  <c:v>0.27361999999999997</c:v>
                </c:pt>
                <c:pt idx="17">
                  <c:v>0.27216000000000001</c:v>
                </c:pt>
                <c:pt idx="18">
                  <c:v>0.26630999999999999</c:v>
                </c:pt>
                <c:pt idx="19">
                  <c:v>0.25835999999999998</c:v>
                </c:pt>
                <c:pt idx="20">
                  <c:v>0.25679999999999997</c:v>
                </c:pt>
                <c:pt idx="21">
                  <c:v>0.24535999999999999</c:v>
                </c:pt>
                <c:pt idx="22">
                  <c:v>0.23277</c:v>
                </c:pt>
                <c:pt idx="23">
                  <c:v>0.22972000000000001</c:v>
                </c:pt>
                <c:pt idx="24">
                  <c:v>0.19783000000000001</c:v>
                </c:pt>
                <c:pt idx="25">
                  <c:v>0.16039</c:v>
                </c:pt>
                <c:pt idx="26">
                  <c:v>0.13639999999999999</c:v>
                </c:pt>
              </c:numCache>
            </c:numRef>
          </c:val>
          <c:extLst>
            <c:ext xmlns:c16="http://schemas.microsoft.com/office/drawing/2014/chart" uri="{C3380CC4-5D6E-409C-BE32-E72D297353CC}">
              <c16:uniqueId val="{00000003-F751-403E-85F5-00FCB5548528}"/>
            </c:ext>
          </c:extLst>
        </c:ser>
        <c:dLbls>
          <c:showLegendKey val="0"/>
          <c:showVal val="0"/>
          <c:showCatName val="0"/>
          <c:showSerName val="0"/>
          <c:showPercent val="0"/>
          <c:showBubbleSize val="0"/>
        </c:dLbls>
        <c:gapWidth val="219"/>
        <c:overlap val="-27"/>
        <c:axId val="1275250016"/>
        <c:axId val="1"/>
      </c:barChart>
      <c:catAx>
        <c:axId val="1275250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ln w="9525">
            <a:noFill/>
          </a:ln>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275250016"/>
        <c:crosses val="autoZero"/>
        <c:crossBetween val="between"/>
      </c:valAx>
      <c:spPr>
        <a:noFill/>
        <a:ln w="25400">
          <a:noFill/>
        </a:ln>
      </c:spPr>
    </c:plotArea>
    <c:legend>
      <c:legendPos val="r"/>
      <c:layout>
        <c:manualLayout>
          <c:xMode val="edge"/>
          <c:yMode val="edge"/>
          <c:x val="0.2002276513192017"/>
          <c:y val="0.86721565386411381"/>
          <c:w val="0.63718854784453138"/>
          <c:h val="0.11133173934742001"/>
        </c:manualLayout>
      </c:layout>
      <c:overlay val="0"/>
      <c:spPr>
        <a:noFill/>
        <a:ln w="25400">
          <a:noFill/>
        </a:ln>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7.1929497450386792E-2"/>
          <c:y val="3.5512962962962961E-2"/>
          <c:w val="0.91675394897988394"/>
          <c:h val="0.64960060468919134"/>
        </c:manualLayout>
      </c:layout>
      <c:barChart>
        <c:barDir val="col"/>
        <c:grouping val="percentStacked"/>
        <c:varyColors val="0"/>
        <c:ser>
          <c:idx val="1"/>
          <c:order val="0"/>
          <c:tx>
            <c:strRef>
              <c:f>'Fig(31)Budget.categories'!$H$3</c:f>
              <c:strCache>
                <c:ptCount val="1"/>
                <c:pt idx="0">
                  <c:v>Wages and salaries of judges and court staff</c:v>
                </c:pt>
              </c:strCache>
            </c:strRef>
          </c:tx>
          <c:spPr>
            <a:solidFill>
              <a:srgbClr val="91A8D4"/>
            </a:solidFill>
          </c:spPr>
          <c:invertIfNegative val="0"/>
          <c:cat>
            <c:strRef>
              <c:f>'Fig(31)Budget.categories'!$F$4:$F$31</c:f>
              <c:strCache>
                <c:ptCount val="28"/>
                <c:pt idx="0">
                  <c:v>BE</c:v>
                </c:pt>
                <c:pt idx="1">
                  <c:v>BG</c:v>
                </c:pt>
                <c:pt idx="2">
                  <c:v>CZ</c:v>
                </c:pt>
                <c:pt idx="3">
                  <c:v>DK</c:v>
                </c:pt>
                <c:pt idx="4">
                  <c:v>DE</c:v>
                </c:pt>
                <c:pt idx="5">
                  <c:v>EE</c:v>
                </c:pt>
                <c:pt idx="6">
                  <c:v>IE</c:v>
                </c:pt>
                <c:pt idx="7">
                  <c:v>EL</c:v>
                </c:pt>
                <c:pt idx="8">
                  <c:v>ES</c:v>
                </c:pt>
                <c:pt idx="9">
                  <c:v>FR</c:v>
                </c:pt>
                <c:pt idx="10">
                  <c:v>HR</c:v>
                </c:pt>
                <c:pt idx="11">
                  <c:v>IT</c:v>
                </c:pt>
                <c:pt idx="12">
                  <c:v>CY</c:v>
                </c:pt>
                <c:pt idx="13">
                  <c:v>LV</c:v>
                </c:pt>
                <c:pt idx="14">
                  <c:v>LT</c:v>
                </c:pt>
                <c:pt idx="15">
                  <c:v>LU</c:v>
                </c:pt>
                <c:pt idx="16">
                  <c:v>HU</c:v>
                </c:pt>
                <c:pt idx="17">
                  <c:v>MT</c:v>
                </c:pt>
                <c:pt idx="18">
                  <c:v>NL</c:v>
                </c:pt>
                <c:pt idx="19">
                  <c:v>AT</c:v>
                </c:pt>
                <c:pt idx="20">
                  <c:v>PL</c:v>
                </c:pt>
                <c:pt idx="21">
                  <c:v>PT</c:v>
                </c:pt>
                <c:pt idx="22">
                  <c:v>RO</c:v>
                </c:pt>
                <c:pt idx="23">
                  <c:v>SI</c:v>
                </c:pt>
                <c:pt idx="24">
                  <c:v>SK</c:v>
                </c:pt>
                <c:pt idx="25">
                  <c:v>FI</c:v>
                </c:pt>
                <c:pt idx="26">
                  <c:v>SE</c:v>
                </c:pt>
                <c:pt idx="27">
                  <c:v>UK</c:v>
                </c:pt>
              </c:strCache>
            </c:strRef>
          </c:cat>
          <c:val>
            <c:numRef>
              <c:f>'Fig(31)Budget.categories'!$H$4:$H$31</c:f>
              <c:numCache>
                <c:formatCode>0.0</c:formatCode>
                <c:ptCount val="28"/>
                <c:pt idx="0">
                  <c:v>898.3</c:v>
                </c:pt>
                <c:pt idx="1">
                  <c:v>753.77963099999999</c:v>
                </c:pt>
                <c:pt idx="2">
                  <c:v>14972</c:v>
                </c:pt>
                <c:pt idx="3">
                  <c:v>1423</c:v>
                </c:pt>
                <c:pt idx="4">
                  <c:v>8442</c:v>
                </c:pt>
                <c:pt idx="5">
                  <c:v>63.1</c:v>
                </c:pt>
                <c:pt idx="6">
                  <c:v>330.95746400000002</c:v>
                </c:pt>
                <c:pt idx="7">
                  <c:v>645</c:v>
                </c:pt>
                <c:pt idx="8">
                  <c:v>3503</c:v>
                </c:pt>
                <c:pt idx="9">
                  <c:v>3519</c:v>
                </c:pt>
                <c:pt idx="10">
                  <c:v>1287.4275319999999</c:v>
                </c:pt>
                <c:pt idx="11">
                  <c:v>3916</c:v>
                </c:pt>
                <c:pt idx="12">
                  <c:v>22</c:v>
                </c:pt>
                <c:pt idx="13">
                  <c:v>96.45</c:v>
                </c:pt>
                <c:pt idx="14">
                  <c:v>112.50748</c:v>
                </c:pt>
                <c:pt idx="15">
                  <c:v>113.740268</c:v>
                </c:pt>
                <c:pt idx="16">
                  <c:v>146288</c:v>
                </c:pt>
                <c:pt idx="17">
                  <c:v>22.224070999999999</c:v>
                </c:pt>
                <c:pt idx="18">
                  <c:v>1341</c:v>
                </c:pt>
                <c:pt idx="19">
                  <c:v>706.43</c:v>
                </c:pt>
                <c:pt idx="20">
                  <c:v>7972.9229999999998</c:v>
                </c:pt>
                <c:pt idx="21">
                  <c:v>624.88099999999997</c:v>
                </c:pt>
                <c:pt idx="22">
                  <c:v>4098.2</c:v>
                </c:pt>
                <c:pt idx="23">
                  <c:v>167.89</c:v>
                </c:pt>
                <c:pt idx="24">
                  <c:v>210.23099999999999</c:v>
                </c:pt>
                <c:pt idx="25">
                  <c:v>388</c:v>
                </c:pt>
                <c:pt idx="26">
                  <c:v>7055</c:v>
                </c:pt>
                <c:pt idx="27">
                  <c:v>3054</c:v>
                </c:pt>
              </c:numCache>
            </c:numRef>
          </c:val>
          <c:extLst>
            <c:ext xmlns:c16="http://schemas.microsoft.com/office/drawing/2014/chart" uri="{C3380CC4-5D6E-409C-BE32-E72D297353CC}">
              <c16:uniqueId val="{00000000-F551-44F6-ADEB-40EF6B669047}"/>
            </c:ext>
          </c:extLst>
        </c:ser>
        <c:ser>
          <c:idx val="2"/>
          <c:order val="1"/>
          <c:tx>
            <c:strRef>
              <c:f>'Fig(31)Budget.categories'!$I$3</c:f>
              <c:strCache>
                <c:ptCount val="1"/>
                <c:pt idx="0">
                  <c:v>Operating costs (e.g. building rentals, legal aid, energy)</c:v>
                </c:pt>
              </c:strCache>
            </c:strRef>
          </c:tx>
          <c:spPr>
            <a:solidFill>
              <a:srgbClr val="FEC84E"/>
            </a:solidFill>
          </c:spPr>
          <c:invertIfNegative val="0"/>
          <c:cat>
            <c:strRef>
              <c:f>'Fig(31)Budget.categories'!$F$4:$F$31</c:f>
              <c:strCache>
                <c:ptCount val="28"/>
                <c:pt idx="0">
                  <c:v>BE</c:v>
                </c:pt>
                <c:pt idx="1">
                  <c:v>BG</c:v>
                </c:pt>
                <c:pt idx="2">
                  <c:v>CZ</c:v>
                </c:pt>
                <c:pt idx="3">
                  <c:v>DK</c:v>
                </c:pt>
                <c:pt idx="4">
                  <c:v>DE</c:v>
                </c:pt>
                <c:pt idx="5">
                  <c:v>EE</c:v>
                </c:pt>
                <c:pt idx="6">
                  <c:v>IE</c:v>
                </c:pt>
                <c:pt idx="7">
                  <c:v>EL</c:v>
                </c:pt>
                <c:pt idx="8">
                  <c:v>ES</c:v>
                </c:pt>
                <c:pt idx="9">
                  <c:v>FR</c:v>
                </c:pt>
                <c:pt idx="10">
                  <c:v>HR</c:v>
                </c:pt>
                <c:pt idx="11">
                  <c:v>IT</c:v>
                </c:pt>
                <c:pt idx="12">
                  <c:v>CY</c:v>
                </c:pt>
                <c:pt idx="13">
                  <c:v>LV</c:v>
                </c:pt>
                <c:pt idx="14">
                  <c:v>LT</c:v>
                </c:pt>
                <c:pt idx="15">
                  <c:v>LU</c:v>
                </c:pt>
                <c:pt idx="16">
                  <c:v>HU</c:v>
                </c:pt>
                <c:pt idx="17">
                  <c:v>MT</c:v>
                </c:pt>
                <c:pt idx="18">
                  <c:v>NL</c:v>
                </c:pt>
                <c:pt idx="19">
                  <c:v>AT</c:v>
                </c:pt>
                <c:pt idx="20">
                  <c:v>PL</c:v>
                </c:pt>
                <c:pt idx="21">
                  <c:v>PT</c:v>
                </c:pt>
                <c:pt idx="22">
                  <c:v>RO</c:v>
                </c:pt>
                <c:pt idx="23">
                  <c:v>SI</c:v>
                </c:pt>
                <c:pt idx="24">
                  <c:v>SK</c:v>
                </c:pt>
                <c:pt idx="25">
                  <c:v>FI</c:v>
                </c:pt>
                <c:pt idx="26">
                  <c:v>SE</c:v>
                </c:pt>
                <c:pt idx="27">
                  <c:v>UK</c:v>
                </c:pt>
              </c:strCache>
            </c:strRef>
          </c:cat>
          <c:val>
            <c:numRef>
              <c:f>'Fig(31)Budget.categories'!$I$4:$I$31</c:f>
              <c:numCache>
                <c:formatCode>0.0</c:formatCode>
                <c:ptCount val="28"/>
                <c:pt idx="0">
                  <c:v>156.19999999999999</c:v>
                </c:pt>
                <c:pt idx="1">
                  <c:v>67.411686000000003</c:v>
                </c:pt>
                <c:pt idx="2">
                  <c:v>2271</c:v>
                </c:pt>
                <c:pt idx="3">
                  <c:v>1576</c:v>
                </c:pt>
                <c:pt idx="4">
                  <c:v>4741</c:v>
                </c:pt>
                <c:pt idx="5">
                  <c:v>13.3</c:v>
                </c:pt>
                <c:pt idx="6">
                  <c:v>336.31506899999999</c:v>
                </c:pt>
                <c:pt idx="7">
                  <c:v>24</c:v>
                </c:pt>
                <c:pt idx="8">
                  <c:v>534</c:v>
                </c:pt>
                <c:pt idx="9">
                  <c:v>1609</c:v>
                </c:pt>
                <c:pt idx="10">
                  <c:v>351.762381</c:v>
                </c:pt>
                <c:pt idx="11">
                  <c:v>1768</c:v>
                </c:pt>
                <c:pt idx="12">
                  <c:v>2.6</c:v>
                </c:pt>
                <c:pt idx="13">
                  <c:v>28.41</c:v>
                </c:pt>
                <c:pt idx="14">
                  <c:v>11.009760999999999</c:v>
                </c:pt>
                <c:pt idx="15">
                  <c:v>25.396263999999999</c:v>
                </c:pt>
                <c:pt idx="16">
                  <c:v>32105</c:v>
                </c:pt>
                <c:pt idx="17">
                  <c:v>12.60887</c:v>
                </c:pt>
                <c:pt idx="18">
                  <c:v>647</c:v>
                </c:pt>
                <c:pt idx="19">
                  <c:v>341.83</c:v>
                </c:pt>
                <c:pt idx="20">
                  <c:v>2508.971</c:v>
                </c:pt>
                <c:pt idx="21">
                  <c:v>67.248000000000005</c:v>
                </c:pt>
                <c:pt idx="22">
                  <c:v>192.3</c:v>
                </c:pt>
                <c:pt idx="23">
                  <c:v>48.56</c:v>
                </c:pt>
                <c:pt idx="24">
                  <c:v>57.790999999999997</c:v>
                </c:pt>
                <c:pt idx="25">
                  <c:v>210</c:v>
                </c:pt>
                <c:pt idx="26">
                  <c:v>3678</c:v>
                </c:pt>
                <c:pt idx="27">
                  <c:v>4619</c:v>
                </c:pt>
              </c:numCache>
            </c:numRef>
          </c:val>
          <c:extLst>
            <c:ext xmlns:c16="http://schemas.microsoft.com/office/drawing/2014/chart" uri="{C3380CC4-5D6E-409C-BE32-E72D297353CC}">
              <c16:uniqueId val="{00000001-F551-44F6-ADEB-40EF6B669047}"/>
            </c:ext>
          </c:extLst>
        </c:ser>
        <c:ser>
          <c:idx val="3"/>
          <c:order val="2"/>
          <c:tx>
            <c:strRef>
              <c:f>'Fig(31)Budget.categories'!$J$3</c:f>
              <c:strCache>
                <c:ptCount val="1"/>
                <c:pt idx="0">
                  <c:v>Fixed assets (e.g. court buildings and software)</c:v>
                </c:pt>
              </c:strCache>
            </c:strRef>
          </c:tx>
          <c:spPr>
            <a:solidFill>
              <a:srgbClr val="F6B3C4"/>
            </a:solidFill>
          </c:spPr>
          <c:invertIfNegative val="0"/>
          <c:cat>
            <c:strRef>
              <c:f>'Fig(31)Budget.categories'!$F$4:$F$31</c:f>
              <c:strCache>
                <c:ptCount val="28"/>
                <c:pt idx="0">
                  <c:v>BE</c:v>
                </c:pt>
                <c:pt idx="1">
                  <c:v>BG</c:v>
                </c:pt>
                <c:pt idx="2">
                  <c:v>CZ</c:v>
                </c:pt>
                <c:pt idx="3">
                  <c:v>DK</c:v>
                </c:pt>
                <c:pt idx="4">
                  <c:v>DE</c:v>
                </c:pt>
                <c:pt idx="5">
                  <c:v>EE</c:v>
                </c:pt>
                <c:pt idx="6">
                  <c:v>IE</c:v>
                </c:pt>
                <c:pt idx="7">
                  <c:v>EL</c:v>
                </c:pt>
                <c:pt idx="8">
                  <c:v>ES</c:v>
                </c:pt>
                <c:pt idx="9">
                  <c:v>FR</c:v>
                </c:pt>
                <c:pt idx="10">
                  <c:v>HR</c:v>
                </c:pt>
                <c:pt idx="11">
                  <c:v>IT</c:v>
                </c:pt>
                <c:pt idx="12">
                  <c:v>CY</c:v>
                </c:pt>
                <c:pt idx="13">
                  <c:v>LV</c:v>
                </c:pt>
                <c:pt idx="14">
                  <c:v>LT</c:v>
                </c:pt>
                <c:pt idx="15">
                  <c:v>LU</c:v>
                </c:pt>
                <c:pt idx="16">
                  <c:v>HU</c:v>
                </c:pt>
                <c:pt idx="17">
                  <c:v>MT</c:v>
                </c:pt>
                <c:pt idx="18">
                  <c:v>NL</c:v>
                </c:pt>
                <c:pt idx="19">
                  <c:v>AT</c:v>
                </c:pt>
                <c:pt idx="20">
                  <c:v>PL</c:v>
                </c:pt>
                <c:pt idx="21">
                  <c:v>PT</c:v>
                </c:pt>
                <c:pt idx="22">
                  <c:v>RO</c:v>
                </c:pt>
                <c:pt idx="23">
                  <c:v>SI</c:v>
                </c:pt>
                <c:pt idx="24">
                  <c:v>SK</c:v>
                </c:pt>
                <c:pt idx="25">
                  <c:v>FI</c:v>
                </c:pt>
                <c:pt idx="26">
                  <c:v>SE</c:v>
                </c:pt>
                <c:pt idx="27">
                  <c:v>UK</c:v>
                </c:pt>
              </c:strCache>
            </c:strRef>
          </c:cat>
          <c:val>
            <c:numRef>
              <c:f>'Fig(31)Budget.categories'!$J$4:$J$31</c:f>
              <c:numCache>
                <c:formatCode>0.0</c:formatCode>
                <c:ptCount val="28"/>
                <c:pt idx="0">
                  <c:v>3.7</c:v>
                </c:pt>
                <c:pt idx="1">
                  <c:v>20.67437</c:v>
                </c:pt>
                <c:pt idx="2">
                  <c:v>634</c:v>
                </c:pt>
                <c:pt idx="3">
                  <c:v>72</c:v>
                </c:pt>
                <c:pt idx="4">
                  <c:v>232</c:v>
                </c:pt>
                <c:pt idx="5">
                  <c:v>10.3</c:v>
                </c:pt>
                <c:pt idx="6">
                  <c:v>37.102545999999997</c:v>
                </c:pt>
                <c:pt idx="7">
                  <c:v>0</c:v>
                </c:pt>
                <c:pt idx="8">
                  <c:v>177</c:v>
                </c:pt>
                <c:pt idx="9">
                  <c:v>254</c:v>
                </c:pt>
                <c:pt idx="10">
                  <c:v>7.2442719999999996</c:v>
                </c:pt>
                <c:pt idx="11">
                  <c:v>71</c:v>
                </c:pt>
                <c:pt idx="12">
                  <c:v>3.4</c:v>
                </c:pt>
                <c:pt idx="13">
                  <c:v>2.68</c:v>
                </c:pt>
                <c:pt idx="14">
                  <c:v>2.5547360000000001</c:v>
                </c:pt>
                <c:pt idx="15">
                  <c:v>5.0113029999999998</c:v>
                </c:pt>
                <c:pt idx="16">
                  <c:v>17224</c:v>
                </c:pt>
                <c:pt idx="17">
                  <c:v>0.69062699999999999</c:v>
                </c:pt>
                <c:pt idx="18">
                  <c:v>176</c:v>
                </c:pt>
                <c:pt idx="19">
                  <c:v>12.33</c:v>
                </c:pt>
                <c:pt idx="20">
                  <c:v>1106.0630000000001</c:v>
                </c:pt>
                <c:pt idx="21">
                  <c:v>8.3710000000000004</c:v>
                </c:pt>
                <c:pt idx="22">
                  <c:v>64.2</c:v>
                </c:pt>
                <c:pt idx="23">
                  <c:v>3.7</c:v>
                </c:pt>
                <c:pt idx="24">
                  <c:v>16.306000000000001</c:v>
                </c:pt>
                <c:pt idx="25">
                  <c:v>1</c:v>
                </c:pt>
                <c:pt idx="26">
                  <c:v>1020</c:v>
                </c:pt>
                <c:pt idx="27">
                  <c:v>395</c:v>
                </c:pt>
              </c:numCache>
            </c:numRef>
          </c:val>
          <c:extLst>
            <c:ext xmlns:c16="http://schemas.microsoft.com/office/drawing/2014/chart" uri="{C3380CC4-5D6E-409C-BE32-E72D297353CC}">
              <c16:uniqueId val="{00000002-F551-44F6-ADEB-40EF6B669047}"/>
            </c:ext>
          </c:extLst>
        </c:ser>
        <c:ser>
          <c:idx val="0"/>
          <c:order val="3"/>
          <c:tx>
            <c:strRef>
              <c:f>'Fig(31)Budget.categories'!$K$3</c:f>
              <c:strCache>
                <c:ptCount val="1"/>
                <c:pt idx="0">
                  <c:v>Other</c:v>
                </c:pt>
              </c:strCache>
            </c:strRef>
          </c:tx>
          <c:spPr>
            <a:solidFill>
              <a:srgbClr val="C2DDB4"/>
            </a:solidFill>
          </c:spPr>
          <c:invertIfNegative val="0"/>
          <c:cat>
            <c:strRef>
              <c:f>'Fig(31)Budget.categories'!$F$4:$F$31</c:f>
              <c:strCache>
                <c:ptCount val="28"/>
                <c:pt idx="0">
                  <c:v>BE</c:v>
                </c:pt>
                <c:pt idx="1">
                  <c:v>BG</c:v>
                </c:pt>
                <c:pt idx="2">
                  <c:v>CZ</c:v>
                </c:pt>
                <c:pt idx="3">
                  <c:v>DK</c:v>
                </c:pt>
                <c:pt idx="4">
                  <c:v>DE</c:v>
                </c:pt>
                <c:pt idx="5">
                  <c:v>EE</c:v>
                </c:pt>
                <c:pt idx="6">
                  <c:v>IE</c:v>
                </c:pt>
                <c:pt idx="7">
                  <c:v>EL</c:v>
                </c:pt>
                <c:pt idx="8">
                  <c:v>ES</c:v>
                </c:pt>
                <c:pt idx="9">
                  <c:v>FR</c:v>
                </c:pt>
                <c:pt idx="10">
                  <c:v>HR</c:v>
                </c:pt>
                <c:pt idx="11">
                  <c:v>IT</c:v>
                </c:pt>
                <c:pt idx="12">
                  <c:v>CY</c:v>
                </c:pt>
                <c:pt idx="13">
                  <c:v>LV</c:v>
                </c:pt>
                <c:pt idx="14">
                  <c:v>LT</c:v>
                </c:pt>
                <c:pt idx="15">
                  <c:v>LU</c:v>
                </c:pt>
                <c:pt idx="16">
                  <c:v>HU</c:v>
                </c:pt>
                <c:pt idx="17">
                  <c:v>MT</c:v>
                </c:pt>
                <c:pt idx="18">
                  <c:v>NL</c:v>
                </c:pt>
                <c:pt idx="19">
                  <c:v>AT</c:v>
                </c:pt>
                <c:pt idx="20">
                  <c:v>PL</c:v>
                </c:pt>
                <c:pt idx="21">
                  <c:v>PT</c:v>
                </c:pt>
                <c:pt idx="22">
                  <c:v>RO</c:v>
                </c:pt>
                <c:pt idx="23">
                  <c:v>SI</c:v>
                </c:pt>
                <c:pt idx="24">
                  <c:v>SK</c:v>
                </c:pt>
                <c:pt idx="25">
                  <c:v>FI</c:v>
                </c:pt>
                <c:pt idx="26">
                  <c:v>SE</c:v>
                </c:pt>
                <c:pt idx="27">
                  <c:v>UK</c:v>
                </c:pt>
              </c:strCache>
            </c:strRef>
          </c:cat>
          <c:val>
            <c:numRef>
              <c:f>'Fig(31)Budget.categories'!$K$4:$K$31</c:f>
              <c:numCache>
                <c:formatCode>0.0</c:formatCode>
                <c:ptCount val="28"/>
                <c:pt idx="0">
                  <c:v>110.20000000000005</c:v>
                </c:pt>
                <c:pt idx="1">
                  <c:v>0.46339499999999134</c:v>
                </c:pt>
                <c:pt idx="2">
                  <c:v>20</c:v>
                </c:pt>
                <c:pt idx="3">
                  <c:v>674</c:v>
                </c:pt>
                <c:pt idx="4">
                  <c:v>50</c:v>
                </c:pt>
                <c:pt idx="5">
                  <c:v>0.10000000000000142</c:v>
                </c:pt>
                <c:pt idx="6">
                  <c:v>-9.9999994063182385E-7</c:v>
                </c:pt>
                <c:pt idx="7">
                  <c:v>0</c:v>
                </c:pt>
                <c:pt idx="8">
                  <c:v>13</c:v>
                </c:pt>
                <c:pt idx="9">
                  <c:v>292</c:v>
                </c:pt>
                <c:pt idx="10">
                  <c:v>41.081551000000218</c:v>
                </c:pt>
                <c:pt idx="11">
                  <c:v>226</c:v>
                </c:pt>
                <c:pt idx="12">
                  <c:v>2.3999999999999986</c:v>
                </c:pt>
                <c:pt idx="13">
                  <c:v>1.6899999999999835</c:v>
                </c:pt>
                <c:pt idx="14">
                  <c:v>-9.9999999747524271E-7</c:v>
                </c:pt>
                <c:pt idx="15">
                  <c:v>1.7635159999999956</c:v>
                </c:pt>
                <c:pt idx="16">
                  <c:v>1070</c:v>
                </c:pt>
                <c:pt idx="17">
                  <c:v>3.1514570000000006</c:v>
                </c:pt>
                <c:pt idx="18">
                  <c:v>53</c:v>
                </c:pt>
                <c:pt idx="19">
                  <c:v>21.450000000000159</c:v>
                </c:pt>
                <c:pt idx="20">
                  <c:v>200.85999999999967</c:v>
                </c:pt>
                <c:pt idx="21">
                  <c:v>0.28800000000001091</c:v>
                </c:pt>
                <c:pt idx="22">
                  <c:v>35.199999999999818</c:v>
                </c:pt>
                <c:pt idx="23">
                  <c:v>1.0700000000000216</c:v>
                </c:pt>
                <c:pt idx="24">
                  <c:v>27.218000000000018</c:v>
                </c:pt>
                <c:pt idx="25">
                  <c:v>18</c:v>
                </c:pt>
                <c:pt idx="26">
                  <c:v>1629</c:v>
                </c:pt>
                <c:pt idx="27">
                  <c:v>49</c:v>
                </c:pt>
              </c:numCache>
            </c:numRef>
          </c:val>
          <c:extLst>
            <c:ext xmlns:c16="http://schemas.microsoft.com/office/drawing/2014/chart" uri="{C3380CC4-5D6E-409C-BE32-E72D297353CC}">
              <c16:uniqueId val="{00000003-F551-44F6-ADEB-40EF6B669047}"/>
            </c:ext>
          </c:extLst>
        </c:ser>
        <c:dLbls>
          <c:showLegendKey val="0"/>
          <c:showVal val="0"/>
          <c:showCatName val="0"/>
          <c:showSerName val="0"/>
          <c:showPercent val="0"/>
          <c:showBubbleSize val="0"/>
        </c:dLbls>
        <c:gapWidth val="41"/>
        <c:overlap val="100"/>
        <c:axId val="1275266256"/>
        <c:axId val="1"/>
      </c:barChart>
      <c:catAx>
        <c:axId val="1275266256"/>
        <c:scaling>
          <c:orientation val="minMax"/>
        </c:scaling>
        <c:delete val="0"/>
        <c:axPos val="b"/>
        <c:numFmt formatCode="General" sourceLinked="0"/>
        <c:majorTickMark val="out"/>
        <c:minorTickMark val="none"/>
        <c:tickLblPos val="nextTo"/>
        <c:txPr>
          <a:bodyPr rot="0"/>
          <a:lstStyle/>
          <a:p>
            <a:pPr>
              <a:defRPr sz="1000"/>
            </a:pPr>
            <a:endParaRPr lang="en-US"/>
          </a:p>
        </c:txPr>
        <c:crossAx val="1"/>
        <c:crosses val="autoZero"/>
        <c:auto val="1"/>
        <c:lblAlgn val="ctr"/>
        <c:lblOffset val="100"/>
        <c:tickLblSkip val="1"/>
        <c:noMultiLvlLbl val="0"/>
      </c:catAx>
      <c:valAx>
        <c:axId val="1"/>
        <c:scaling>
          <c:orientation val="minMax"/>
          <c:min val="0"/>
        </c:scaling>
        <c:delete val="0"/>
        <c:axPos val="l"/>
        <c:majorGridlines/>
        <c:numFmt formatCode="0%" sourceLinked="1"/>
        <c:majorTickMark val="cross"/>
        <c:minorTickMark val="none"/>
        <c:tickLblPos val="nextTo"/>
        <c:txPr>
          <a:bodyPr/>
          <a:lstStyle/>
          <a:p>
            <a:pPr>
              <a:defRPr sz="1000"/>
            </a:pPr>
            <a:endParaRPr lang="en-US"/>
          </a:p>
        </c:txPr>
        <c:crossAx val="1275266256"/>
        <c:crosses val="autoZero"/>
        <c:crossBetween val="between"/>
        <c:majorUnit val="0.2"/>
      </c:valAx>
      <c:spPr>
        <a:noFill/>
        <a:ln w="25400">
          <a:noFill/>
        </a:ln>
      </c:spPr>
    </c:plotArea>
    <c:legend>
      <c:legendPos val="r"/>
      <c:layout>
        <c:manualLayout>
          <c:xMode val="edge"/>
          <c:yMode val="edge"/>
          <c:x val="0.64210998367936201"/>
          <c:y val="0.22388793942198723"/>
          <c:w val="0.3517779575659663"/>
          <c:h val="0.55225691724090187"/>
        </c:manualLayout>
      </c:layout>
      <c:overlay val="0"/>
      <c:txPr>
        <a:bodyPr/>
        <a:lstStyle/>
        <a:p>
          <a:pPr>
            <a:defRPr sz="1200"/>
          </a:pPr>
          <a:endParaRPr lang="en-US"/>
        </a:p>
      </c:txPr>
    </c:legend>
    <c:plotVisOnly val="1"/>
    <c:dispBlanksAs val="gap"/>
    <c:showDLblsOverMax val="0"/>
  </c:chart>
  <c:spPr>
    <a:ln>
      <a:noFill/>
    </a:ln>
  </c:spPr>
  <c:txPr>
    <a:bodyPr/>
    <a:lstStyle/>
    <a:p>
      <a:pPr>
        <a:defRPr>
          <a:latin typeface="EC Square Sans Pro Medium" panose="020B05000000000200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5136189784101281E-2"/>
          <c:y val="3.0646765208704033E-2"/>
          <c:w val="0.91437145986213064"/>
          <c:h val="0.6342913800925164"/>
        </c:manualLayout>
      </c:layout>
      <c:barChart>
        <c:barDir val="col"/>
        <c:grouping val="percentStacked"/>
        <c:varyColors val="0"/>
        <c:ser>
          <c:idx val="0"/>
          <c:order val="0"/>
          <c:tx>
            <c:strRef>
              <c:f>'Fig(31)Budget.categories'!$H$3</c:f>
              <c:strCache>
                <c:ptCount val="1"/>
                <c:pt idx="0">
                  <c:v>Wages and salaries of judges and court staff</c:v>
                </c:pt>
              </c:strCache>
            </c:strRef>
          </c:tx>
          <c:spPr>
            <a:solidFill>
              <a:srgbClr val="5B9BD5"/>
            </a:solidFill>
            <a:ln w="25400">
              <a:noFill/>
            </a:ln>
          </c:spPr>
          <c:invertIfNegative val="0"/>
          <c:cat>
            <c:strRef>
              <c:f>'Fig(31)Budget.categories'!$G$4:$G$30</c:f>
              <c:strCache>
                <c:ptCount val="27"/>
                <c:pt idx="0">
                  <c:v>Belgium</c:v>
                </c:pt>
                <c:pt idx="1">
                  <c:v>Bulgaria</c:v>
                </c:pt>
                <c:pt idx="2">
                  <c:v>Czechia</c:v>
                </c:pt>
                <c:pt idx="3">
                  <c:v>Denmark</c:v>
                </c:pt>
                <c:pt idx="4">
                  <c:v>Germany</c:v>
                </c:pt>
                <c:pt idx="5">
                  <c:v>Estonia</c:v>
                </c:pt>
                <c:pt idx="6">
                  <c:v>Ireland</c:v>
                </c:pt>
                <c:pt idx="7">
                  <c:v>Greece</c:v>
                </c:pt>
                <c:pt idx="8">
                  <c:v>Spain *</c:v>
                </c:pt>
                <c:pt idx="9">
                  <c:v>France *</c:v>
                </c:pt>
                <c:pt idx="10">
                  <c:v>Croatia</c:v>
                </c:pt>
                <c:pt idx="11">
                  <c:v>Italy</c:v>
                </c:pt>
                <c:pt idx="12">
                  <c:v>Cyprus</c:v>
                </c:pt>
                <c:pt idx="13">
                  <c:v>Latvia</c:v>
                </c:pt>
                <c:pt idx="14">
                  <c:v>Lithuania</c:v>
                </c:pt>
                <c:pt idx="15">
                  <c:v>Luxembourg</c:v>
                </c:pt>
                <c:pt idx="16">
                  <c:v>Hungary</c:v>
                </c:pt>
                <c:pt idx="17">
                  <c:v>Malta</c:v>
                </c:pt>
                <c:pt idx="18">
                  <c:v>Netherlands</c:v>
                </c:pt>
                <c:pt idx="19">
                  <c:v>Austria</c:v>
                </c:pt>
                <c:pt idx="20">
                  <c:v>Poland</c:v>
                </c:pt>
                <c:pt idx="21">
                  <c:v>Portugal *</c:v>
                </c:pt>
                <c:pt idx="22">
                  <c:v>Romania</c:v>
                </c:pt>
                <c:pt idx="23">
                  <c:v>Slovenia</c:v>
                </c:pt>
                <c:pt idx="24">
                  <c:v>Slovakia *</c:v>
                </c:pt>
                <c:pt idx="25">
                  <c:v>Finland</c:v>
                </c:pt>
                <c:pt idx="26">
                  <c:v>Sweden</c:v>
                </c:pt>
              </c:strCache>
            </c:strRef>
          </c:cat>
          <c:val>
            <c:numRef>
              <c:f>'Fig(31)Budget.categories'!$H$4:$H$30</c:f>
              <c:numCache>
                <c:formatCode>0.0</c:formatCode>
                <c:ptCount val="27"/>
                <c:pt idx="0">
                  <c:v>898.3</c:v>
                </c:pt>
                <c:pt idx="1">
                  <c:v>753.77963099999999</c:v>
                </c:pt>
                <c:pt idx="2">
                  <c:v>14972</c:v>
                </c:pt>
                <c:pt idx="3">
                  <c:v>1423</c:v>
                </c:pt>
                <c:pt idx="4">
                  <c:v>8442</c:v>
                </c:pt>
                <c:pt idx="5">
                  <c:v>63.1</c:v>
                </c:pt>
                <c:pt idx="6">
                  <c:v>330.95746400000002</c:v>
                </c:pt>
                <c:pt idx="7">
                  <c:v>645</c:v>
                </c:pt>
                <c:pt idx="8">
                  <c:v>3503</c:v>
                </c:pt>
                <c:pt idx="9">
                  <c:v>3519</c:v>
                </c:pt>
                <c:pt idx="10">
                  <c:v>1287.4275319999999</c:v>
                </c:pt>
                <c:pt idx="11">
                  <c:v>3916</c:v>
                </c:pt>
                <c:pt idx="12">
                  <c:v>22</c:v>
                </c:pt>
                <c:pt idx="13">
                  <c:v>96.45</c:v>
                </c:pt>
                <c:pt idx="14">
                  <c:v>112.50748</c:v>
                </c:pt>
                <c:pt idx="15">
                  <c:v>113.740268</c:v>
                </c:pt>
                <c:pt idx="16">
                  <c:v>146288</c:v>
                </c:pt>
                <c:pt idx="17">
                  <c:v>22.224070999999999</c:v>
                </c:pt>
                <c:pt idx="18">
                  <c:v>1341</c:v>
                </c:pt>
                <c:pt idx="19">
                  <c:v>706.43</c:v>
                </c:pt>
                <c:pt idx="20">
                  <c:v>7972.9229999999998</c:v>
                </c:pt>
                <c:pt idx="21">
                  <c:v>624.88099999999997</c:v>
                </c:pt>
                <c:pt idx="22">
                  <c:v>4098.2</c:v>
                </c:pt>
                <c:pt idx="23">
                  <c:v>167.89</c:v>
                </c:pt>
                <c:pt idx="24">
                  <c:v>210.23099999999999</c:v>
                </c:pt>
                <c:pt idx="25">
                  <c:v>388</c:v>
                </c:pt>
                <c:pt idx="26">
                  <c:v>7055</c:v>
                </c:pt>
              </c:numCache>
            </c:numRef>
          </c:val>
          <c:extLst>
            <c:ext xmlns:c16="http://schemas.microsoft.com/office/drawing/2014/chart" uri="{C3380CC4-5D6E-409C-BE32-E72D297353CC}">
              <c16:uniqueId val="{00000000-0899-4F52-8E51-0E25713D5D52}"/>
            </c:ext>
          </c:extLst>
        </c:ser>
        <c:ser>
          <c:idx val="1"/>
          <c:order val="1"/>
          <c:tx>
            <c:strRef>
              <c:f>'Fig(31)Budget.categories'!$I$3</c:f>
              <c:strCache>
                <c:ptCount val="1"/>
                <c:pt idx="0">
                  <c:v>Operating costs (e.g. building rentals, legal aid, energy)</c:v>
                </c:pt>
              </c:strCache>
            </c:strRef>
          </c:tx>
          <c:spPr>
            <a:solidFill>
              <a:srgbClr val="ED7D31"/>
            </a:solidFill>
            <a:ln w="25400">
              <a:noFill/>
            </a:ln>
          </c:spPr>
          <c:invertIfNegative val="0"/>
          <c:cat>
            <c:strRef>
              <c:f>'Fig(31)Budget.categories'!$G$4:$G$30</c:f>
              <c:strCache>
                <c:ptCount val="27"/>
                <c:pt idx="0">
                  <c:v>Belgium</c:v>
                </c:pt>
                <c:pt idx="1">
                  <c:v>Bulgaria</c:v>
                </c:pt>
                <c:pt idx="2">
                  <c:v>Czechia</c:v>
                </c:pt>
                <c:pt idx="3">
                  <c:v>Denmark</c:v>
                </c:pt>
                <c:pt idx="4">
                  <c:v>Germany</c:v>
                </c:pt>
                <c:pt idx="5">
                  <c:v>Estonia</c:v>
                </c:pt>
                <c:pt idx="6">
                  <c:v>Ireland</c:v>
                </c:pt>
                <c:pt idx="7">
                  <c:v>Greece</c:v>
                </c:pt>
                <c:pt idx="8">
                  <c:v>Spain *</c:v>
                </c:pt>
                <c:pt idx="9">
                  <c:v>France *</c:v>
                </c:pt>
                <c:pt idx="10">
                  <c:v>Croatia</c:v>
                </c:pt>
                <c:pt idx="11">
                  <c:v>Italy</c:v>
                </c:pt>
                <c:pt idx="12">
                  <c:v>Cyprus</c:v>
                </c:pt>
                <c:pt idx="13">
                  <c:v>Latvia</c:v>
                </c:pt>
                <c:pt idx="14">
                  <c:v>Lithuania</c:v>
                </c:pt>
                <c:pt idx="15">
                  <c:v>Luxembourg</c:v>
                </c:pt>
                <c:pt idx="16">
                  <c:v>Hungary</c:v>
                </c:pt>
                <c:pt idx="17">
                  <c:v>Malta</c:v>
                </c:pt>
                <c:pt idx="18">
                  <c:v>Netherlands</c:v>
                </c:pt>
                <c:pt idx="19">
                  <c:v>Austria</c:v>
                </c:pt>
                <c:pt idx="20">
                  <c:v>Poland</c:v>
                </c:pt>
                <c:pt idx="21">
                  <c:v>Portugal *</c:v>
                </c:pt>
                <c:pt idx="22">
                  <c:v>Romania</c:v>
                </c:pt>
                <c:pt idx="23">
                  <c:v>Slovenia</c:v>
                </c:pt>
                <c:pt idx="24">
                  <c:v>Slovakia *</c:v>
                </c:pt>
                <c:pt idx="25">
                  <c:v>Finland</c:v>
                </c:pt>
                <c:pt idx="26">
                  <c:v>Sweden</c:v>
                </c:pt>
              </c:strCache>
            </c:strRef>
          </c:cat>
          <c:val>
            <c:numRef>
              <c:f>'Fig(31)Budget.categories'!$I$4:$I$30</c:f>
              <c:numCache>
                <c:formatCode>0.0</c:formatCode>
                <c:ptCount val="27"/>
                <c:pt idx="0">
                  <c:v>156.19999999999999</c:v>
                </c:pt>
                <c:pt idx="1">
                  <c:v>67.411686000000003</c:v>
                </c:pt>
                <c:pt idx="2">
                  <c:v>2271</c:v>
                </c:pt>
                <c:pt idx="3">
                  <c:v>1576</c:v>
                </c:pt>
                <c:pt idx="4">
                  <c:v>4741</c:v>
                </c:pt>
                <c:pt idx="5">
                  <c:v>13.3</c:v>
                </c:pt>
                <c:pt idx="6">
                  <c:v>336.31506899999999</c:v>
                </c:pt>
                <c:pt idx="7">
                  <c:v>24</c:v>
                </c:pt>
                <c:pt idx="8">
                  <c:v>534</c:v>
                </c:pt>
                <c:pt idx="9">
                  <c:v>1609</c:v>
                </c:pt>
                <c:pt idx="10">
                  <c:v>351.762381</c:v>
                </c:pt>
                <c:pt idx="11">
                  <c:v>1768</c:v>
                </c:pt>
                <c:pt idx="12">
                  <c:v>2.6</c:v>
                </c:pt>
                <c:pt idx="13">
                  <c:v>28.41</c:v>
                </c:pt>
                <c:pt idx="14">
                  <c:v>11.009760999999999</c:v>
                </c:pt>
                <c:pt idx="15">
                  <c:v>25.396263999999999</c:v>
                </c:pt>
                <c:pt idx="16">
                  <c:v>32105</c:v>
                </c:pt>
                <c:pt idx="17">
                  <c:v>12.60887</c:v>
                </c:pt>
                <c:pt idx="18">
                  <c:v>647</c:v>
                </c:pt>
                <c:pt idx="19">
                  <c:v>341.83</c:v>
                </c:pt>
                <c:pt idx="20">
                  <c:v>2508.971</c:v>
                </c:pt>
                <c:pt idx="21">
                  <c:v>67.248000000000005</c:v>
                </c:pt>
                <c:pt idx="22">
                  <c:v>192.3</c:v>
                </c:pt>
                <c:pt idx="23">
                  <c:v>48.56</c:v>
                </c:pt>
                <c:pt idx="24">
                  <c:v>57.790999999999997</c:v>
                </c:pt>
                <c:pt idx="25">
                  <c:v>210</c:v>
                </c:pt>
                <c:pt idx="26">
                  <c:v>3678</c:v>
                </c:pt>
              </c:numCache>
            </c:numRef>
          </c:val>
          <c:extLst>
            <c:ext xmlns:c16="http://schemas.microsoft.com/office/drawing/2014/chart" uri="{C3380CC4-5D6E-409C-BE32-E72D297353CC}">
              <c16:uniqueId val="{00000001-0899-4F52-8E51-0E25713D5D52}"/>
            </c:ext>
          </c:extLst>
        </c:ser>
        <c:ser>
          <c:idx val="2"/>
          <c:order val="2"/>
          <c:tx>
            <c:strRef>
              <c:f>'Fig(31)Budget.categories'!$J$3</c:f>
              <c:strCache>
                <c:ptCount val="1"/>
                <c:pt idx="0">
                  <c:v>Fixed assets (e.g. court buildings and software)</c:v>
                </c:pt>
              </c:strCache>
            </c:strRef>
          </c:tx>
          <c:spPr>
            <a:solidFill>
              <a:srgbClr val="A5A5A5"/>
            </a:solidFill>
            <a:ln w="25400">
              <a:noFill/>
            </a:ln>
          </c:spPr>
          <c:invertIfNegative val="0"/>
          <c:cat>
            <c:strRef>
              <c:f>'Fig(31)Budget.categories'!$G$4:$G$30</c:f>
              <c:strCache>
                <c:ptCount val="27"/>
                <c:pt idx="0">
                  <c:v>Belgium</c:v>
                </c:pt>
                <c:pt idx="1">
                  <c:v>Bulgaria</c:v>
                </c:pt>
                <c:pt idx="2">
                  <c:v>Czechia</c:v>
                </c:pt>
                <c:pt idx="3">
                  <c:v>Denmark</c:v>
                </c:pt>
                <c:pt idx="4">
                  <c:v>Germany</c:v>
                </c:pt>
                <c:pt idx="5">
                  <c:v>Estonia</c:v>
                </c:pt>
                <c:pt idx="6">
                  <c:v>Ireland</c:v>
                </c:pt>
                <c:pt idx="7">
                  <c:v>Greece</c:v>
                </c:pt>
                <c:pt idx="8">
                  <c:v>Spain *</c:v>
                </c:pt>
                <c:pt idx="9">
                  <c:v>France *</c:v>
                </c:pt>
                <c:pt idx="10">
                  <c:v>Croatia</c:v>
                </c:pt>
                <c:pt idx="11">
                  <c:v>Italy</c:v>
                </c:pt>
                <c:pt idx="12">
                  <c:v>Cyprus</c:v>
                </c:pt>
                <c:pt idx="13">
                  <c:v>Latvia</c:v>
                </c:pt>
                <c:pt idx="14">
                  <c:v>Lithuania</c:v>
                </c:pt>
                <c:pt idx="15">
                  <c:v>Luxembourg</c:v>
                </c:pt>
                <c:pt idx="16">
                  <c:v>Hungary</c:v>
                </c:pt>
                <c:pt idx="17">
                  <c:v>Malta</c:v>
                </c:pt>
                <c:pt idx="18">
                  <c:v>Netherlands</c:v>
                </c:pt>
                <c:pt idx="19">
                  <c:v>Austria</c:v>
                </c:pt>
                <c:pt idx="20">
                  <c:v>Poland</c:v>
                </c:pt>
                <c:pt idx="21">
                  <c:v>Portugal *</c:v>
                </c:pt>
                <c:pt idx="22">
                  <c:v>Romania</c:v>
                </c:pt>
                <c:pt idx="23">
                  <c:v>Slovenia</c:v>
                </c:pt>
                <c:pt idx="24">
                  <c:v>Slovakia *</c:v>
                </c:pt>
                <c:pt idx="25">
                  <c:v>Finland</c:v>
                </c:pt>
                <c:pt idx="26">
                  <c:v>Sweden</c:v>
                </c:pt>
              </c:strCache>
            </c:strRef>
          </c:cat>
          <c:val>
            <c:numRef>
              <c:f>'Fig(31)Budget.categories'!$J$4:$J$30</c:f>
              <c:numCache>
                <c:formatCode>0.0</c:formatCode>
                <c:ptCount val="27"/>
                <c:pt idx="0">
                  <c:v>3.7</c:v>
                </c:pt>
                <c:pt idx="1">
                  <c:v>20.67437</c:v>
                </c:pt>
                <c:pt idx="2">
                  <c:v>634</c:v>
                </c:pt>
                <c:pt idx="3">
                  <c:v>72</c:v>
                </c:pt>
                <c:pt idx="4">
                  <c:v>232</c:v>
                </c:pt>
                <c:pt idx="5">
                  <c:v>10.3</c:v>
                </c:pt>
                <c:pt idx="6">
                  <c:v>37.102545999999997</c:v>
                </c:pt>
                <c:pt idx="7">
                  <c:v>0</c:v>
                </c:pt>
                <c:pt idx="8">
                  <c:v>177</c:v>
                </c:pt>
                <c:pt idx="9">
                  <c:v>254</c:v>
                </c:pt>
                <c:pt idx="10">
                  <c:v>7.2442719999999996</c:v>
                </c:pt>
                <c:pt idx="11">
                  <c:v>71</c:v>
                </c:pt>
                <c:pt idx="12">
                  <c:v>3.4</c:v>
                </c:pt>
                <c:pt idx="13">
                  <c:v>2.68</c:v>
                </c:pt>
                <c:pt idx="14">
                  <c:v>2.5547360000000001</c:v>
                </c:pt>
                <c:pt idx="15">
                  <c:v>5.0113029999999998</c:v>
                </c:pt>
                <c:pt idx="16">
                  <c:v>17224</c:v>
                </c:pt>
                <c:pt idx="17">
                  <c:v>0.69062699999999999</c:v>
                </c:pt>
                <c:pt idx="18">
                  <c:v>176</c:v>
                </c:pt>
                <c:pt idx="19">
                  <c:v>12.33</c:v>
                </c:pt>
                <c:pt idx="20">
                  <c:v>1106.0630000000001</c:v>
                </c:pt>
                <c:pt idx="21">
                  <c:v>8.3710000000000004</c:v>
                </c:pt>
                <c:pt idx="22">
                  <c:v>64.2</c:v>
                </c:pt>
                <c:pt idx="23">
                  <c:v>3.7</c:v>
                </c:pt>
                <c:pt idx="24">
                  <c:v>16.306000000000001</c:v>
                </c:pt>
                <c:pt idx="25">
                  <c:v>1</c:v>
                </c:pt>
                <c:pt idx="26">
                  <c:v>1020</c:v>
                </c:pt>
              </c:numCache>
            </c:numRef>
          </c:val>
          <c:extLst>
            <c:ext xmlns:c16="http://schemas.microsoft.com/office/drawing/2014/chart" uri="{C3380CC4-5D6E-409C-BE32-E72D297353CC}">
              <c16:uniqueId val="{00000002-0899-4F52-8E51-0E25713D5D52}"/>
            </c:ext>
          </c:extLst>
        </c:ser>
        <c:ser>
          <c:idx val="3"/>
          <c:order val="3"/>
          <c:tx>
            <c:strRef>
              <c:f>'Fig(31)Budget.categories'!$K$3</c:f>
              <c:strCache>
                <c:ptCount val="1"/>
                <c:pt idx="0">
                  <c:v>Other</c:v>
                </c:pt>
              </c:strCache>
            </c:strRef>
          </c:tx>
          <c:spPr>
            <a:solidFill>
              <a:srgbClr val="FFC000"/>
            </a:solidFill>
            <a:ln w="25400">
              <a:noFill/>
            </a:ln>
          </c:spPr>
          <c:invertIfNegative val="0"/>
          <c:cat>
            <c:strRef>
              <c:f>'Fig(31)Budget.categories'!$G$4:$G$30</c:f>
              <c:strCache>
                <c:ptCount val="27"/>
                <c:pt idx="0">
                  <c:v>Belgium</c:v>
                </c:pt>
                <c:pt idx="1">
                  <c:v>Bulgaria</c:v>
                </c:pt>
                <c:pt idx="2">
                  <c:v>Czechia</c:v>
                </c:pt>
                <c:pt idx="3">
                  <c:v>Denmark</c:v>
                </c:pt>
                <c:pt idx="4">
                  <c:v>Germany</c:v>
                </c:pt>
                <c:pt idx="5">
                  <c:v>Estonia</c:v>
                </c:pt>
                <c:pt idx="6">
                  <c:v>Ireland</c:v>
                </c:pt>
                <c:pt idx="7">
                  <c:v>Greece</c:v>
                </c:pt>
                <c:pt idx="8">
                  <c:v>Spain *</c:v>
                </c:pt>
                <c:pt idx="9">
                  <c:v>France *</c:v>
                </c:pt>
                <c:pt idx="10">
                  <c:v>Croatia</c:v>
                </c:pt>
                <c:pt idx="11">
                  <c:v>Italy</c:v>
                </c:pt>
                <c:pt idx="12">
                  <c:v>Cyprus</c:v>
                </c:pt>
                <c:pt idx="13">
                  <c:v>Latvia</c:v>
                </c:pt>
                <c:pt idx="14">
                  <c:v>Lithuania</c:v>
                </c:pt>
                <c:pt idx="15">
                  <c:v>Luxembourg</c:v>
                </c:pt>
                <c:pt idx="16">
                  <c:v>Hungary</c:v>
                </c:pt>
                <c:pt idx="17">
                  <c:v>Malta</c:v>
                </c:pt>
                <c:pt idx="18">
                  <c:v>Netherlands</c:v>
                </c:pt>
                <c:pt idx="19">
                  <c:v>Austria</c:v>
                </c:pt>
                <c:pt idx="20">
                  <c:v>Poland</c:v>
                </c:pt>
                <c:pt idx="21">
                  <c:v>Portugal *</c:v>
                </c:pt>
                <c:pt idx="22">
                  <c:v>Romania</c:v>
                </c:pt>
                <c:pt idx="23">
                  <c:v>Slovenia</c:v>
                </c:pt>
                <c:pt idx="24">
                  <c:v>Slovakia *</c:v>
                </c:pt>
                <c:pt idx="25">
                  <c:v>Finland</c:v>
                </c:pt>
                <c:pt idx="26">
                  <c:v>Sweden</c:v>
                </c:pt>
              </c:strCache>
            </c:strRef>
          </c:cat>
          <c:val>
            <c:numRef>
              <c:f>'Fig(31)Budget.categories'!$K$4:$K$30</c:f>
              <c:numCache>
                <c:formatCode>0.0</c:formatCode>
                <c:ptCount val="27"/>
                <c:pt idx="0">
                  <c:v>110.20000000000005</c:v>
                </c:pt>
                <c:pt idx="1">
                  <c:v>0.46339499999999134</c:v>
                </c:pt>
                <c:pt idx="2">
                  <c:v>20</c:v>
                </c:pt>
                <c:pt idx="3">
                  <c:v>674</c:v>
                </c:pt>
                <c:pt idx="4">
                  <c:v>50</c:v>
                </c:pt>
                <c:pt idx="5">
                  <c:v>0.10000000000000142</c:v>
                </c:pt>
                <c:pt idx="6">
                  <c:v>-9.9999994063182385E-7</c:v>
                </c:pt>
                <c:pt idx="7">
                  <c:v>0</c:v>
                </c:pt>
                <c:pt idx="8">
                  <c:v>13</c:v>
                </c:pt>
                <c:pt idx="9">
                  <c:v>292</c:v>
                </c:pt>
                <c:pt idx="10">
                  <c:v>41.081551000000218</c:v>
                </c:pt>
                <c:pt idx="11">
                  <c:v>226</c:v>
                </c:pt>
                <c:pt idx="12">
                  <c:v>2.3999999999999986</c:v>
                </c:pt>
                <c:pt idx="13">
                  <c:v>1.6899999999999835</c:v>
                </c:pt>
                <c:pt idx="14">
                  <c:v>-9.9999999747524271E-7</c:v>
                </c:pt>
                <c:pt idx="15">
                  <c:v>1.7635159999999956</c:v>
                </c:pt>
                <c:pt idx="16">
                  <c:v>1070</c:v>
                </c:pt>
                <c:pt idx="17">
                  <c:v>3.1514570000000006</c:v>
                </c:pt>
                <c:pt idx="18">
                  <c:v>53</c:v>
                </c:pt>
                <c:pt idx="19">
                  <c:v>21.450000000000159</c:v>
                </c:pt>
                <c:pt idx="20">
                  <c:v>200.85999999999967</c:v>
                </c:pt>
                <c:pt idx="21">
                  <c:v>0.28800000000001091</c:v>
                </c:pt>
                <c:pt idx="22">
                  <c:v>35.199999999999818</c:v>
                </c:pt>
                <c:pt idx="23">
                  <c:v>1.0700000000000216</c:v>
                </c:pt>
                <c:pt idx="24">
                  <c:v>27.218000000000018</c:v>
                </c:pt>
                <c:pt idx="25">
                  <c:v>18</c:v>
                </c:pt>
                <c:pt idx="26">
                  <c:v>1629</c:v>
                </c:pt>
              </c:numCache>
            </c:numRef>
          </c:val>
          <c:extLst>
            <c:ext xmlns:c16="http://schemas.microsoft.com/office/drawing/2014/chart" uri="{C3380CC4-5D6E-409C-BE32-E72D297353CC}">
              <c16:uniqueId val="{00000003-0899-4F52-8E51-0E25713D5D52}"/>
            </c:ext>
          </c:extLst>
        </c:ser>
        <c:dLbls>
          <c:showLegendKey val="0"/>
          <c:showVal val="0"/>
          <c:showCatName val="0"/>
          <c:showSerName val="0"/>
          <c:showPercent val="0"/>
          <c:showBubbleSize val="0"/>
        </c:dLbls>
        <c:gapWidth val="48"/>
        <c:overlap val="100"/>
        <c:axId val="1275255120"/>
        <c:axId val="1"/>
      </c:barChart>
      <c:catAx>
        <c:axId val="12752551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ln w="9525">
            <a:noFill/>
          </a:ln>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275255120"/>
        <c:crosses val="autoZero"/>
        <c:crossBetween val="between"/>
      </c:valAx>
      <c:spPr>
        <a:noFill/>
        <a:ln w="25400">
          <a:noFill/>
        </a:ln>
      </c:spPr>
    </c:plotArea>
    <c:legend>
      <c:legendPos val="r"/>
      <c:layout>
        <c:manualLayout>
          <c:xMode val="edge"/>
          <c:yMode val="edge"/>
          <c:x val="0.33519062463674693"/>
          <c:y val="7.3924287464289556E-2"/>
          <c:w val="0.65930056746732046"/>
          <c:h val="0.63451680073515204"/>
        </c:manualLayout>
      </c:layout>
      <c:overlay val="0"/>
      <c:spPr>
        <a:noFill/>
        <a:ln w="25400">
          <a:noFill/>
        </a:ln>
      </c:spPr>
      <c:txPr>
        <a:bodyPr rot="0" spcFirstLastPara="1" vertOverflow="ellipsis" vert="horz" wrap="square" anchor="ctr" anchorCtr="1"/>
        <a:lstStyle/>
        <a:p>
          <a:pPr>
            <a:defRPr sz="105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7.5015060240963854E-2"/>
          <c:y val="4.8506944444444443E-2"/>
          <c:w val="0.90160809906291839"/>
          <c:h val="0.72604490740740746"/>
        </c:manualLayout>
      </c:layout>
      <c:barChart>
        <c:barDir val="col"/>
        <c:grouping val="percentStacked"/>
        <c:varyColors val="0"/>
        <c:ser>
          <c:idx val="0"/>
          <c:order val="0"/>
          <c:tx>
            <c:strRef>
              <c:f>'Fig(35)Training.share'!$I$2</c:f>
              <c:strCache>
                <c:ptCount val="1"/>
                <c:pt idx="0">
                  <c:v>Judgecraft</c:v>
                </c:pt>
              </c:strCache>
            </c:strRef>
          </c:tx>
          <c:spPr>
            <a:solidFill>
              <a:srgbClr val="22878F"/>
            </a:solidFill>
            <a:ln w="25400">
              <a:noFill/>
            </a:ln>
          </c:spPr>
          <c:invertIfNegative val="0"/>
          <c:cat>
            <c:strRef>
              <c:f>'Fig(35)Training.share'!$B$3:$B$29</c:f>
              <c:strCache>
                <c:ptCount val="27"/>
                <c:pt idx="0">
                  <c:v>BE </c:v>
                </c:pt>
                <c:pt idx="1">
                  <c:v>BG</c:v>
                </c:pt>
                <c:pt idx="2">
                  <c:v>CZ </c:v>
                </c:pt>
                <c:pt idx="3">
                  <c:v>DK</c:v>
                </c:pt>
                <c:pt idx="4">
                  <c:v>DE </c:v>
                </c:pt>
                <c:pt idx="5">
                  <c:v>EE</c:v>
                </c:pt>
                <c:pt idx="6">
                  <c:v>IE</c:v>
                </c:pt>
                <c:pt idx="7">
                  <c:v>ES</c:v>
                </c:pt>
                <c:pt idx="8">
                  <c:v>FR</c:v>
                </c:pt>
                <c:pt idx="9">
                  <c:v>HR</c:v>
                </c:pt>
                <c:pt idx="10">
                  <c:v>IT</c:v>
                </c:pt>
                <c:pt idx="11">
                  <c:v>LV</c:v>
                </c:pt>
                <c:pt idx="12">
                  <c:v>LT</c:v>
                </c:pt>
                <c:pt idx="13">
                  <c:v>LU</c:v>
                </c:pt>
                <c:pt idx="14">
                  <c:v>HU</c:v>
                </c:pt>
                <c:pt idx="15">
                  <c:v>MT</c:v>
                </c:pt>
                <c:pt idx="16">
                  <c:v>NL</c:v>
                </c:pt>
                <c:pt idx="17">
                  <c:v>AT</c:v>
                </c:pt>
                <c:pt idx="18">
                  <c:v>PL</c:v>
                </c:pt>
                <c:pt idx="19">
                  <c:v>RO</c:v>
                </c:pt>
                <c:pt idx="20">
                  <c:v>SI</c:v>
                </c:pt>
                <c:pt idx="21">
                  <c:v>SK</c:v>
                </c:pt>
                <c:pt idx="22">
                  <c:v>FI</c:v>
                </c:pt>
                <c:pt idx="23">
                  <c:v>SE</c:v>
                </c:pt>
                <c:pt idx="24">
                  <c:v>EL</c:v>
                </c:pt>
                <c:pt idx="25">
                  <c:v>CY</c:v>
                </c:pt>
                <c:pt idx="26">
                  <c:v>PT</c:v>
                </c:pt>
              </c:strCache>
            </c:strRef>
          </c:cat>
          <c:val>
            <c:numRef>
              <c:f>'Fig(35)Training.share'!$I$3:$I$29</c:f>
              <c:numCache>
                <c:formatCode>0%</c:formatCode>
                <c:ptCount val="27"/>
                <c:pt idx="0">
                  <c:v>0.45481927710843373</c:v>
                </c:pt>
                <c:pt idx="1">
                  <c:v>0.18669527896995708</c:v>
                </c:pt>
                <c:pt idx="2">
                  <c:v>0.35135135135135137</c:v>
                </c:pt>
                <c:pt idx="3">
                  <c:v>0.14597544338335608</c:v>
                </c:pt>
                <c:pt idx="4">
                  <c:v>0.44054716210698242</c:v>
                </c:pt>
                <c:pt idx="5">
                  <c:v>0.83888888888888891</c:v>
                </c:pt>
                <c:pt idx="6">
                  <c:v>0.37136465324384788</c:v>
                </c:pt>
                <c:pt idx="7">
                  <c:v>0.32490974729241878</c:v>
                </c:pt>
                <c:pt idx="8">
                  <c:v>0.54550658271322272</c:v>
                </c:pt>
                <c:pt idx="9">
                  <c:v>0.44709897610921501</c:v>
                </c:pt>
                <c:pt idx="10">
                  <c:v>0.4137004701141706</c:v>
                </c:pt>
                <c:pt idx="11">
                  <c:v>0.54929577464788737</c:v>
                </c:pt>
                <c:pt idx="12">
                  <c:v>0.71698113207547165</c:v>
                </c:pt>
                <c:pt idx="13">
                  <c:v>0.5</c:v>
                </c:pt>
                <c:pt idx="14">
                  <c:v>8.6021505376344093E-2</c:v>
                </c:pt>
                <c:pt idx="15">
                  <c:v>0.33333333333333331</c:v>
                </c:pt>
                <c:pt idx="16">
                  <c:v>0.67528271405492735</c:v>
                </c:pt>
                <c:pt idx="17">
                  <c:v>0.35118306351183065</c:v>
                </c:pt>
                <c:pt idx="18">
                  <c:v>0.55923939541686984</c:v>
                </c:pt>
                <c:pt idx="19">
                  <c:v>0.11814345991561181</c:v>
                </c:pt>
                <c:pt idx="20">
                  <c:v>0.12004801920768307</c:v>
                </c:pt>
                <c:pt idx="21">
                  <c:v>0.85576923076923073</c:v>
                </c:pt>
                <c:pt idx="22">
                  <c:v>0.11607142857142858</c:v>
                </c:pt>
                <c:pt idx="23">
                  <c:v>1</c:v>
                </c:pt>
                <c:pt idx="24">
                  <c:v>0</c:v>
                </c:pt>
                <c:pt idx="25">
                  <c:v>0</c:v>
                </c:pt>
                <c:pt idx="26">
                  <c:v>0</c:v>
                </c:pt>
              </c:numCache>
            </c:numRef>
          </c:val>
          <c:extLst>
            <c:ext xmlns:c16="http://schemas.microsoft.com/office/drawing/2014/chart" uri="{C3380CC4-5D6E-409C-BE32-E72D297353CC}">
              <c16:uniqueId val="{00000000-811A-4B76-BE16-D83587EF1BA8}"/>
            </c:ext>
          </c:extLst>
        </c:ser>
        <c:ser>
          <c:idx val="1"/>
          <c:order val="1"/>
          <c:tx>
            <c:strRef>
              <c:f>'Fig(35)Training.share'!$J$2</c:f>
              <c:strCache>
                <c:ptCount val="1"/>
                <c:pt idx="0">
                  <c:v>IT skills</c:v>
                </c:pt>
              </c:strCache>
            </c:strRef>
          </c:tx>
          <c:spPr>
            <a:solidFill>
              <a:srgbClr val="B1DDB4"/>
            </a:solidFill>
            <a:ln w="25400">
              <a:noFill/>
            </a:ln>
          </c:spPr>
          <c:invertIfNegative val="0"/>
          <c:cat>
            <c:strRef>
              <c:f>'Fig(35)Training.share'!$B$3:$B$29</c:f>
              <c:strCache>
                <c:ptCount val="27"/>
                <c:pt idx="0">
                  <c:v>BE </c:v>
                </c:pt>
                <c:pt idx="1">
                  <c:v>BG</c:v>
                </c:pt>
                <c:pt idx="2">
                  <c:v>CZ </c:v>
                </c:pt>
                <c:pt idx="3">
                  <c:v>DK</c:v>
                </c:pt>
                <c:pt idx="4">
                  <c:v>DE </c:v>
                </c:pt>
                <c:pt idx="5">
                  <c:v>EE</c:v>
                </c:pt>
                <c:pt idx="6">
                  <c:v>IE</c:v>
                </c:pt>
                <c:pt idx="7">
                  <c:v>ES</c:v>
                </c:pt>
                <c:pt idx="8">
                  <c:v>FR</c:v>
                </c:pt>
                <c:pt idx="9">
                  <c:v>HR</c:v>
                </c:pt>
                <c:pt idx="10">
                  <c:v>IT</c:v>
                </c:pt>
                <c:pt idx="11">
                  <c:v>LV</c:v>
                </c:pt>
                <c:pt idx="12">
                  <c:v>LT</c:v>
                </c:pt>
                <c:pt idx="13">
                  <c:v>LU</c:v>
                </c:pt>
                <c:pt idx="14">
                  <c:v>HU</c:v>
                </c:pt>
                <c:pt idx="15">
                  <c:v>MT</c:v>
                </c:pt>
                <c:pt idx="16">
                  <c:v>NL</c:v>
                </c:pt>
                <c:pt idx="17">
                  <c:v>AT</c:v>
                </c:pt>
                <c:pt idx="18">
                  <c:v>PL</c:v>
                </c:pt>
                <c:pt idx="19">
                  <c:v>RO</c:v>
                </c:pt>
                <c:pt idx="20">
                  <c:v>SI</c:v>
                </c:pt>
                <c:pt idx="21">
                  <c:v>SK</c:v>
                </c:pt>
                <c:pt idx="22">
                  <c:v>FI</c:v>
                </c:pt>
                <c:pt idx="23">
                  <c:v>SE</c:v>
                </c:pt>
                <c:pt idx="24">
                  <c:v>EL</c:v>
                </c:pt>
                <c:pt idx="25">
                  <c:v>CY</c:v>
                </c:pt>
                <c:pt idx="26">
                  <c:v>PT</c:v>
                </c:pt>
              </c:strCache>
            </c:strRef>
          </c:cat>
          <c:val>
            <c:numRef>
              <c:f>'Fig(35)Training.share'!$J$3:$J$26</c:f>
              <c:numCache>
                <c:formatCode>0%</c:formatCode>
                <c:ptCount val="24"/>
                <c:pt idx="0">
                  <c:v>0.28463855421686746</c:v>
                </c:pt>
                <c:pt idx="1">
                  <c:v>0.15450643776824036</c:v>
                </c:pt>
                <c:pt idx="2">
                  <c:v>0.28378378378378377</c:v>
                </c:pt>
                <c:pt idx="3">
                  <c:v>0.29195088676671216</c:v>
                </c:pt>
                <c:pt idx="4">
                  <c:v>0.35259289505920782</c:v>
                </c:pt>
                <c:pt idx="5">
                  <c:v>5.5555555555555552E-2</c:v>
                </c:pt>
                <c:pt idx="6">
                  <c:v>0.3825503355704698</c:v>
                </c:pt>
                <c:pt idx="7">
                  <c:v>0.61588447653429601</c:v>
                </c:pt>
                <c:pt idx="8">
                  <c:v>9.2157985117344021E-2</c:v>
                </c:pt>
                <c:pt idx="9">
                  <c:v>0.24232081911262798</c:v>
                </c:pt>
                <c:pt idx="10">
                  <c:v>0.2710543989254533</c:v>
                </c:pt>
                <c:pt idx="11">
                  <c:v>0</c:v>
                </c:pt>
                <c:pt idx="12">
                  <c:v>0</c:v>
                </c:pt>
                <c:pt idx="13">
                  <c:v>0</c:v>
                </c:pt>
                <c:pt idx="14">
                  <c:v>0.77570564516129037</c:v>
                </c:pt>
                <c:pt idx="15">
                  <c:v>0.33333333333333331</c:v>
                </c:pt>
                <c:pt idx="16">
                  <c:v>8.5621970920840063E-2</c:v>
                </c:pt>
                <c:pt idx="17">
                  <c:v>0.3916562889165629</c:v>
                </c:pt>
                <c:pt idx="18">
                  <c:v>0</c:v>
                </c:pt>
                <c:pt idx="19">
                  <c:v>0</c:v>
                </c:pt>
                <c:pt idx="20">
                  <c:v>0.72028811524609848</c:v>
                </c:pt>
                <c:pt idx="21">
                  <c:v>0</c:v>
                </c:pt>
                <c:pt idx="22">
                  <c:v>0.75982142857142854</c:v>
                </c:pt>
                <c:pt idx="23">
                  <c:v>0</c:v>
                </c:pt>
              </c:numCache>
            </c:numRef>
          </c:val>
          <c:extLst>
            <c:ext xmlns:c16="http://schemas.microsoft.com/office/drawing/2014/chart" uri="{C3380CC4-5D6E-409C-BE32-E72D297353CC}">
              <c16:uniqueId val="{00000001-811A-4B76-BE16-D83587EF1BA8}"/>
            </c:ext>
          </c:extLst>
        </c:ser>
        <c:ser>
          <c:idx val="3"/>
          <c:order val="2"/>
          <c:tx>
            <c:strRef>
              <c:f>'Fig(35)Training.share'!$L$2</c:f>
              <c:strCache>
                <c:ptCount val="1"/>
                <c:pt idx="0">
                  <c:v>Court management </c:v>
                </c:pt>
              </c:strCache>
            </c:strRef>
          </c:tx>
          <c:spPr>
            <a:solidFill>
              <a:srgbClr val="FED57B"/>
            </a:solidFill>
            <a:ln w="25400">
              <a:noFill/>
            </a:ln>
          </c:spPr>
          <c:invertIfNegative val="0"/>
          <c:cat>
            <c:strRef>
              <c:f>'Fig(35)Training.share'!$B$3:$B$29</c:f>
              <c:strCache>
                <c:ptCount val="27"/>
                <c:pt idx="0">
                  <c:v>BE </c:v>
                </c:pt>
                <c:pt idx="1">
                  <c:v>BG</c:v>
                </c:pt>
                <c:pt idx="2">
                  <c:v>CZ </c:v>
                </c:pt>
                <c:pt idx="3">
                  <c:v>DK</c:v>
                </c:pt>
                <c:pt idx="4">
                  <c:v>DE </c:v>
                </c:pt>
                <c:pt idx="5">
                  <c:v>EE</c:v>
                </c:pt>
                <c:pt idx="6">
                  <c:v>IE</c:v>
                </c:pt>
                <c:pt idx="7">
                  <c:v>ES</c:v>
                </c:pt>
                <c:pt idx="8">
                  <c:v>FR</c:v>
                </c:pt>
                <c:pt idx="9">
                  <c:v>HR</c:v>
                </c:pt>
                <c:pt idx="10">
                  <c:v>IT</c:v>
                </c:pt>
                <c:pt idx="11">
                  <c:v>LV</c:v>
                </c:pt>
                <c:pt idx="12">
                  <c:v>LT</c:v>
                </c:pt>
                <c:pt idx="13">
                  <c:v>LU</c:v>
                </c:pt>
                <c:pt idx="14">
                  <c:v>HU</c:v>
                </c:pt>
                <c:pt idx="15">
                  <c:v>MT</c:v>
                </c:pt>
                <c:pt idx="16">
                  <c:v>NL</c:v>
                </c:pt>
                <c:pt idx="17">
                  <c:v>AT</c:v>
                </c:pt>
                <c:pt idx="18">
                  <c:v>PL</c:v>
                </c:pt>
                <c:pt idx="19">
                  <c:v>RO</c:v>
                </c:pt>
                <c:pt idx="20">
                  <c:v>SI</c:v>
                </c:pt>
                <c:pt idx="21">
                  <c:v>SK</c:v>
                </c:pt>
                <c:pt idx="22">
                  <c:v>FI</c:v>
                </c:pt>
                <c:pt idx="23">
                  <c:v>SE</c:v>
                </c:pt>
                <c:pt idx="24">
                  <c:v>EL</c:v>
                </c:pt>
                <c:pt idx="25">
                  <c:v>CY</c:v>
                </c:pt>
                <c:pt idx="26">
                  <c:v>PT</c:v>
                </c:pt>
              </c:strCache>
            </c:strRef>
          </c:cat>
          <c:val>
            <c:numRef>
              <c:f>'Fig(35)Training.share'!$L$3:$L$26</c:f>
              <c:numCache>
                <c:formatCode>0%</c:formatCode>
                <c:ptCount val="24"/>
                <c:pt idx="0">
                  <c:v>0.18975903614457831</c:v>
                </c:pt>
                <c:pt idx="1">
                  <c:v>0.31330472103004292</c:v>
                </c:pt>
                <c:pt idx="2">
                  <c:v>0.27837837837837837</c:v>
                </c:pt>
                <c:pt idx="3">
                  <c:v>0.56207366984993179</c:v>
                </c:pt>
                <c:pt idx="4">
                  <c:v>0.12102899142507145</c:v>
                </c:pt>
                <c:pt idx="5">
                  <c:v>0</c:v>
                </c:pt>
                <c:pt idx="6">
                  <c:v>0.24384787472035793</c:v>
                </c:pt>
                <c:pt idx="7">
                  <c:v>0</c:v>
                </c:pt>
                <c:pt idx="8">
                  <c:v>0.21007441327990842</c:v>
                </c:pt>
                <c:pt idx="9">
                  <c:v>0</c:v>
                </c:pt>
                <c:pt idx="10">
                  <c:v>0.145063801208865</c:v>
                </c:pt>
                <c:pt idx="11">
                  <c:v>0</c:v>
                </c:pt>
                <c:pt idx="12">
                  <c:v>0.28301886792452829</c:v>
                </c:pt>
                <c:pt idx="13">
                  <c:v>0.16666666666666666</c:v>
                </c:pt>
                <c:pt idx="14">
                  <c:v>0.13827284946236559</c:v>
                </c:pt>
                <c:pt idx="15">
                  <c:v>0</c:v>
                </c:pt>
                <c:pt idx="16">
                  <c:v>0.1801292407108239</c:v>
                </c:pt>
                <c:pt idx="17">
                  <c:v>0.22478206724782068</c:v>
                </c:pt>
                <c:pt idx="18">
                  <c:v>0.19551438322769379</c:v>
                </c:pt>
                <c:pt idx="19">
                  <c:v>6.3291139240506333E-2</c:v>
                </c:pt>
                <c:pt idx="20">
                  <c:v>0.10804321728691477</c:v>
                </c:pt>
                <c:pt idx="21">
                  <c:v>4.1666666666666664E-2</c:v>
                </c:pt>
                <c:pt idx="22">
                  <c:v>0.10714285714285714</c:v>
                </c:pt>
                <c:pt idx="23">
                  <c:v>0</c:v>
                </c:pt>
              </c:numCache>
            </c:numRef>
          </c:val>
          <c:extLst>
            <c:ext xmlns:c16="http://schemas.microsoft.com/office/drawing/2014/chart" uri="{C3380CC4-5D6E-409C-BE32-E72D297353CC}">
              <c16:uniqueId val="{00000002-811A-4B76-BE16-D83587EF1BA8}"/>
            </c:ext>
          </c:extLst>
        </c:ser>
        <c:ser>
          <c:idx val="2"/>
          <c:order val="3"/>
          <c:tx>
            <c:strRef>
              <c:f>'Fig(35)Training.share'!$K$2</c:f>
              <c:strCache>
                <c:ptCount val="1"/>
                <c:pt idx="0">
                  <c:v>Judicial ethics</c:v>
                </c:pt>
              </c:strCache>
            </c:strRef>
          </c:tx>
          <c:spPr>
            <a:solidFill>
              <a:srgbClr val="B1C1E5"/>
            </a:solidFill>
            <a:ln w="25400">
              <a:noFill/>
            </a:ln>
          </c:spPr>
          <c:invertIfNegative val="0"/>
          <c:cat>
            <c:strRef>
              <c:f>'Fig(35)Training.share'!$B$3:$B$29</c:f>
              <c:strCache>
                <c:ptCount val="27"/>
                <c:pt idx="0">
                  <c:v>BE </c:v>
                </c:pt>
                <c:pt idx="1">
                  <c:v>BG</c:v>
                </c:pt>
                <c:pt idx="2">
                  <c:v>CZ </c:v>
                </c:pt>
                <c:pt idx="3">
                  <c:v>DK</c:v>
                </c:pt>
                <c:pt idx="4">
                  <c:v>DE </c:v>
                </c:pt>
                <c:pt idx="5">
                  <c:v>EE</c:v>
                </c:pt>
                <c:pt idx="6">
                  <c:v>IE</c:v>
                </c:pt>
                <c:pt idx="7">
                  <c:v>ES</c:v>
                </c:pt>
                <c:pt idx="8">
                  <c:v>FR</c:v>
                </c:pt>
                <c:pt idx="9">
                  <c:v>HR</c:v>
                </c:pt>
                <c:pt idx="10">
                  <c:v>IT</c:v>
                </c:pt>
                <c:pt idx="11">
                  <c:v>LV</c:v>
                </c:pt>
                <c:pt idx="12">
                  <c:v>LT</c:v>
                </c:pt>
                <c:pt idx="13">
                  <c:v>LU</c:v>
                </c:pt>
                <c:pt idx="14">
                  <c:v>HU</c:v>
                </c:pt>
                <c:pt idx="15">
                  <c:v>MT</c:v>
                </c:pt>
                <c:pt idx="16">
                  <c:v>NL</c:v>
                </c:pt>
                <c:pt idx="17">
                  <c:v>AT</c:v>
                </c:pt>
                <c:pt idx="18">
                  <c:v>PL</c:v>
                </c:pt>
                <c:pt idx="19">
                  <c:v>RO</c:v>
                </c:pt>
                <c:pt idx="20">
                  <c:v>SI</c:v>
                </c:pt>
                <c:pt idx="21">
                  <c:v>SK</c:v>
                </c:pt>
                <c:pt idx="22">
                  <c:v>FI</c:v>
                </c:pt>
                <c:pt idx="23">
                  <c:v>SE</c:v>
                </c:pt>
                <c:pt idx="24">
                  <c:v>EL</c:v>
                </c:pt>
                <c:pt idx="25">
                  <c:v>CY</c:v>
                </c:pt>
                <c:pt idx="26">
                  <c:v>PT</c:v>
                </c:pt>
              </c:strCache>
            </c:strRef>
          </c:cat>
          <c:val>
            <c:numRef>
              <c:f>'Fig(35)Training.share'!$K$3:$K$26</c:f>
              <c:numCache>
                <c:formatCode>0%</c:formatCode>
                <c:ptCount val="24"/>
                <c:pt idx="0">
                  <c:v>7.0783132530120488E-2</c:v>
                </c:pt>
                <c:pt idx="1">
                  <c:v>0.34549356223175964</c:v>
                </c:pt>
                <c:pt idx="2">
                  <c:v>8.6486486486486491E-2</c:v>
                </c:pt>
                <c:pt idx="3">
                  <c:v>0</c:v>
                </c:pt>
                <c:pt idx="4">
                  <c:v>8.5830951408738254E-2</c:v>
                </c:pt>
                <c:pt idx="5">
                  <c:v>0.10555555555555556</c:v>
                </c:pt>
                <c:pt idx="6">
                  <c:v>2.2371364653243847E-3</c:v>
                </c:pt>
                <c:pt idx="7">
                  <c:v>5.92057761732852E-2</c:v>
                </c:pt>
                <c:pt idx="8">
                  <c:v>0.1522610188895249</c:v>
                </c:pt>
                <c:pt idx="9">
                  <c:v>0.31058020477815701</c:v>
                </c:pt>
                <c:pt idx="10">
                  <c:v>0.17018132975151107</c:v>
                </c:pt>
                <c:pt idx="11">
                  <c:v>0.45070422535211269</c:v>
                </c:pt>
                <c:pt idx="12">
                  <c:v>0</c:v>
                </c:pt>
                <c:pt idx="13">
                  <c:v>0.33333333333333331</c:v>
                </c:pt>
                <c:pt idx="14">
                  <c:v>0</c:v>
                </c:pt>
                <c:pt idx="15">
                  <c:v>0.33333333333333331</c:v>
                </c:pt>
                <c:pt idx="16">
                  <c:v>5.8966074313408723E-2</c:v>
                </c:pt>
                <c:pt idx="17">
                  <c:v>3.2378580323785801E-2</c:v>
                </c:pt>
                <c:pt idx="18">
                  <c:v>0.24524622135543636</c:v>
                </c:pt>
                <c:pt idx="19">
                  <c:v>0.81856540084388185</c:v>
                </c:pt>
                <c:pt idx="20">
                  <c:v>5.1620648259303722E-2</c:v>
                </c:pt>
                <c:pt idx="21">
                  <c:v>0.10256410256410256</c:v>
                </c:pt>
                <c:pt idx="22">
                  <c:v>1.6964285714285713E-2</c:v>
                </c:pt>
                <c:pt idx="23">
                  <c:v>0</c:v>
                </c:pt>
              </c:numCache>
            </c:numRef>
          </c:val>
          <c:extLst>
            <c:ext xmlns:c16="http://schemas.microsoft.com/office/drawing/2014/chart" uri="{C3380CC4-5D6E-409C-BE32-E72D297353CC}">
              <c16:uniqueId val="{00000003-811A-4B76-BE16-D83587EF1BA8}"/>
            </c:ext>
          </c:extLst>
        </c:ser>
        <c:dLbls>
          <c:showLegendKey val="0"/>
          <c:showVal val="0"/>
          <c:showCatName val="0"/>
          <c:showSerName val="0"/>
          <c:showPercent val="0"/>
          <c:showBubbleSize val="0"/>
        </c:dLbls>
        <c:gapWidth val="41"/>
        <c:overlap val="100"/>
        <c:axId val="1277310112"/>
        <c:axId val="1"/>
      </c:barChart>
      <c:catAx>
        <c:axId val="1277310112"/>
        <c:scaling>
          <c:orientation val="minMax"/>
        </c:scaling>
        <c:delete val="0"/>
        <c:axPos val="b"/>
        <c:numFmt formatCode="General" sourceLinked="1"/>
        <c:majorTickMark val="out"/>
        <c:minorTickMark val="none"/>
        <c:tickLblPos val="nextTo"/>
        <c:spPr>
          <a:noFill/>
          <a:ln w="9525" cap="flat" cmpd="sng" algn="ctr">
            <a:solidFill>
              <a:srgbClr val="868686"/>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EC Square Sans Pro Medium" panose="020B0500000000020004" pitchFamily="34" charset="0"/>
                <a:ea typeface="+mn-ea"/>
                <a:cs typeface="+mn-cs"/>
              </a:defRPr>
            </a:pPr>
            <a:endParaRPr lang="en-US"/>
          </a:p>
        </c:txPr>
        <c:crossAx val="1"/>
        <c:crosses val="autoZero"/>
        <c:auto val="1"/>
        <c:lblAlgn val="ctr"/>
        <c:lblOffset val="100"/>
        <c:noMultiLvlLbl val="0"/>
      </c:catAx>
      <c:valAx>
        <c:axId val="1"/>
        <c:scaling>
          <c:orientation val="minMax"/>
        </c:scaling>
        <c:delete val="0"/>
        <c:axPos val="l"/>
        <c:majorGridlines>
          <c:spPr>
            <a:ln w="9525" cap="flat" cmpd="sng" algn="ctr">
              <a:solidFill>
                <a:srgbClr val="868686"/>
              </a:solidFill>
              <a:round/>
            </a:ln>
            <a:effectLst/>
          </c:spPr>
        </c:majorGridlines>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1000" b="0" i="0" u="none" strike="noStrike" kern="1200" baseline="0">
                <a:solidFill>
                  <a:schemeClr val="tx1"/>
                </a:solidFill>
                <a:latin typeface="EC Square Sans Pro Medium" panose="020B0500000000020004" pitchFamily="34" charset="0"/>
                <a:ea typeface="+mn-ea"/>
                <a:cs typeface="+mn-cs"/>
              </a:defRPr>
            </a:pPr>
            <a:endParaRPr lang="en-US"/>
          </a:p>
        </c:txPr>
        <c:crossAx val="1277310112"/>
        <c:crosses val="autoZero"/>
        <c:crossBetween val="between"/>
        <c:majorUnit val="0.2"/>
      </c:valAx>
      <c:spPr>
        <a:noFill/>
        <a:ln w="25400">
          <a:noFill/>
        </a:ln>
      </c:spPr>
    </c:plotArea>
    <c:legend>
      <c:legendPos val="b"/>
      <c:layout>
        <c:manualLayout>
          <c:xMode val="edge"/>
          <c:yMode val="edge"/>
          <c:x val="0.15396817544676372"/>
          <c:y val="0.86019870894190242"/>
          <c:w val="0.68904569605878419"/>
          <c:h val="0.10593580159383034"/>
        </c:manualLayout>
      </c:layout>
      <c:overlay val="0"/>
      <c:spPr>
        <a:noFill/>
        <a:ln w="25400">
          <a:noFill/>
        </a:ln>
      </c:spPr>
      <c:txPr>
        <a:bodyPr rot="0" spcFirstLastPara="1" vertOverflow="ellipsis" vert="horz" wrap="square" anchor="ctr" anchorCtr="1"/>
        <a:lstStyle/>
        <a:p>
          <a:pPr>
            <a:defRPr sz="1050" b="0" i="0" u="none" strike="noStrike" kern="1200" baseline="0">
              <a:solidFill>
                <a:schemeClr val="tx1"/>
              </a:solidFill>
              <a:latin typeface="EC Square Sans Pro Medium" panose="020B0500000000020004" pitchFamily="34" charset="0"/>
              <a:ea typeface="+mn-ea"/>
              <a:cs typeface="+mn-cs"/>
            </a:defRPr>
          </a:pPr>
          <a:endParaRPr lang="en-US"/>
        </a:p>
      </c:txPr>
    </c:legend>
    <c:plotVisOnly val="1"/>
    <c:dispBlanksAs val="gap"/>
    <c:showDLblsOverMax val="0"/>
  </c:chart>
  <c:spPr>
    <a:solidFill>
      <a:srgbClr val="FFFFFF"/>
    </a:solidFill>
    <a:ln w="9525">
      <a:noFill/>
    </a:ln>
  </c:spPr>
  <c:txPr>
    <a:bodyPr/>
    <a:lstStyle/>
    <a:p>
      <a:pPr>
        <a:defRPr>
          <a:latin typeface="EC Square Sans Pro Medium" panose="020B0500000000020004" pitchFamily="34" charset="0"/>
        </a:defRPr>
      </a:pPr>
      <a:endParaRPr lang="en-US"/>
    </a:p>
  </c:txPr>
  <c:printSettings>
    <c:headerFooter/>
    <c:pageMargins b="0.75" l="0.7" r="0.7" t="0.75" header="0.3" footer="0.3"/>
    <c:pageSetup/>
  </c:printSettings>
  <c:userShapes r:id="rId2"/>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1.0154710144927536E-2"/>
          <c:y val="2.5547210241207315E-2"/>
          <c:w val="0.97355529720807732"/>
          <c:h val="0.65880519247952729"/>
        </c:manualLayout>
      </c:layout>
      <c:barChart>
        <c:barDir val="col"/>
        <c:grouping val="stacked"/>
        <c:varyColors val="0"/>
        <c:ser>
          <c:idx val="0"/>
          <c:order val="0"/>
          <c:tx>
            <c:strRef>
              <c:f>'Fig(38)Survey.follow-up'!$C$2</c:f>
              <c:strCache>
                <c:ptCount val="1"/>
                <c:pt idx="0">
                  <c:v>Results publicly available online in their entirety</c:v>
                </c:pt>
              </c:strCache>
            </c:strRef>
          </c:tx>
          <c:spPr>
            <a:solidFill>
              <a:srgbClr val="58878F"/>
            </a:solidFill>
            <a:ln w="25400">
              <a:noFill/>
            </a:ln>
          </c:spPr>
          <c:invertIfNegative val="0"/>
          <c:cat>
            <c:strRef>
              <c:f>'Fig(38)Survey.follow-up'!$B$3:$B$30</c:f>
              <c:strCache>
                <c:ptCount val="27"/>
                <c:pt idx="0">
                  <c:v>SI</c:v>
                </c:pt>
                <c:pt idx="1">
                  <c:v>BG</c:v>
                </c:pt>
                <c:pt idx="2">
                  <c:v>LV</c:v>
                </c:pt>
                <c:pt idx="3">
                  <c:v>LT</c:v>
                </c:pt>
                <c:pt idx="4">
                  <c:v>DE</c:v>
                </c:pt>
                <c:pt idx="5">
                  <c:v>HU</c:v>
                </c:pt>
                <c:pt idx="6">
                  <c:v>PL</c:v>
                </c:pt>
                <c:pt idx="7">
                  <c:v>RO</c:v>
                </c:pt>
                <c:pt idx="8">
                  <c:v>ES</c:v>
                </c:pt>
                <c:pt idx="9">
                  <c:v>MT</c:v>
                </c:pt>
                <c:pt idx="10">
                  <c:v>SE</c:v>
                </c:pt>
                <c:pt idx="11">
                  <c:v>PT</c:v>
                </c:pt>
                <c:pt idx="12">
                  <c:v>FR</c:v>
                </c:pt>
                <c:pt idx="13">
                  <c:v>BE</c:v>
                </c:pt>
                <c:pt idx="14">
                  <c:v>CZ</c:v>
                </c:pt>
                <c:pt idx="15">
                  <c:v>DK</c:v>
                </c:pt>
                <c:pt idx="16">
                  <c:v>EE</c:v>
                </c:pt>
                <c:pt idx="17">
                  <c:v>IE</c:v>
                </c:pt>
                <c:pt idx="18">
                  <c:v>EL</c:v>
                </c:pt>
                <c:pt idx="19">
                  <c:v>HR</c:v>
                </c:pt>
                <c:pt idx="20">
                  <c:v>IT</c:v>
                </c:pt>
                <c:pt idx="21">
                  <c:v>CY</c:v>
                </c:pt>
                <c:pt idx="22">
                  <c:v>LU</c:v>
                </c:pt>
                <c:pt idx="23">
                  <c:v>NL</c:v>
                </c:pt>
                <c:pt idx="24">
                  <c:v>AT</c:v>
                </c:pt>
                <c:pt idx="25">
                  <c:v>SK</c:v>
                </c:pt>
                <c:pt idx="26">
                  <c:v>FI</c:v>
                </c:pt>
              </c:strCache>
            </c:strRef>
          </c:cat>
          <c:val>
            <c:numRef>
              <c:f>'Fig(38)Survey.follow-up'!$C$3:$C$30</c:f>
              <c:numCache>
                <c:formatCode>General</c:formatCode>
                <c:ptCount val="28"/>
                <c:pt idx="0">
                  <c:v>1</c:v>
                </c:pt>
                <c:pt idx="1">
                  <c:v>1</c:v>
                </c:pt>
                <c:pt idx="2">
                  <c:v>1</c:v>
                </c:pt>
                <c:pt idx="3">
                  <c:v>1</c:v>
                </c:pt>
                <c:pt idx="4">
                  <c:v>0</c:v>
                </c:pt>
                <c:pt idx="5">
                  <c:v>0</c:v>
                </c:pt>
                <c:pt idx="6">
                  <c:v>0</c:v>
                </c:pt>
                <c:pt idx="7">
                  <c:v>1</c:v>
                </c:pt>
                <c:pt idx="8">
                  <c:v>1</c:v>
                </c:pt>
                <c:pt idx="9">
                  <c:v>0</c:v>
                </c:pt>
                <c:pt idx="10">
                  <c:v>1</c:v>
                </c:pt>
                <c:pt idx="11">
                  <c:v>0</c:v>
                </c:pt>
                <c:pt idx="12">
                  <c:v>1</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extLst>
            <c:ext xmlns:c16="http://schemas.microsoft.com/office/drawing/2014/chart" uri="{C3380CC4-5D6E-409C-BE32-E72D297353CC}">
              <c16:uniqueId val="{00000000-E4A9-4668-9A31-388D554BC120}"/>
            </c:ext>
          </c:extLst>
        </c:ser>
        <c:ser>
          <c:idx val="1"/>
          <c:order val="1"/>
          <c:tx>
            <c:strRef>
              <c:f>'Fig(38)Survey.follow-up'!$D$2</c:f>
              <c:strCache>
                <c:ptCount val="1"/>
                <c:pt idx="0">
                  <c:v>Feed an annual/specific report at local or national level</c:v>
                </c:pt>
              </c:strCache>
            </c:strRef>
          </c:tx>
          <c:spPr>
            <a:solidFill>
              <a:srgbClr val="DF6C8B"/>
            </a:solidFill>
            <a:ln w="25400">
              <a:noFill/>
            </a:ln>
          </c:spPr>
          <c:invertIfNegative val="0"/>
          <c:cat>
            <c:strRef>
              <c:f>'Fig(38)Survey.follow-up'!$B$3:$B$30</c:f>
              <c:strCache>
                <c:ptCount val="27"/>
                <c:pt idx="0">
                  <c:v>SI</c:v>
                </c:pt>
                <c:pt idx="1">
                  <c:v>BG</c:v>
                </c:pt>
                <c:pt idx="2">
                  <c:v>LV</c:v>
                </c:pt>
                <c:pt idx="3">
                  <c:v>LT</c:v>
                </c:pt>
                <c:pt idx="4">
                  <c:v>DE</c:v>
                </c:pt>
                <c:pt idx="5">
                  <c:v>HU</c:v>
                </c:pt>
                <c:pt idx="6">
                  <c:v>PL</c:v>
                </c:pt>
                <c:pt idx="7">
                  <c:v>RO</c:v>
                </c:pt>
                <c:pt idx="8">
                  <c:v>ES</c:v>
                </c:pt>
                <c:pt idx="9">
                  <c:v>MT</c:v>
                </c:pt>
                <c:pt idx="10">
                  <c:v>SE</c:v>
                </c:pt>
                <c:pt idx="11">
                  <c:v>PT</c:v>
                </c:pt>
                <c:pt idx="12">
                  <c:v>FR</c:v>
                </c:pt>
                <c:pt idx="13">
                  <c:v>BE</c:v>
                </c:pt>
                <c:pt idx="14">
                  <c:v>CZ</c:v>
                </c:pt>
                <c:pt idx="15">
                  <c:v>DK</c:v>
                </c:pt>
                <c:pt idx="16">
                  <c:v>EE</c:v>
                </c:pt>
                <c:pt idx="17">
                  <c:v>IE</c:v>
                </c:pt>
                <c:pt idx="18">
                  <c:v>EL</c:v>
                </c:pt>
                <c:pt idx="19">
                  <c:v>HR</c:v>
                </c:pt>
                <c:pt idx="20">
                  <c:v>IT</c:v>
                </c:pt>
                <c:pt idx="21">
                  <c:v>CY</c:v>
                </c:pt>
                <c:pt idx="22">
                  <c:v>LU</c:v>
                </c:pt>
                <c:pt idx="23">
                  <c:v>NL</c:v>
                </c:pt>
                <c:pt idx="24">
                  <c:v>AT</c:v>
                </c:pt>
                <c:pt idx="25">
                  <c:v>SK</c:v>
                </c:pt>
                <c:pt idx="26">
                  <c:v>FI</c:v>
                </c:pt>
              </c:strCache>
            </c:strRef>
          </c:cat>
          <c:val>
            <c:numRef>
              <c:f>'Fig(38)Survey.follow-up'!$D$3:$D$30</c:f>
              <c:numCache>
                <c:formatCode>General</c:formatCode>
                <c:ptCount val="28"/>
                <c:pt idx="0">
                  <c:v>1</c:v>
                </c:pt>
                <c:pt idx="1">
                  <c:v>1</c:v>
                </c:pt>
                <c:pt idx="2">
                  <c:v>1</c:v>
                </c:pt>
                <c:pt idx="3">
                  <c:v>1</c:v>
                </c:pt>
                <c:pt idx="4">
                  <c:v>1</c:v>
                </c:pt>
                <c:pt idx="5">
                  <c:v>1</c:v>
                </c:pt>
                <c:pt idx="6">
                  <c:v>1</c:v>
                </c:pt>
                <c:pt idx="7">
                  <c:v>1</c:v>
                </c:pt>
                <c:pt idx="8">
                  <c:v>0</c:v>
                </c:pt>
                <c:pt idx="9">
                  <c:v>1</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extLst>
            <c:ext xmlns:c16="http://schemas.microsoft.com/office/drawing/2014/chart" uri="{C3380CC4-5D6E-409C-BE32-E72D297353CC}">
              <c16:uniqueId val="{00000001-E4A9-4668-9A31-388D554BC120}"/>
            </c:ext>
          </c:extLst>
        </c:ser>
        <c:ser>
          <c:idx val="2"/>
          <c:order val="2"/>
          <c:tx>
            <c:strRef>
              <c:f>'Fig(38)Survey.follow-up'!$E$2</c:f>
              <c:strCache>
                <c:ptCount val="1"/>
                <c:pt idx="0">
                  <c:v>Feed an evaluation or to identify the need to amend legislation</c:v>
                </c:pt>
              </c:strCache>
            </c:strRef>
          </c:tx>
          <c:spPr>
            <a:solidFill>
              <a:srgbClr val="728FC9"/>
            </a:solidFill>
            <a:ln w="25400">
              <a:noFill/>
            </a:ln>
          </c:spPr>
          <c:invertIfNegative val="0"/>
          <c:cat>
            <c:strRef>
              <c:f>'Fig(38)Survey.follow-up'!$B$3:$B$30</c:f>
              <c:strCache>
                <c:ptCount val="27"/>
                <c:pt idx="0">
                  <c:v>SI</c:v>
                </c:pt>
                <c:pt idx="1">
                  <c:v>BG</c:v>
                </c:pt>
                <c:pt idx="2">
                  <c:v>LV</c:v>
                </c:pt>
                <c:pt idx="3">
                  <c:v>LT</c:v>
                </c:pt>
                <c:pt idx="4">
                  <c:v>DE</c:v>
                </c:pt>
                <c:pt idx="5">
                  <c:v>HU</c:v>
                </c:pt>
                <c:pt idx="6">
                  <c:v>PL</c:v>
                </c:pt>
                <c:pt idx="7">
                  <c:v>RO</c:v>
                </c:pt>
                <c:pt idx="8">
                  <c:v>ES</c:v>
                </c:pt>
                <c:pt idx="9">
                  <c:v>MT</c:v>
                </c:pt>
                <c:pt idx="10">
                  <c:v>SE</c:v>
                </c:pt>
                <c:pt idx="11">
                  <c:v>PT</c:v>
                </c:pt>
                <c:pt idx="12">
                  <c:v>FR</c:v>
                </c:pt>
                <c:pt idx="13">
                  <c:v>BE</c:v>
                </c:pt>
                <c:pt idx="14">
                  <c:v>CZ</c:v>
                </c:pt>
                <c:pt idx="15">
                  <c:v>DK</c:v>
                </c:pt>
                <c:pt idx="16">
                  <c:v>EE</c:v>
                </c:pt>
                <c:pt idx="17">
                  <c:v>IE</c:v>
                </c:pt>
                <c:pt idx="18">
                  <c:v>EL</c:v>
                </c:pt>
                <c:pt idx="19">
                  <c:v>HR</c:v>
                </c:pt>
                <c:pt idx="20">
                  <c:v>IT</c:v>
                </c:pt>
                <c:pt idx="21">
                  <c:v>CY</c:v>
                </c:pt>
                <c:pt idx="22">
                  <c:v>LU</c:v>
                </c:pt>
                <c:pt idx="23">
                  <c:v>NL</c:v>
                </c:pt>
                <c:pt idx="24">
                  <c:v>AT</c:v>
                </c:pt>
                <c:pt idx="25">
                  <c:v>SK</c:v>
                </c:pt>
                <c:pt idx="26">
                  <c:v>FI</c:v>
                </c:pt>
              </c:strCache>
            </c:strRef>
          </c:cat>
          <c:val>
            <c:numRef>
              <c:f>'Fig(38)Survey.follow-up'!$E$3:$E$30</c:f>
              <c:numCache>
                <c:formatCode>General</c:formatCode>
                <c:ptCount val="28"/>
                <c:pt idx="0">
                  <c:v>1</c:v>
                </c:pt>
                <c:pt idx="1">
                  <c:v>1</c:v>
                </c:pt>
                <c:pt idx="2">
                  <c:v>1</c:v>
                </c:pt>
                <c:pt idx="3">
                  <c:v>1</c:v>
                </c:pt>
                <c:pt idx="4">
                  <c:v>1</c:v>
                </c:pt>
                <c:pt idx="5">
                  <c:v>1</c:v>
                </c:pt>
                <c:pt idx="6">
                  <c:v>1</c:v>
                </c:pt>
                <c:pt idx="7">
                  <c:v>1</c:v>
                </c:pt>
                <c:pt idx="8">
                  <c:v>1</c:v>
                </c:pt>
                <c:pt idx="9">
                  <c:v>1</c:v>
                </c:pt>
                <c:pt idx="10">
                  <c:v>1</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extLst>
            <c:ext xmlns:c16="http://schemas.microsoft.com/office/drawing/2014/chart" uri="{C3380CC4-5D6E-409C-BE32-E72D297353CC}">
              <c16:uniqueId val="{00000002-E4A9-4668-9A31-388D554BC120}"/>
            </c:ext>
          </c:extLst>
        </c:ser>
        <c:ser>
          <c:idx val="3"/>
          <c:order val="3"/>
          <c:tx>
            <c:strRef>
              <c:f>'Fig(38)Survey.follow-up'!$F$2</c:f>
              <c:strCache>
                <c:ptCount val="1"/>
                <c:pt idx="0">
                  <c:v>Modifying/improving the functioning of courts</c:v>
                </c:pt>
              </c:strCache>
            </c:strRef>
          </c:tx>
          <c:spPr>
            <a:solidFill>
              <a:srgbClr val="F5B3C4"/>
            </a:solidFill>
            <a:ln w="25400">
              <a:noFill/>
            </a:ln>
          </c:spPr>
          <c:invertIfNegative val="0"/>
          <c:cat>
            <c:strRef>
              <c:f>'Fig(38)Survey.follow-up'!$B$3:$B$30</c:f>
              <c:strCache>
                <c:ptCount val="27"/>
                <c:pt idx="0">
                  <c:v>SI</c:v>
                </c:pt>
                <c:pt idx="1">
                  <c:v>BG</c:v>
                </c:pt>
                <c:pt idx="2">
                  <c:v>LV</c:v>
                </c:pt>
                <c:pt idx="3">
                  <c:v>LT</c:v>
                </c:pt>
                <c:pt idx="4">
                  <c:v>DE</c:v>
                </c:pt>
                <c:pt idx="5">
                  <c:v>HU</c:v>
                </c:pt>
                <c:pt idx="6">
                  <c:v>PL</c:v>
                </c:pt>
                <c:pt idx="7">
                  <c:v>RO</c:v>
                </c:pt>
                <c:pt idx="8">
                  <c:v>ES</c:v>
                </c:pt>
                <c:pt idx="9">
                  <c:v>MT</c:v>
                </c:pt>
                <c:pt idx="10">
                  <c:v>SE</c:v>
                </c:pt>
                <c:pt idx="11">
                  <c:v>PT</c:v>
                </c:pt>
                <c:pt idx="12">
                  <c:v>FR</c:v>
                </c:pt>
                <c:pt idx="13">
                  <c:v>BE</c:v>
                </c:pt>
                <c:pt idx="14">
                  <c:v>CZ</c:v>
                </c:pt>
                <c:pt idx="15">
                  <c:v>DK</c:v>
                </c:pt>
                <c:pt idx="16">
                  <c:v>EE</c:v>
                </c:pt>
                <c:pt idx="17">
                  <c:v>IE</c:v>
                </c:pt>
                <c:pt idx="18">
                  <c:v>EL</c:v>
                </c:pt>
                <c:pt idx="19">
                  <c:v>HR</c:v>
                </c:pt>
                <c:pt idx="20">
                  <c:v>IT</c:v>
                </c:pt>
                <c:pt idx="21">
                  <c:v>CY</c:v>
                </c:pt>
                <c:pt idx="22">
                  <c:v>LU</c:v>
                </c:pt>
                <c:pt idx="23">
                  <c:v>NL</c:v>
                </c:pt>
                <c:pt idx="24">
                  <c:v>AT</c:v>
                </c:pt>
                <c:pt idx="25">
                  <c:v>SK</c:v>
                </c:pt>
                <c:pt idx="26">
                  <c:v>FI</c:v>
                </c:pt>
              </c:strCache>
            </c:strRef>
          </c:cat>
          <c:val>
            <c:numRef>
              <c:f>'Fig(38)Survey.follow-up'!$F$3:$F$30</c:f>
              <c:numCache>
                <c:formatCode>General</c:formatCode>
                <c:ptCount val="28"/>
                <c:pt idx="0">
                  <c:v>1</c:v>
                </c:pt>
                <c:pt idx="1">
                  <c:v>1</c:v>
                </c:pt>
                <c:pt idx="2">
                  <c:v>1</c:v>
                </c:pt>
                <c:pt idx="3">
                  <c:v>1</c:v>
                </c:pt>
                <c:pt idx="4">
                  <c:v>1</c:v>
                </c:pt>
                <c:pt idx="5">
                  <c:v>1</c:v>
                </c:pt>
                <c:pt idx="6">
                  <c:v>1</c:v>
                </c:pt>
                <c:pt idx="7">
                  <c:v>1</c:v>
                </c:pt>
                <c:pt idx="8">
                  <c:v>0</c:v>
                </c:pt>
                <c:pt idx="9">
                  <c:v>0</c:v>
                </c:pt>
                <c:pt idx="10">
                  <c:v>1</c:v>
                </c:pt>
                <c:pt idx="11">
                  <c:v>0</c:v>
                </c:pt>
                <c:pt idx="12">
                  <c:v>1</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extLst>
            <c:ext xmlns:c16="http://schemas.microsoft.com/office/drawing/2014/chart" uri="{C3380CC4-5D6E-409C-BE32-E72D297353CC}">
              <c16:uniqueId val="{00000003-E4A9-4668-9A31-388D554BC120}"/>
            </c:ext>
          </c:extLst>
        </c:ser>
        <c:ser>
          <c:idx val="4"/>
          <c:order val="4"/>
          <c:tx>
            <c:strRef>
              <c:f>'Fig(38)Survey.follow-up'!$G$2</c:f>
              <c:strCache>
                <c:ptCount val="1"/>
                <c:pt idx="0">
                  <c:v>Determine training needs of judges and court staff</c:v>
                </c:pt>
              </c:strCache>
            </c:strRef>
          </c:tx>
          <c:spPr>
            <a:solidFill>
              <a:srgbClr val="C1DDB4"/>
            </a:solidFill>
            <a:ln w="25400">
              <a:noFill/>
            </a:ln>
          </c:spPr>
          <c:invertIfNegative val="0"/>
          <c:cat>
            <c:strRef>
              <c:f>'Fig(38)Survey.follow-up'!$B$3:$B$30</c:f>
              <c:strCache>
                <c:ptCount val="27"/>
                <c:pt idx="0">
                  <c:v>SI</c:v>
                </c:pt>
                <c:pt idx="1">
                  <c:v>BG</c:v>
                </c:pt>
                <c:pt idx="2">
                  <c:v>LV</c:v>
                </c:pt>
                <c:pt idx="3">
                  <c:v>LT</c:v>
                </c:pt>
                <c:pt idx="4">
                  <c:v>DE</c:v>
                </c:pt>
                <c:pt idx="5">
                  <c:v>HU</c:v>
                </c:pt>
                <c:pt idx="6">
                  <c:v>PL</c:v>
                </c:pt>
                <c:pt idx="7">
                  <c:v>RO</c:v>
                </c:pt>
                <c:pt idx="8">
                  <c:v>ES</c:v>
                </c:pt>
                <c:pt idx="9">
                  <c:v>MT</c:v>
                </c:pt>
                <c:pt idx="10">
                  <c:v>SE</c:v>
                </c:pt>
                <c:pt idx="11">
                  <c:v>PT</c:v>
                </c:pt>
                <c:pt idx="12">
                  <c:v>FR</c:v>
                </c:pt>
                <c:pt idx="13">
                  <c:v>BE</c:v>
                </c:pt>
                <c:pt idx="14">
                  <c:v>CZ</c:v>
                </c:pt>
                <c:pt idx="15">
                  <c:v>DK</c:v>
                </c:pt>
                <c:pt idx="16">
                  <c:v>EE</c:v>
                </c:pt>
                <c:pt idx="17">
                  <c:v>IE</c:v>
                </c:pt>
                <c:pt idx="18">
                  <c:v>EL</c:v>
                </c:pt>
                <c:pt idx="19">
                  <c:v>HR</c:v>
                </c:pt>
                <c:pt idx="20">
                  <c:v>IT</c:v>
                </c:pt>
                <c:pt idx="21">
                  <c:v>CY</c:v>
                </c:pt>
                <c:pt idx="22">
                  <c:v>LU</c:v>
                </c:pt>
                <c:pt idx="23">
                  <c:v>NL</c:v>
                </c:pt>
                <c:pt idx="24">
                  <c:v>AT</c:v>
                </c:pt>
                <c:pt idx="25">
                  <c:v>SK</c:v>
                </c:pt>
                <c:pt idx="26">
                  <c:v>FI</c:v>
                </c:pt>
              </c:strCache>
            </c:strRef>
          </c:cat>
          <c:val>
            <c:numRef>
              <c:f>'Fig(38)Survey.follow-up'!$G$3:$G$30</c:f>
              <c:numCache>
                <c:formatCode>General</c:formatCode>
                <c:ptCount val="28"/>
                <c:pt idx="0">
                  <c:v>1</c:v>
                </c:pt>
                <c:pt idx="1">
                  <c:v>1</c:v>
                </c:pt>
                <c:pt idx="2">
                  <c:v>1</c:v>
                </c:pt>
                <c:pt idx="3">
                  <c:v>1</c:v>
                </c:pt>
                <c:pt idx="4">
                  <c:v>1</c:v>
                </c:pt>
                <c:pt idx="5">
                  <c:v>1</c:v>
                </c:pt>
                <c:pt idx="6">
                  <c:v>1</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extLst>
            <c:ext xmlns:c16="http://schemas.microsoft.com/office/drawing/2014/chart" uri="{C3380CC4-5D6E-409C-BE32-E72D297353CC}">
              <c16:uniqueId val="{00000004-E4A9-4668-9A31-388D554BC120}"/>
            </c:ext>
          </c:extLst>
        </c:ser>
        <c:ser>
          <c:idx val="5"/>
          <c:order val="5"/>
          <c:tx>
            <c:strRef>
              <c:f>'Fig(38)Survey.follow-up'!$H$2</c:f>
              <c:strCache>
                <c:ptCount val="1"/>
                <c:pt idx="0">
                  <c:v>Other specific follow-up</c:v>
                </c:pt>
              </c:strCache>
            </c:strRef>
          </c:tx>
          <c:spPr>
            <a:solidFill>
              <a:srgbClr val="FFD974"/>
            </a:solidFill>
            <a:ln w="25400">
              <a:noFill/>
            </a:ln>
          </c:spPr>
          <c:invertIfNegative val="0"/>
          <c:cat>
            <c:strRef>
              <c:f>'Fig(38)Survey.follow-up'!$B$3:$B$30</c:f>
              <c:strCache>
                <c:ptCount val="27"/>
                <c:pt idx="0">
                  <c:v>SI</c:v>
                </c:pt>
                <c:pt idx="1">
                  <c:v>BG</c:v>
                </c:pt>
                <c:pt idx="2">
                  <c:v>LV</c:v>
                </c:pt>
                <c:pt idx="3">
                  <c:v>LT</c:v>
                </c:pt>
                <c:pt idx="4">
                  <c:v>DE</c:v>
                </c:pt>
                <c:pt idx="5">
                  <c:v>HU</c:v>
                </c:pt>
                <c:pt idx="6">
                  <c:v>PL</c:v>
                </c:pt>
                <c:pt idx="7">
                  <c:v>RO</c:v>
                </c:pt>
                <c:pt idx="8">
                  <c:v>ES</c:v>
                </c:pt>
                <c:pt idx="9">
                  <c:v>MT</c:v>
                </c:pt>
                <c:pt idx="10">
                  <c:v>SE</c:v>
                </c:pt>
                <c:pt idx="11">
                  <c:v>PT</c:v>
                </c:pt>
                <c:pt idx="12">
                  <c:v>FR</c:v>
                </c:pt>
                <c:pt idx="13">
                  <c:v>BE</c:v>
                </c:pt>
                <c:pt idx="14">
                  <c:v>CZ</c:v>
                </c:pt>
                <c:pt idx="15">
                  <c:v>DK</c:v>
                </c:pt>
                <c:pt idx="16">
                  <c:v>EE</c:v>
                </c:pt>
                <c:pt idx="17">
                  <c:v>IE</c:v>
                </c:pt>
                <c:pt idx="18">
                  <c:v>EL</c:v>
                </c:pt>
                <c:pt idx="19">
                  <c:v>HR</c:v>
                </c:pt>
                <c:pt idx="20">
                  <c:v>IT</c:v>
                </c:pt>
                <c:pt idx="21">
                  <c:v>CY</c:v>
                </c:pt>
                <c:pt idx="22">
                  <c:v>LU</c:v>
                </c:pt>
                <c:pt idx="23">
                  <c:v>NL</c:v>
                </c:pt>
                <c:pt idx="24">
                  <c:v>AT</c:v>
                </c:pt>
                <c:pt idx="25">
                  <c:v>SK</c:v>
                </c:pt>
                <c:pt idx="26">
                  <c:v>FI</c:v>
                </c:pt>
              </c:strCache>
            </c:strRef>
          </c:cat>
          <c:val>
            <c:numRef>
              <c:f>'Fig(38)Survey.follow-up'!$H$3:$H$30</c:f>
              <c:numCache>
                <c:formatCode>General</c:formatCode>
                <c:ptCount val="28"/>
                <c:pt idx="0">
                  <c:v>1</c:v>
                </c:pt>
                <c:pt idx="1">
                  <c:v>0</c:v>
                </c:pt>
                <c:pt idx="2">
                  <c:v>0</c:v>
                </c:pt>
                <c:pt idx="3">
                  <c:v>0</c:v>
                </c:pt>
                <c:pt idx="4">
                  <c:v>0</c:v>
                </c:pt>
                <c:pt idx="5">
                  <c:v>0</c:v>
                </c:pt>
                <c:pt idx="6">
                  <c:v>0</c:v>
                </c:pt>
                <c:pt idx="7">
                  <c:v>0</c:v>
                </c:pt>
                <c:pt idx="8">
                  <c:v>1</c:v>
                </c:pt>
                <c:pt idx="9">
                  <c:v>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extLst>
            <c:ext xmlns:c16="http://schemas.microsoft.com/office/drawing/2014/chart" uri="{C3380CC4-5D6E-409C-BE32-E72D297353CC}">
              <c16:uniqueId val="{00000005-E4A9-4668-9A31-388D554BC120}"/>
            </c:ext>
          </c:extLst>
        </c:ser>
        <c:dLbls>
          <c:showLegendKey val="0"/>
          <c:showVal val="0"/>
          <c:showCatName val="0"/>
          <c:showSerName val="0"/>
          <c:showPercent val="0"/>
          <c:showBubbleSize val="0"/>
        </c:dLbls>
        <c:gapWidth val="75"/>
        <c:overlap val="100"/>
        <c:axId val="1277313360"/>
        <c:axId val="1"/>
      </c:barChart>
      <c:catAx>
        <c:axId val="1277313360"/>
        <c:scaling>
          <c:orientation val="minMax"/>
        </c:scaling>
        <c:delete val="0"/>
        <c:axPos val="b"/>
        <c:numFmt formatCode="General" sourceLinked="1"/>
        <c:majorTickMark val="out"/>
        <c:minorTickMark val="none"/>
        <c:tickLblPos val="nextTo"/>
        <c:spPr>
          <a:noFill/>
          <a:ln w="9525" cap="flat" cmpd="sng" algn="ctr">
            <a:solidFill>
              <a:srgbClr val="868686"/>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EC Square Sans Pro Medium" panose="020B0500000000020004" pitchFamily="34" charset="0"/>
                <a:ea typeface="+mn-ea"/>
                <a:cs typeface="+mn-cs"/>
              </a:defRPr>
            </a:pPr>
            <a:endParaRPr lang="en-US"/>
          </a:p>
        </c:txPr>
        <c:crossAx val="1"/>
        <c:crosses val="autoZero"/>
        <c:auto val="1"/>
        <c:lblAlgn val="ctr"/>
        <c:lblOffset val="100"/>
        <c:noMultiLvlLbl val="0"/>
      </c:catAx>
      <c:valAx>
        <c:axId val="1"/>
        <c:scaling>
          <c:orientation val="minMax"/>
          <c:max val="6"/>
        </c:scaling>
        <c:delete val="1"/>
        <c:axPos val="l"/>
        <c:majorGridlines>
          <c:spPr>
            <a:ln w="9525" cap="flat" cmpd="sng" algn="ctr">
              <a:solidFill>
                <a:srgbClr val="868686"/>
              </a:solidFill>
              <a:round/>
            </a:ln>
            <a:effectLst/>
          </c:spPr>
        </c:majorGridlines>
        <c:numFmt formatCode="General" sourceLinked="1"/>
        <c:majorTickMark val="out"/>
        <c:minorTickMark val="none"/>
        <c:tickLblPos val="nextTo"/>
        <c:crossAx val="1277313360"/>
        <c:crosses val="autoZero"/>
        <c:crossBetween val="between"/>
      </c:valAx>
      <c:spPr>
        <a:noFill/>
        <a:ln w="25400">
          <a:noFill/>
        </a:ln>
      </c:spPr>
    </c:plotArea>
    <c:legend>
      <c:legendPos val="r"/>
      <c:layout>
        <c:manualLayout>
          <c:xMode val="edge"/>
          <c:yMode val="edge"/>
          <c:x val="0.64746454990444058"/>
          <c:y val="0.2158341828597112"/>
          <c:w val="0.3473241006572404"/>
          <c:h val="0.5755578209592298"/>
        </c:manualLayout>
      </c:layout>
      <c:overlay val="0"/>
      <c:spPr>
        <a:noFill/>
        <a:ln w="25400">
          <a:noFill/>
        </a:ln>
      </c:spPr>
      <c:txPr>
        <a:bodyPr rot="0" spcFirstLastPara="1" vertOverflow="ellipsis" vert="horz" wrap="square" anchor="t" anchorCtr="0"/>
        <a:lstStyle/>
        <a:p>
          <a:pPr>
            <a:defRPr sz="1000" b="0" i="0" u="none" strike="noStrike" kern="1200" baseline="0">
              <a:solidFill>
                <a:sysClr val="windowText" lastClr="000000"/>
              </a:solidFill>
              <a:latin typeface="EC Square Sans Pro Medium" panose="020B0500000000020004" pitchFamily="34" charset="0"/>
              <a:ea typeface="+mn-ea"/>
              <a:cs typeface="+mn-cs"/>
            </a:defRPr>
          </a:pPr>
          <a:endParaRPr lang="en-US"/>
        </a:p>
      </c:txPr>
    </c:legend>
    <c:plotVisOnly val="1"/>
    <c:dispBlanksAs val="gap"/>
    <c:showDLblsOverMax val="0"/>
  </c:chart>
  <c:spPr>
    <a:solidFill>
      <a:srgbClr val="FFFFFF"/>
    </a:solidFill>
    <a:ln w="9525">
      <a:noFill/>
    </a:ln>
  </c:spPr>
  <c:txPr>
    <a:bodyPr/>
    <a:lstStyle/>
    <a:p>
      <a:pPr>
        <a:defRPr/>
      </a:pPr>
      <a:endParaRPr lang="en-US"/>
    </a:p>
  </c:txPr>
  <c:printSettings>
    <c:headerFooter/>
    <c:pageMargins b="0.75" l="0.7" r="0.7" t="0.75" header="0.3" footer="0.3"/>
    <c:pageSetup/>
  </c:printSettings>
  <c:userShapes r:id="rId2"/>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6.2350308641975312E-3"/>
          <c:y val="2.9956944444444446E-2"/>
          <c:w val="0.97355529720807732"/>
          <c:h val="0.61911770833333324"/>
        </c:manualLayout>
      </c:layout>
      <c:barChart>
        <c:barDir val="col"/>
        <c:grouping val="stacked"/>
        <c:varyColors val="0"/>
        <c:ser>
          <c:idx val="0"/>
          <c:order val="0"/>
          <c:tx>
            <c:strRef>
              <c:f>'Fig(39)Online info'!$C$5</c:f>
              <c:strCache>
                <c:ptCount val="1"/>
                <c:pt idx="0">
                  <c:v>Targetted information for non-native speakers</c:v>
                </c:pt>
              </c:strCache>
            </c:strRef>
          </c:tx>
          <c:spPr>
            <a:solidFill>
              <a:srgbClr val="58878F"/>
            </a:solidFill>
            <a:ln w="25400">
              <a:noFill/>
            </a:ln>
          </c:spPr>
          <c:invertIfNegative val="0"/>
          <c:cat>
            <c:strRef>
              <c:f>'Fig(39)Online info'!$B$6:$B$33</c:f>
              <c:strCache>
                <c:ptCount val="28"/>
                <c:pt idx="0">
                  <c:v>IT</c:v>
                </c:pt>
                <c:pt idx="1">
                  <c:v>LV</c:v>
                </c:pt>
                <c:pt idx="2">
                  <c:v>LT</c:v>
                </c:pt>
                <c:pt idx="3">
                  <c:v>NL</c:v>
                </c:pt>
                <c:pt idx="4">
                  <c:v>PL</c:v>
                </c:pt>
                <c:pt idx="5">
                  <c:v>SI</c:v>
                </c:pt>
                <c:pt idx="6">
                  <c:v>BE </c:v>
                </c:pt>
                <c:pt idx="7">
                  <c:v>BG</c:v>
                </c:pt>
                <c:pt idx="8">
                  <c:v>DK</c:v>
                </c:pt>
                <c:pt idx="9">
                  <c:v>DE</c:v>
                </c:pt>
                <c:pt idx="10">
                  <c:v>IE</c:v>
                </c:pt>
                <c:pt idx="11">
                  <c:v>FR</c:v>
                </c:pt>
                <c:pt idx="12">
                  <c:v>HU</c:v>
                </c:pt>
                <c:pt idx="13">
                  <c:v>MT</c:v>
                </c:pt>
                <c:pt idx="14">
                  <c:v>RO</c:v>
                </c:pt>
                <c:pt idx="15">
                  <c:v>FI</c:v>
                </c:pt>
                <c:pt idx="16">
                  <c:v>ES</c:v>
                </c:pt>
                <c:pt idx="17">
                  <c:v>AT</c:v>
                </c:pt>
                <c:pt idx="18">
                  <c:v>SK</c:v>
                </c:pt>
                <c:pt idx="19">
                  <c:v>SE</c:v>
                </c:pt>
                <c:pt idx="20">
                  <c:v>EE</c:v>
                </c:pt>
                <c:pt idx="21">
                  <c:v>PT</c:v>
                </c:pt>
                <c:pt idx="22">
                  <c:v>CZ</c:v>
                </c:pt>
                <c:pt idx="23">
                  <c:v>EL</c:v>
                </c:pt>
                <c:pt idx="24">
                  <c:v>CY</c:v>
                </c:pt>
                <c:pt idx="25">
                  <c:v>LU</c:v>
                </c:pt>
                <c:pt idx="26">
                  <c:v>HR</c:v>
                </c:pt>
                <c:pt idx="27">
                  <c:v>UK</c:v>
                </c:pt>
              </c:strCache>
            </c:strRef>
          </c:cat>
          <c:val>
            <c:numRef>
              <c:f>'Fig(39)Online info'!$C$6:$C$33</c:f>
              <c:numCache>
                <c:formatCode>General</c:formatCode>
                <c:ptCount val="28"/>
                <c:pt idx="0">
                  <c:v>1</c:v>
                </c:pt>
                <c:pt idx="1">
                  <c:v>1</c:v>
                </c:pt>
                <c:pt idx="2">
                  <c:v>1</c:v>
                </c:pt>
                <c:pt idx="3">
                  <c:v>1</c:v>
                </c:pt>
                <c:pt idx="4">
                  <c:v>1</c:v>
                </c:pt>
                <c:pt idx="5">
                  <c:v>1</c:v>
                </c:pt>
                <c:pt idx="6">
                  <c:v>1</c:v>
                </c:pt>
                <c:pt idx="7">
                  <c:v>1</c:v>
                </c:pt>
                <c:pt idx="8">
                  <c:v>0</c:v>
                </c:pt>
                <c:pt idx="9">
                  <c:v>1</c:v>
                </c:pt>
                <c:pt idx="10">
                  <c:v>1</c:v>
                </c:pt>
                <c:pt idx="11">
                  <c:v>0</c:v>
                </c:pt>
                <c:pt idx="12">
                  <c:v>1</c:v>
                </c:pt>
                <c:pt idx="13">
                  <c:v>1</c:v>
                </c:pt>
                <c:pt idx="14">
                  <c:v>1</c:v>
                </c:pt>
                <c:pt idx="15">
                  <c:v>1</c:v>
                </c:pt>
                <c:pt idx="16">
                  <c:v>1</c:v>
                </c:pt>
                <c:pt idx="17">
                  <c:v>1</c:v>
                </c:pt>
                <c:pt idx="18">
                  <c:v>1</c:v>
                </c:pt>
                <c:pt idx="19">
                  <c:v>1</c:v>
                </c:pt>
                <c:pt idx="20">
                  <c:v>1</c:v>
                </c:pt>
                <c:pt idx="21">
                  <c:v>0</c:v>
                </c:pt>
                <c:pt idx="22">
                  <c:v>0</c:v>
                </c:pt>
                <c:pt idx="23">
                  <c:v>0</c:v>
                </c:pt>
                <c:pt idx="24">
                  <c:v>0</c:v>
                </c:pt>
                <c:pt idx="25">
                  <c:v>0</c:v>
                </c:pt>
                <c:pt idx="26">
                  <c:v>0</c:v>
                </c:pt>
              </c:numCache>
            </c:numRef>
          </c:val>
          <c:extLst>
            <c:ext xmlns:c16="http://schemas.microsoft.com/office/drawing/2014/chart" uri="{C3380CC4-5D6E-409C-BE32-E72D297353CC}">
              <c16:uniqueId val="{00000000-DF0E-40D8-A39C-BEA27D316865}"/>
            </c:ext>
          </c:extLst>
        </c:ser>
        <c:ser>
          <c:idx val="1"/>
          <c:order val="1"/>
          <c:tx>
            <c:strRef>
              <c:f>'Fig(39)Online info'!$D$5</c:f>
              <c:strCache>
                <c:ptCount val="1"/>
                <c:pt idx="0">
                  <c:v>Online information for visually or hearing impaired</c:v>
                </c:pt>
              </c:strCache>
            </c:strRef>
          </c:tx>
          <c:spPr>
            <a:solidFill>
              <a:srgbClr val="DF6C8B"/>
            </a:solidFill>
            <a:ln w="25400">
              <a:noFill/>
            </a:ln>
          </c:spPr>
          <c:invertIfNegative val="0"/>
          <c:cat>
            <c:strRef>
              <c:f>'Fig(39)Online info'!$B$6:$B$33</c:f>
              <c:strCache>
                <c:ptCount val="28"/>
                <c:pt idx="0">
                  <c:v>IT</c:v>
                </c:pt>
                <c:pt idx="1">
                  <c:v>LV</c:v>
                </c:pt>
                <c:pt idx="2">
                  <c:v>LT</c:v>
                </c:pt>
                <c:pt idx="3">
                  <c:v>NL</c:v>
                </c:pt>
                <c:pt idx="4">
                  <c:v>PL</c:v>
                </c:pt>
                <c:pt idx="5">
                  <c:v>SI</c:v>
                </c:pt>
                <c:pt idx="6">
                  <c:v>BE </c:v>
                </c:pt>
                <c:pt idx="7">
                  <c:v>BG</c:v>
                </c:pt>
                <c:pt idx="8">
                  <c:v>DK</c:v>
                </c:pt>
                <c:pt idx="9">
                  <c:v>DE</c:v>
                </c:pt>
                <c:pt idx="10">
                  <c:v>IE</c:v>
                </c:pt>
                <c:pt idx="11">
                  <c:v>FR</c:v>
                </c:pt>
                <c:pt idx="12">
                  <c:v>HU</c:v>
                </c:pt>
                <c:pt idx="13">
                  <c:v>MT</c:v>
                </c:pt>
                <c:pt idx="14">
                  <c:v>RO</c:v>
                </c:pt>
                <c:pt idx="15">
                  <c:v>FI</c:v>
                </c:pt>
                <c:pt idx="16">
                  <c:v>ES</c:v>
                </c:pt>
                <c:pt idx="17">
                  <c:v>AT</c:v>
                </c:pt>
                <c:pt idx="18">
                  <c:v>SK</c:v>
                </c:pt>
                <c:pt idx="19">
                  <c:v>SE</c:v>
                </c:pt>
                <c:pt idx="20">
                  <c:v>EE</c:v>
                </c:pt>
                <c:pt idx="21">
                  <c:v>PT</c:v>
                </c:pt>
                <c:pt idx="22">
                  <c:v>CZ</c:v>
                </c:pt>
                <c:pt idx="23">
                  <c:v>EL</c:v>
                </c:pt>
                <c:pt idx="24">
                  <c:v>CY</c:v>
                </c:pt>
                <c:pt idx="25">
                  <c:v>LU</c:v>
                </c:pt>
                <c:pt idx="26">
                  <c:v>HR</c:v>
                </c:pt>
                <c:pt idx="27">
                  <c:v>UK</c:v>
                </c:pt>
              </c:strCache>
            </c:strRef>
          </c:cat>
          <c:val>
            <c:numRef>
              <c:f>'Fig(39)Online info'!$D$6:$D$33</c:f>
              <c:numCache>
                <c:formatCode>General</c:formatCode>
                <c:ptCount val="2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0</c:v>
                </c:pt>
                <c:pt idx="16">
                  <c:v>0</c:v>
                </c:pt>
                <c:pt idx="17">
                  <c:v>1</c:v>
                </c:pt>
                <c:pt idx="18">
                  <c:v>1</c:v>
                </c:pt>
                <c:pt idx="19">
                  <c:v>1</c:v>
                </c:pt>
                <c:pt idx="20">
                  <c:v>0</c:v>
                </c:pt>
                <c:pt idx="21">
                  <c:v>1</c:v>
                </c:pt>
                <c:pt idx="22">
                  <c:v>0</c:v>
                </c:pt>
                <c:pt idx="23">
                  <c:v>0</c:v>
                </c:pt>
                <c:pt idx="24">
                  <c:v>0</c:v>
                </c:pt>
                <c:pt idx="25">
                  <c:v>0</c:v>
                </c:pt>
                <c:pt idx="26">
                  <c:v>0</c:v>
                </c:pt>
              </c:numCache>
            </c:numRef>
          </c:val>
          <c:extLst>
            <c:ext xmlns:c16="http://schemas.microsoft.com/office/drawing/2014/chart" uri="{C3380CC4-5D6E-409C-BE32-E72D297353CC}">
              <c16:uniqueId val="{00000001-DF0E-40D8-A39C-BEA27D316865}"/>
            </c:ext>
          </c:extLst>
        </c:ser>
        <c:ser>
          <c:idx val="2"/>
          <c:order val="2"/>
          <c:tx>
            <c:strRef>
              <c:f>'Fig(39)Online info'!$E$5</c:f>
              <c:strCache>
                <c:ptCount val="1"/>
                <c:pt idx="0">
                  <c:v>Website with online forms for the public and companies</c:v>
                </c:pt>
              </c:strCache>
            </c:strRef>
          </c:tx>
          <c:spPr>
            <a:solidFill>
              <a:srgbClr val="728FC9"/>
            </a:solidFill>
            <a:ln w="25400">
              <a:noFill/>
            </a:ln>
          </c:spPr>
          <c:invertIfNegative val="0"/>
          <c:cat>
            <c:strRef>
              <c:f>'Fig(39)Online info'!$B$6:$B$33</c:f>
              <c:strCache>
                <c:ptCount val="28"/>
                <c:pt idx="0">
                  <c:v>IT</c:v>
                </c:pt>
                <c:pt idx="1">
                  <c:v>LV</c:v>
                </c:pt>
                <c:pt idx="2">
                  <c:v>LT</c:v>
                </c:pt>
                <c:pt idx="3">
                  <c:v>NL</c:v>
                </c:pt>
                <c:pt idx="4">
                  <c:v>PL</c:v>
                </c:pt>
                <c:pt idx="5">
                  <c:v>SI</c:v>
                </c:pt>
                <c:pt idx="6">
                  <c:v>BE </c:v>
                </c:pt>
                <c:pt idx="7">
                  <c:v>BG</c:v>
                </c:pt>
                <c:pt idx="8">
                  <c:v>DK</c:v>
                </c:pt>
                <c:pt idx="9">
                  <c:v>DE</c:v>
                </c:pt>
                <c:pt idx="10">
                  <c:v>IE</c:v>
                </c:pt>
                <c:pt idx="11">
                  <c:v>FR</c:v>
                </c:pt>
                <c:pt idx="12">
                  <c:v>HU</c:v>
                </c:pt>
                <c:pt idx="13">
                  <c:v>MT</c:v>
                </c:pt>
                <c:pt idx="14">
                  <c:v>RO</c:v>
                </c:pt>
                <c:pt idx="15">
                  <c:v>FI</c:v>
                </c:pt>
                <c:pt idx="16">
                  <c:v>ES</c:v>
                </c:pt>
                <c:pt idx="17">
                  <c:v>AT</c:v>
                </c:pt>
                <c:pt idx="18">
                  <c:v>SK</c:v>
                </c:pt>
                <c:pt idx="19">
                  <c:v>SE</c:v>
                </c:pt>
                <c:pt idx="20">
                  <c:v>EE</c:v>
                </c:pt>
                <c:pt idx="21">
                  <c:v>PT</c:v>
                </c:pt>
                <c:pt idx="22">
                  <c:v>CZ</c:v>
                </c:pt>
                <c:pt idx="23">
                  <c:v>EL</c:v>
                </c:pt>
                <c:pt idx="24">
                  <c:v>CY</c:v>
                </c:pt>
                <c:pt idx="25">
                  <c:v>LU</c:v>
                </c:pt>
                <c:pt idx="26">
                  <c:v>HR</c:v>
                </c:pt>
                <c:pt idx="27">
                  <c:v>UK</c:v>
                </c:pt>
              </c:strCache>
            </c:strRef>
          </c:cat>
          <c:val>
            <c:numRef>
              <c:f>'Fig(39)Online info'!$E$6:$E$33</c:f>
              <c:numCache>
                <c:formatCode>General</c:formatCode>
                <c:ptCount val="2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0</c:v>
                </c:pt>
                <c:pt idx="24">
                  <c:v>0</c:v>
                </c:pt>
                <c:pt idx="25">
                  <c:v>0</c:v>
                </c:pt>
                <c:pt idx="26">
                  <c:v>0</c:v>
                </c:pt>
              </c:numCache>
            </c:numRef>
          </c:val>
          <c:extLst>
            <c:ext xmlns:c16="http://schemas.microsoft.com/office/drawing/2014/chart" uri="{C3380CC4-5D6E-409C-BE32-E72D297353CC}">
              <c16:uniqueId val="{00000002-DF0E-40D8-A39C-BEA27D316865}"/>
            </c:ext>
          </c:extLst>
        </c:ser>
        <c:ser>
          <c:idx val="3"/>
          <c:order val="3"/>
          <c:tx>
            <c:strRef>
              <c:f>'Fig(39)Online info'!$F$5</c:f>
              <c:strCache>
                <c:ptCount val="1"/>
                <c:pt idx="0">
                  <c:v>Interactive online simulation to assess eligibility for legal aid </c:v>
                </c:pt>
              </c:strCache>
            </c:strRef>
          </c:tx>
          <c:spPr>
            <a:solidFill>
              <a:srgbClr val="F5B3C4"/>
            </a:solidFill>
            <a:ln w="25400">
              <a:noFill/>
            </a:ln>
          </c:spPr>
          <c:invertIfNegative val="0"/>
          <c:cat>
            <c:strRef>
              <c:f>'Fig(39)Online info'!$B$6:$B$33</c:f>
              <c:strCache>
                <c:ptCount val="28"/>
                <c:pt idx="0">
                  <c:v>IT</c:v>
                </c:pt>
                <c:pt idx="1">
                  <c:v>LV</c:v>
                </c:pt>
                <c:pt idx="2">
                  <c:v>LT</c:v>
                </c:pt>
                <c:pt idx="3">
                  <c:v>NL</c:v>
                </c:pt>
                <c:pt idx="4">
                  <c:v>PL</c:v>
                </c:pt>
                <c:pt idx="5">
                  <c:v>SI</c:v>
                </c:pt>
                <c:pt idx="6">
                  <c:v>BE </c:v>
                </c:pt>
                <c:pt idx="7">
                  <c:v>BG</c:v>
                </c:pt>
                <c:pt idx="8">
                  <c:v>DK</c:v>
                </c:pt>
                <c:pt idx="9">
                  <c:v>DE</c:v>
                </c:pt>
                <c:pt idx="10">
                  <c:v>IE</c:v>
                </c:pt>
                <c:pt idx="11">
                  <c:v>FR</c:v>
                </c:pt>
                <c:pt idx="12">
                  <c:v>HU</c:v>
                </c:pt>
                <c:pt idx="13">
                  <c:v>MT</c:v>
                </c:pt>
                <c:pt idx="14">
                  <c:v>RO</c:v>
                </c:pt>
                <c:pt idx="15">
                  <c:v>FI</c:v>
                </c:pt>
                <c:pt idx="16">
                  <c:v>ES</c:v>
                </c:pt>
                <c:pt idx="17">
                  <c:v>AT</c:v>
                </c:pt>
                <c:pt idx="18">
                  <c:v>SK</c:v>
                </c:pt>
                <c:pt idx="19">
                  <c:v>SE</c:v>
                </c:pt>
                <c:pt idx="20">
                  <c:v>EE</c:v>
                </c:pt>
                <c:pt idx="21">
                  <c:v>PT</c:v>
                </c:pt>
                <c:pt idx="22">
                  <c:v>CZ</c:v>
                </c:pt>
                <c:pt idx="23">
                  <c:v>EL</c:v>
                </c:pt>
                <c:pt idx="24">
                  <c:v>CY</c:v>
                </c:pt>
                <c:pt idx="25">
                  <c:v>LU</c:v>
                </c:pt>
                <c:pt idx="26">
                  <c:v>HR</c:v>
                </c:pt>
                <c:pt idx="27">
                  <c:v>UK</c:v>
                </c:pt>
              </c:strCache>
            </c:strRef>
          </c:cat>
          <c:val>
            <c:numRef>
              <c:f>'Fig(39)Online info'!$F$6:$F$33</c:f>
              <c:numCache>
                <c:formatCode>General</c:formatCode>
                <c:ptCount val="28"/>
                <c:pt idx="0">
                  <c:v>1</c:v>
                </c:pt>
                <c:pt idx="1">
                  <c:v>1</c:v>
                </c:pt>
                <c:pt idx="2">
                  <c:v>1</c:v>
                </c:pt>
                <c:pt idx="3">
                  <c:v>1</c:v>
                </c:pt>
                <c:pt idx="4">
                  <c:v>1</c:v>
                </c:pt>
                <c:pt idx="5">
                  <c:v>1</c:v>
                </c:pt>
                <c:pt idx="6">
                  <c:v>0</c:v>
                </c:pt>
                <c:pt idx="7">
                  <c:v>0</c:v>
                </c:pt>
                <c:pt idx="8">
                  <c:v>1</c:v>
                </c:pt>
                <c:pt idx="9">
                  <c:v>0</c:v>
                </c:pt>
                <c:pt idx="10">
                  <c:v>1</c:v>
                </c:pt>
                <c:pt idx="11">
                  <c:v>1</c:v>
                </c:pt>
                <c:pt idx="12">
                  <c:v>0</c:v>
                </c:pt>
                <c:pt idx="13">
                  <c:v>0</c:v>
                </c:pt>
                <c:pt idx="14">
                  <c:v>0</c:v>
                </c:pt>
                <c:pt idx="15">
                  <c:v>1</c:v>
                </c:pt>
                <c:pt idx="16">
                  <c:v>1</c:v>
                </c:pt>
                <c:pt idx="17">
                  <c:v>0</c:v>
                </c:pt>
                <c:pt idx="18">
                  <c:v>0</c:v>
                </c:pt>
                <c:pt idx="19">
                  <c:v>0</c:v>
                </c:pt>
                <c:pt idx="20">
                  <c:v>0</c:v>
                </c:pt>
                <c:pt idx="21">
                  <c:v>1</c:v>
                </c:pt>
                <c:pt idx="22">
                  <c:v>0</c:v>
                </c:pt>
                <c:pt idx="23">
                  <c:v>0</c:v>
                </c:pt>
                <c:pt idx="24">
                  <c:v>0</c:v>
                </c:pt>
                <c:pt idx="25">
                  <c:v>0</c:v>
                </c:pt>
                <c:pt idx="26">
                  <c:v>0</c:v>
                </c:pt>
              </c:numCache>
            </c:numRef>
          </c:val>
          <c:extLst>
            <c:ext xmlns:c16="http://schemas.microsoft.com/office/drawing/2014/chart" uri="{C3380CC4-5D6E-409C-BE32-E72D297353CC}">
              <c16:uniqueId val="{00000003-DF0E-40D8-A39C-BEA27D316865}"/>
            </c:ext>
          </c:extLst>
        </c:ser>
        <c:ser>
          <c:idx val="4"/>
          <c:order val="4"/>
          <c:tx>
            <c:strRef>
              <c:f>'Fig(39)Online info'!$G$5</c:f>
              <c:strCache>
                <c:ptCount val="1"/>
                <c:pt idx="0">
                  <c:v>Computer terminals in courts with internet connection available to the public</c:v>
                </c:pt>
              </c:strCache>
            </c:strRef>
          </c:tx>
          <c:spPr>
            <a:solidFill>
              <a:srgbClr val="C1DDB4"/>
            </a:solidFill>
            <a:ln w="25400">
              <a:noFill/>
            </a:ln>
          </c:spPr>
          <c:invertIfNegative val="0"/>
          <c:cat>
            <c:strRef>
              <c:f>'Fig(39)Online info'!$B$6:$B$33</c:f>
              <c:strCache>
                <c:ptCount val="28"/>
                <c:pt idx="0">
                  <c:v>IT</c:v>
                </c:pt>
                <c:pt idx="1">
                  <c:v>LV</c:v>
                </c:pt>
                <c:pt idx="2">
                  <c:v>LT</c:v>
                </c:pt>
                <c:pt idx="3">
                  <c:v>NL</c:v>
                </c:pt>
                <c:pt idx="4">
                  <c:v>PL</c:v>
                </c:pt>
                <c:pt idx="5">
                  <c:v>SI</c:v>
                </c:pt>
                <c:pt idx="6">
                  <c:v>BE </c:v>
                </c:pt>
                <c:pt idx="7">
                  <c:v>BG</c:v>
                </c:pt>
                <c:pt idx="8">
                  <c:v>DK</c:v>
                </c:pt>
                <c:pt idx="9">
                  <c:v>DE</c:v>
                </c:pt>
                <c:pt idx="10">
                  <c:v>IE</c:v>
                </c:pt>
                <c:pt idx="11">
                  <c:v>FR</c:v>
                </c:pt>
                <c:pt idx="12">
                  <c:v>HU</c:v>
                </c:pt>
                <c:pt idx="13">
                  <c:v>MT</c:v>
                </c:pt>
                <c:pt idx="14">
                  <c:v>RO</c:v>
                </c:pt>
                <c:pt idx="15">
                  <c:v>FI</c:v>
                </c:pt>
                <c:pt idx="16">
                  <c:v>ES</c:v>
                </c:pt>
                <c:pt idx="17">
                  <c:v>AT</c:v>
                </c:pt>
                <c:pt idx="18">
                  <c:v>SK</c:v>
                </c:pt>
                <c:pt idx="19">
                  <c:v>SE</c:v>
                </c:pt>
                <c:pt idx="20">
                  <c:v>EE</c:v>
                </c:pt>
                <c:pt idx="21">
                  <c:v>PT</c:v>
                </c:pt>
                <c:pt idx="22">
                  <c:v>CZ</c:v>
                </c:pt>
                <c:pt idx="23">
                  <c:v>EL</c:v>
                </c:pt>
                <c:pt idx="24">
                  <c:v>CY</c:v>
                </c:pt>
                <c:pt idx="25">
                  <c:v>LU</c:v>
                </c:pt>
                <c:pt idx="26">
                  <c:v>HR</c:v>
                </c:pt>
                <c:pt idx="27">
                  <c:v>UK</c:v>
                </c:pt>
              </c:strCache>
            </c:strRef>
          </c:cat>
          <c:val>
            <c:numRef>
              <c:f>'Fig(39)Online info'!$G$6:$G$33</c:f>
              <c:numCache>
                <c:formatCode>General</c:formatCode>
                <c:ptCount val="28"/>
                <c:pt idx="0">
                  <c:v>1</c:v>
                </c:pt>
                <c:pt idx="1">
                  <c:v>1</c:v>
                </c:pt>
                <c:pt idx="2">
                  <c:v>1</c:v>
                </c:pt>
                <c:pt idx="3">
                  <c:v>1</c:v>
                </c:pt>
                <c:pt idx="4">
                  <c:v>1</c:v>
                </c:pt>
                <c:pt idx="5">
                  <c:v>1</c:v>
                </c:pt>
                <c:pt idx="6">
                  <c:v>1</c:v>
                </c:pt>
                <c:pt idx="7">
                  <c:v>1</c:v>
                </c:pt>
                <c:pt idx="8">
                  <c:v>1</c:v>
                </c:pt>
                <c:pt idx="9">
                  <c:v>1</c:v>
                </c:pt>
                <c:pt idx="10">
                  <c:v>0</c:v>
                </c:pt>
                <c:pt idx="11">
                  <c:v>1</c:v>
                </c:pt>
                <c:pt idx="12">
                  <c:v>1</c:v>
                </c:pt>
                <c:pt idx="13">
                  <c:v>1</c:v>
                </c:pt>
                <c:pt idx="14">
                  <c:v>1</c:v>
                </c:pt>
                <c:pt idx="15">
                  <c:v>1</c:v>
                </c:pt>
                <c:pt idx="16">
                  <c:v>0</c:v>
                </c:pt>
                <c:pt idx="17">
                  <c:v>0</c:v>
                </c:pt>
                <c:pt idx="18">
                  <c:v>1</c:v>
                </c:pt>
                <c:pt idx="19">
                  <c:v>0</c:v>
                </c:pt>
                <c:pt idx="20">
                  <c:v>0</c:v>
                </c:pt>
                <c:pt idx="21">
                  <c:v>0</c:v>
                </c:pt>
                <c:pt idx="22">
                  <c:v>0</c:v>
                </c:pt>
                <c:pt idx="23">
                  <c:v>0</c:v>
                </c:pt>
                <c:pt idx="24">
                  <c:v>0</c:v>
                </c:pt>
                <c:pt idx="25">
                  <c:v>0</c:v>
                </c:pt>
                <c:pt idx="26">
                  <c:v>0</c:v>
                </c:pt>
              </c:numCache>
            </c:numRef>
          </c:val>
          <c:extLst>
            <c:ext xmlns:c16="http://schemas.microsoft.com/office/drawing/2014/chart" uri="{C3380CC4-5D6E-409C-BE32-E72D297353CC}">
              <c16:uniqueId val="{00000004-DF0E-40D8-A39C-BEA27D316865}"/>
            </c:ext>
          </c:extLst>
        </c:ser>
        <c:ser>
          <c:idx val="5"/>
          <c:order val="5"/>
          <c:tx>
            <c:strRef>
              <c:f>'Fig(39)Online info'!$H$5</c:f>
              <c:strCache>
                <c:ptCount val="1"/>
                <c:pt idx="0">
                  <c:v>Education on legal rights to the general public through interactive learning tools </c:v>
                </c:pt>
              </c:strCache>
            </c:strRef>
          </c:tx>
          <c:spPr>
            <a:solidFill>
              <a:srgbClr val="A0B3DE"/>
            </a:solidFill>
            <a:ln w="25400">
              <a:noFill/>
            </a:ln>
          </c:spPr>
          <c:invertIfNegative val="0"/>
          <c:cat>
            <c:strRef>
              <c:f>'Fig(39)Online info'!$B$6:$B$33</c:f>
              <c:strCache>
                <c:ptCount val="28"/>
                <c:pt idx="0">
                  <c:v>IT</c:v>
                </c:pt>
                <c:pt idx="1">
                  <c:v>LV</c:v>
                </c:pt>
                <c:pt idx="2">
                  <c:v>LT</c:v>
                </c:pt>
                <c:pt idx="3">
                  <c:v>NL</c:v>
                </c:pt>
                <c:pt idx="4">
                  <c:v>PL</c:v>
                </c:pt>
                <c:pt idx="5">
                  <c:v>SI</c:v>
                </c:pt>
                <c:pt idx="6">
                  <c:v>BE </c:v>
                </c:pt>
                <c:pt idx="7">
                  <c:v>BG</c:v>
                </c:pt>
                <c:pt idx="8">
                  <c:v>DK</c:v>
                </c:pt>
                <c:pt idx="9">
                  <c:v>DE</c:v>
                </c:pt>
                <c:pt idx="10">
                  <c:v>IE</c:v>
                </c:pt>
                <c:pt idx="11">
                  <c:v>FR</c:v>
                </c:pt>
                <c:pt idx="12">
                  <c:v>HU</c:v>
                </c:pt>
                <c:pt idx="13">
                  <c:v>MT</c:v>
                </c:pt>
                <c:pt idx="14">
                  <c:v>RO</c:v>
                </c:pt>
                <c:pt idx="15">
                  <c:v>FI</c:v>
                </c:pt>
                <c:pt idx="16">
                  <c:v>ES</c:v>
                </c:pt>
                <c:pt idx="17">
                  <c:v>AT</c:v>
                </c:pt>
                <c:pt idx="18">
                  <c:v>SK</c:v>
                </c:pt>
                <c:pt idx="19">
                  <c:v>SE</c:v>
                </c:pt>
                <c:pt idx="20">
                  <c:v>EE</c:v>
                </c:pt>
                <c:pt idx="21">
                  <c:v>PT</c:v>
                </c:pt>
                <c:pt idx="22">
                  <c:v>CZ</c:v>
                </c:pt>
                <c:pt idx="23">
                  <c:v>EL</c:v>
                </c:pt>
                <c:pt idx="24">
                  <c:v>CY</c:v>
                </c:pt>
                <c:pt idx="25">
                  <c:v>LU</c:v>
                </c:pt>
                <c:pt idx="26">
                  <c:v>HR</c:v>
                </c:pt>
                <c:pt idx="27">
                  <c:v>UK</c:v>
                </c:pt>
              </c:strCache>
            </c:strRef>
          </c:cat>
          <c:val>
            <c:numRef>
              <c:f>'Fig(39)Online info'!$H$6:$H$33</c:f>
              <c:numCache>
                <c:formatCode>General</c:formatCode>
                <c:ptCount val="2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0</c:v>
                </c:pt>
                <c:pt idx="19">
                  <c:v>1</c:v>
                </c:pt>
                <c:pt idx="20">
                  <c:v>1</c:v>
                </c:pt>
                <c:pt idx="21">
                  <c:v>0</c:v>
                </c:pt>
                <c:pt idx="22">
                  <c:v>1</c:v>
                </c:pt>
                <c:pt idx="23">
                  <c:v>1</c:v>
                </c:pt>
                <c:pt idx="24">
                  <c:v>1</c:v>
                </c:pt>
                <c:pt idx="25">
                  <c:v>1</c:v>
                </c:pt>
                <c:pt idx="26">
                  <c:v>0</c:v>
                </c:pt>
              </c:numCache>
            </c:numRef>
          </c:val>
          <c:extLst>
            <c:ext xmlns:c16="http://schemas.microsoft.com/office/drawing/2014/chart" uri="{C3380CC4-5D6E-409C-BE32-E72D297353CC}">
              <c16:uniqueId val="{00000005-DF0E-40D8-A39C-BEA27D316865}"/>
            </c:ext>
          </c:extLst>
        </c:ser>
        <c:dLbls>
          <c:showLegendKey val="0"/>
          <c:showVal val="0"/>
          <c:showCatName val="0"/>
          <c:showSerName val="0"/>
          <c:showPercent val="0"/>
          <c:showBubbleSize val="0"/>
        </c:dLbls>
        <c:gapWidth val="75"/>
        <c:overlap val="100"/>
        <c:axId val="1277325888"/>
        <c:axId val="1"/>
      </c:barChart>
      <c:catAx>
        <c:axId val="1277325888"/>
        <c:scaling>
          <c:orientation val="minMax"/>
        </c:scaling>
        <c:delete val="0"/>
        <c:axPos val="b"/>
        <c:numFmt formatCode="General" sourceLinked="1"/>
        <c:majorTickMark val="out"/>
        <c:minorTickMark val="none"/>
        <c:tickLblPos val="nextTo"/>
        <c:spPr>
          <a:noFill/>
          <a:ln w="9525" cap="flat" cmpd="sng" algn="ctr">
            <a:solidFill>
              <a:srgbClr val="868686"/>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EC Square Sans Pro Medium" panose="020B0500000000020004" pitchFamily="34" charset="0"/>
                <a:ea typeface="+mn-ea"/>
                <a:cs typeface="+mn-cs"/>
              </a:defRPr>
            </a:pPr>
            <a:endParaRPr lang="en-US"/>
          </a:p>
        </c:txPr>
        <c:crossAx val="1"/>
        <c:crosses val="autoZero"/>
        <c:auto val="1"/>
        <c:lblAlgn val="ctr"/>
        <c:lblOffset val="100"/>
        <c:noMultiLvlLbl val="0"/>
      </c:catAx>
      <c:valAx>
        <c:axId val="1"/>
        <c:scaling>
          <c:orientation val="minMax"/>
          <c:max val="6"/>
        </c:scaling>
        <c:delete val="1"/>
        <c:axPos val="l"/>
        <c:majorGridlines>
          <c:spPr>
            <a:ln w="9525" cap="flat" cmpd="sng" algn="ctr">
              <a:solidFill>
                <a:srgbClr val="868686"/>
              </a:solidFill>
              <a:round/>
            </a:ln>
            <a:effectLst/>
          </c:spPr>
        </c:majorGridlines>
        <c:numFmt formatCode="General" sourceLinked="1"/>
        <c:majorTickMark val="out"/>
        <c:minorTickMark val="none"/>
        <c:tickLblPos val="nextTo"/>
        <c:crossAx val="1277325888"/>
        <c:crosses val="autoZero"/>
        <c:crossBetween val="between"/>
      </c:valAx>
      <c:spPr>
        <a:noFill/>
        <a:ln w="25400">
          <a:noFill/>
        </a:ln>
      </c:spPr>
    </c:plotArea>
    <c:legend>
      <c:legendPos val="r"/>
      <c:layout>
        <c:manualLayout>
          <c:xMode val="edge"/>
          <c:yMode val="edge"/>
          <c:x val="0.6378497201558575"/>
          <c:y val="9.1448276135248752E-2"/>
          <c:w val="0.35631605056982385"/>
          <c:h val="0.82598442960869844"/>
        </c:manualLayout>
      </c:layout>
      <c:overlay val="0"/>
      <c:spPr>
        <a:noFill/>
        <a:ln w="25400">
          <a:noFill/>
        </a:ln>
      </c:spPr>
      <c:txPr>
        <a:bodyPr rot="0" spcFirstLastPara="1" vertOverflow="ellipsis" vert="horz" wrap="square" anchor="ctr" anchorCtr="1"/>
        <a:lstStyle/>
        <a:p>
          <a:pPr>
            <a:defRPr sz="1000" b="0" i="0" u="none" strike="noStrike" kern="1200" baseline="0">
              <a:solidFill>
                <a:schemeClr val="tx1"/>
              </a:solidFill>
              <a:latin typeface="EC Square Sans Pro Medium" panose="020B0500000000020004" pitchFamily="34" charset="0"/>
              <a:ea typeface="+mn-ea"/>
              <a:cs typeface="+mn-cs"/>
            </a:defRPr>
          </a:pPr>
          <a:endParaRPr lang="en-US"/>
        </a:p>
      </c:txPr>
    </c:legend>
    <c:plotVisOnly val="1"/>
    <c:dispBlanksAs val="gap"/>
    <c:showDLblsOverMax val="0"/>
  </c:chart>
  <c:spPr>
    <a:solidFill>
      <a:srgbClr val="FFFFFF"/>
    </a:solidFill>
    <a:ln w="9525">
      <a:noFill/>
    </a:ln>
  </c:spPr>
  <c:txPr>
    <a:bodyPr/>
    <a:lstStyle/>
    <a:p>
      <a:pPr>
        <a:defRPr/>
      </a:pPr>
      <a:endParaRPr lang="en-US"/>
    </a:p>
  </c:txPr>
  <c:printSettings>
    <c:headerFooter/>
    <c:pageMargins b="0.75" l="0.7" r="0.7" t="0.75" header="0.3" footer="0.3"/>
    <c:pageSetup orientation="landscape"/>
  </c:printSettings>
  <c:userShapes r:id="rId2"/>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autoTitleDeleted val="0"/>
    <c:view3D>
      <c:rotX val="0"/>
      <c:rotY val="0"/>
      <c:depthPercent val="100"/>
      <c:rAngAx val="1"/>
    </c:view3D>
    <c:floor>
      <c:thickness val="0"/>
    </c:floor>
    <c:sideWall>
      <c:thickness val="0"/>
    </c:sideWall>
    <c:backWall>
      <c:thickness val="0"/>
    </c:backWall>
    <c:plotArea>
      <c:layout>
        <c:manualLayout>
          <c:layoutTarget val="inner"/>
          <c:xMode val="edge"/>
          <c:yMode val="edge"/>
          <c:x val="6.6145061728395058E-3"/>
          <c:y val="2.6176971654157499E-2"/>
          <c:w val="0.98285108024691359"/>
          <c:h val="0.64301759460454466"/>
        </c:manualLayout>
      </c:layout>
      <c:bar3DChart>
        <c:barDir val="col"/>
        <c:grouping val="stacked"/>
        <c:varyColors val="0"/>
        <c:ser>
          <c:idx val="0"/>
          <c:order val="0"/>
          <c:tx>
            <c:strRef>
              <c:f>'Fig(xx) Standard follow-up'!$P$1</c:f>
              <c:strCache>
                <c:ptCount val="1"/>
                <c:pt idx="0">
                  <c:v>Other measure</c:v>
                </c:pt>
              </c:strCache>
            </c:strRef>
          </c:tx>
          <c:spPr>
            <a:solidFill>
              <a:srgbClr val="5F9ACC"/>
            </a:solidFill>
          </c:spPr>
          <c:invertIfNegative val="0"/>
          <c:cat>
            <c:strRef>
              <c:f>'Fig(xx) Standard follow-up'!$I$2:$I$29</c:f>
              <c:strCache>
                <c:ptCount val="28"/>
                <c:pt idx="0">
                  <c:v>ES</c:v>
                </c:pt>
                <c:pt idx="1">
                  <c:v>IT</c:v>
                </c:pt>
                <c:pt idx="2">
                  <c:v>HU</c:v>
                </c:pt>
                <c:pt idx="3">
                  <c:v>NL</c:v>
                </c:pt>
                <c:pt idx="4">
                  <c:v>FI</c:v>
                </c:pt>
                <c:pt idx="5">
                  <c:v>SE</c:v>
                </c:pt>
                <c:pt idx="6">
                  <c:v>DK</c:v>
                </c:pt>
                <c:pt idx="7">
                  <c:v>DE</c:v>
                </c:pt>
                <c:pt idx="8">
                  <c:v>FR</c:v>
                </c:pt>
                <c:pt idx="9">
                  <c:v>LT</c:v>
                </c:pt>
                <c:pt idx="10">
                  <c:v>AT</c:v>
                </c:pt>
                <c:pt idx="11">
                  <c:v>RO</c:v>
                </c:pt>
                <c:pt idx="12">
                  <c:v>SI</c:v>
                </c:pt>
                <c:pt idx="13">
                  <c:v>BG</c:v>
                </c:pt>
                <c:pt idx="14">
                  <c:v>EE</c:v>
                </c:pt>
                <c:pt idx="15">
                  <c:v>EL</c:v>
                </c:pt>
                <c:pt idx="16">
                  <c:v>BE</c:v>
                </c:pt>
                <c:pt idx="17">
                  <c:v>MT</c:v>
                </c:pt>
                <c:pt idx="18">
                  <c:v>CZ</c:v>
                </c:pt>
                <c:pt idx="19">
                  <c:v>LV</c:v>
                </c:pt>
                <c:pt idx="20">
                  <c:v>SK</c:v>
                </c:pt>
                <c:pt idx="21">
                  <c:v>CY</c:v>
                </c:pt>
                <c:pt idx="22">
                  <c:v>IE</c:v>
                </c:pt>
                <c:pt idx="23">
                  <c:v>PT</c:v>
                </c:pt>
                <c:pt idx="24">
                  <c:v>HR</c:v>
                </c:pt>
                <c:pt idx="25">
                  <c:v>LU</c:v>
                </c:pt>
                <c:pt idx="26">
                  <c:v>PL</c:v>
                </c:pt>
                <c:pt idx="27">
                  <c:v>UK</c:v>
                </c:pt>
              </c:strCache>
            </c:strRef>
          </c:cat>
          <c:val>
            <c:numRef>
              <c:f>'Fig(xx) Standard follow-up'!$P$2:$P$29</c:f>
              <c:numCache>
                <c:formatCode>General</c:formatCode>
                <c:ptCount val="28"/>
                <c:pt idx="0">
                  <c:v>1</c:v>
                </c:pt>
                <c:pt idx="1">
                  <c:v>0</c:v>
                </c:pt>
                <c:pt idx="2">
                  <c:v>0</c:v>
                </c:pt>
                <c:pt idx="3">
                  <c:v>0</c:v>
                </c:pt>
                <c:pt idx="4">
                  <c:v>0</c:v>
                </c:pt>
                <c:pt idx="5">
                  <c:v>0</c:v>
                </c:pt>
                <c:pt idx="6">
                  <c:v>1</c:v>
                </c:pt>
                <c:pt idx="7">
                  <c:v>0</c:v>
                </c:pt>
                <c:pt idx="8">
                  <c:v>0</c:v>
                </c:pt>
                <c:pt idx="9">
                  <c:v>0</c:v>
                </c:pt>
                <c:pt idx="10">
                  <c:v>0</c:v>
                </c:pt>
                <c:pt idx="11">
                  <c:v>0</c:v>
                </c:pt>
                <c:pt idx="12">
                  <c:v>1</c:v>
                </c:pt>
                <c:pt idx="13">
                  <c:v>0</c:v>
                </c:pt>
                <c:pt idx="14">
                  <c:v>0</c:v>
                </c:pt>
                <c:pt idx="15">
                  <c:v>0</c:v>
                </c:pt>
                <c:pt idx="16">
                  <c:v>0</c:v>
                </c:pt>
                <c:pt idx="17">
                  <c:v>1</c:v>
                </c:pt>
                <c:pt idx="18">
                  <c:v>1</c:v>
                </c:pt>
                <c:pt idx="19">
                  <c:v>0</c:v>
                </c:pt>
                <c:pt idx="20">
                  <c:v>0</c:v>
                </c:pt>
                <c:pt idx="21">
                  <c:v>1</c:v>
                </c:pt>
                <c:pt idx="22">
                  <c:v>0</c:v>
                </c:pt>
                <c:pt idx="23">
                  <c:v>0</c:v>
                </c:pt>
                <c:pt idx="24">
                  <c:v>0</c:v>
                </c:pt>
                <c:pt idx="25">
                  <c:v>0</c:v>
                </c:pt>
                <c:pt idx="26">
                  <c:v>0</c:v>
                </c:pt>
                <c:pt idx="27">
                  <c:v>0</c:v>
                </c:pt>
              </c:numCache>
            </c:numRef>
          </c:val>
          <c:extLst>
            <c:ext xmlns:c16="http://schemas.microsoft.com/office/drawing/2014/chart" uri="{C3380CC4-5D6E-409C-BE32-E72D297353CC}">
              <c16:uniqueId val="{00000000-08E8-41B2-A08C-7705B20DCA9E}"/>
            </c:ext>
          </c:extLst>
        </c:ser>
        <c:ser>
          <c:idx val="1"/>
          <c:order val="1"/>
          <c:tx>
            <c:strRef>
              <c:f>'Fig(xx) Standard follow-up'!$N$1</c:f>
              <c:strCache>
                <c:ptCount val="1"/>
                <c:pt idx="0">
                  <c:v>Report from judge who exceeded standard</c:v>
                </c:pt>
              </c:strCache>
            </c:strRef>
          </c:tx>
          <c:spPr>
            <a:solidFill>
              <a:srgbClr val="E6733C"/>
            </a:solidFill>
          </c:spPr>
          <c:invertIfNegative val="0"/>
          <c:cat>
            <c:strRef>
              <c:f>'Fig(xx) Standard follow-up'!$I$2:$I$29</c:f>
              <c:strCache>
                <c:ptCount val="28"/>
                <c:pt idx="0">
                  <c:v>ES</c:v>
                </c:pt>
                <c:pt idx="1">
                  <c:v>IT</c:v>
                </c:pt>
                <c:pt idx="2">
                  <c:v>HU</c:v>
                </c:pt>
                <c:pt idx="3">
                  <c:v>NL</c:v>
                </c:pt>
                <c:pt idx="4">
                  <c:v>FI</c:v>
                </c:pt>
                <c:pt idx="5">
                  <c:v>SE</c:v>
                </c:pt>
                <c:pt idx="6">
                  <c:v>DK</c:v>
                </c:pt>
                <c:pt idx="7">
                  <c:v>DE</c:v>
                </c:pt>
                <c:pt idx="8">
                  <c:v>FR</c:v>
                </c:pt>
                <c:pt idx="9">
                  <c:v>LT</c:v>
                </c:pt>
                <c:pt idx="10">
                  <c:v>AT</c:v>
                </c:pt>
                <c:pt idx="11">
                  <c:v>RO</c:v>
                </c:pt>
                <c:pt idx="12">
                  <c:v>SI</c:v>
                </c:pt>
                <c:pt idx="13">
                  <c:v>BG</c:v>
                </c:pt>
                <c:pt idx="14">
                  <c:v>EE</c:v>
                </c:pt>
                <c:pt idx="15">
                  <c:v>EL</c:v>
                </c:pt>
                <c:pt idx="16">
                  <c:v>BE</c:v>
                </c:pt>
                <c:pt idx="17">
                  <c:v>MT</c:v>
                </c:pt>
                <c:pt idx="18">
                  <c:v>CZ</c:v>
                </c:pt>
                <c:pt idx="19">
                  <c:v>LV</c:v>
                </c:pt>
                <c:pt idx="20">
                  <c:v>SK</c:v>
                </c:pt>
                <c:pt idx="21">
                  <c:v>CY</c:v>
                </c:pt>
                <c:pt idx="22">
                  <c:v>IE</c:v>
                </c:pt>
                <c:pt idx="23">
                  <c:v>PT</c:v>
                </c:pt>
                <c:pt idx="24">
                  <c:v>HR</c:v>
                </c:pt>
                <c:pt idx="25">
                  <c:v>LU</c:v>
                </c:pt>
                <c:pt idx="26">
                  <c:v>PL</c:v>
                </c:pt>
                <c:pt idx="27">
                  <c:v>UK</c:v>
                </c:pt>
              </c:strCache>
            </c:strRef>
          </c:cat>
          <c:val>
            <c:numRef>
              <c:f>'Fig(xx) Standard follow-up'!$N$2:$N$29</c:f>
              <c:numCache>
                <c:formatCode>General</c:formatCode>
                <c:ptCount val="28"/>
                <c:pt idx="0">
                  <c:v>1</c:v>
                </c:pt>
                <c:pt idx="1">
                  <c:v>1</c:v>
                </c:pt>
                <c:pt idx="2">
                  <c:v>1</c:v>
                </c:pt>
                <c:pt idx="3">
                  <c:v>1</c:v>
                </c:pt>
                <c:pt idx="4">
                  <c:v>1</c:v>
                </c:pt>
                <c:pt idx="5">
                  <c:v>1</c:v>
                </c:pt>
                <c:pt idx="6">
                  <c:v>0</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1-08E8-41B2-A08C-7705B20DCA9E}"/>
            </c:ext>
          </c:extLst>
        </c:ser>
        <c:ser>
          <c:idx val="2"/>
          <c:order val="2"/>
          <c:tx>
            <c:strRef>
              <c:f>'Fig(xx) Standard follow-up'!$O$1</c:f>
              <c:strCache>
                <c:ptCount val="1"/>
                <c:pt idx="0">
                  <c:v>Special meeting for discussing exceeded standards</c:v>
                </c:pt>
              </c:strCache>
            </c:strRef>
          </c:tx>
          <c:spPr>
            <a:solidFill>
              <a:srgbClr val="B7C895"/>
            </a:solidFill>
          </c:spPr>
          <c:invertIfNegative val="0"/>
          <c:cat>
            <c:strRef>
              <c:f>'Fig(xx) Standard follow-up'!$I$2:$I$29</c:f>
              <c:strCache>
                <c:ptCount val="28"/>
                <c:pt idx="0">
                  <c:v>ES</c:v>
                </c:pt>
                <c:pt idx="1">
                  <c:v>IT</c:v>
                </c:pt>
                <c:pt idx="2">
                  <c:v>HU</c:v>
                </c:pt>
                <c:pt idx="3">
                  <c:v>NL</c:v>
                </c:pt>
                <c:pt idx="4">
                  <c:v>FI</c:v>
                </c:pt>
                <c:pt idx="5">
                  <c:v>SE</c:v>
                </c:pt>
                <c:pt idx="6">
                  <c:v>DK</c:v>
                </c:pt>
                <c:pt idx="7">
                  <c:v>DE</c:v>
                </c:pt>
                <c:pt idx="8">
                  <c:v>FR</c:v>
                </c:pt>
                <c:pt idx="9">
                  <c:v>LT</c:v>
                </c:pt>
                <c:pt idx="10">
                  <c:v>AT</c:v>
                </c:pt>
                <c:pt idx="11">
                  <c:v>RO</c:v>
                </c:pt>
                <c:pt idx="12">
                  <c:v>SI</c:v>
                </c:pt>
                <c:pt idx="13">
                  <c:v>BG</c:v>
                </c:pt>
                <c:pt idx="14">
                  <c:v>EE</c:v>
                </c:pt>
                <c:pt idx="15">
                  <c:v>EL</c:v>
                </c:pt>
                <c:pt idx="16">
                  <c:v>BE</c:v>
                </c:pt>
                <c:pt idx="17">
                  <c:v>MT</c:v>
                </c:pt>
                <c:pt idx="18">
                  <c:v>CZ</c:v>
                </c:pt>
                <c:pt idx="19">
                  <c:v>LV</c:v>
                </c:pt>
                <c:pt idx="20">
                  <c:v>SK</c:v>
                </c:pt>
                <c:pt idx="21">
                  <c:v>CY</c:v>
                </c:pt>
                <c:pt idx="22">
                  <c:v>IE</c:v>
                </c:pt>
                <c:pt idx="23">
                  <c:v>PT</c:v>
                </c:pt>
                <c:pt idx="24">
                  <c:v>HR</c:v>
                </c:pt>
                <c:pt idx="25">
                  <c:v>LU</c:v>
                </c:pt>
                <c:pt idx="26">
                  <c:v>PL</c:v>
                </c:pt>
                <c:pt idx="27">
                  <c:v>UK</c:v>
                </c:pt>
              </c:strCache>
            </c:strRef>
          </c:cat>
          <c:val>
            <c:numRef>
              <c:f>'Fig(xx) Standard follow-up'!$O$2:$O$29</c:f>
              <c:numCache>
                <c:formatCode>General</c:formatCode>
                <c:ptCount val="28"/>
                <c:pt idx="0">
                  <c:v>1</c:v>
                </c:pt>
                <c:pt idx="1">
                  <c:v>1</c:v>
                </c:pt>
                <c:pt idx="2">
                  <c:v>1</c:v>
                </c:pt>
                <c:pt idx="3">
                  <c:v>1</c:v>
                </c:pt>
                <c:pt idx="4">
                  <c:v>1</c:v>
                </c:pt>
                <c:pt idx="5">
                  <c:v>1</c:v>
                </c:pt>
                <c:pt idx="6">
                  <c:v>1</c:v>
                </c:pt>
                <c:pt idx="7">
                  <c:v>1</c:v>
                </c:pt>
                <c:pt idx="8">
                  <c:v>0</c:v>
                </c:pt>
                <c:pt idx="9">
                  <c:v>1</c:v>
                </c:pt>
                <c:pt idx="10">
                  <c:v>1</c:v>
                </c:pt>
                <c:pt idx="11">
                  <c:v>1</c:v>
                </c:pt>
                <c:pt idx="12">
                  <c:v>1</c:v>
                </c:pt>
                <c:pt idx="13">
                  <c:v>1</c:v>
                </c:pt>
                <c:pt idx="14">
                  <c:v>1</c:v>
                </c:pt>
                <c:pt idx="15">
                  <c:v>0</c:v>
                </c:pt>
                <c:pt idx="16">
                  <c:v>1</c:v>
                </c:pt>
                <c:pt idx="17">
                  <c:v>1</c:v>
                </c:pt>
                <c:pt idx="18">
                  <c:v>0</c:v>
                </c:pt>
                <c:pt idx="19">
                  <c:v>1</c:v>
                </c:pt>
                <c:pt idx="20">
                  <c:v>1</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08E8-41B2-A08C-7705B20DCA9E}"/>
            </c:ext>
          </c:extLst>
        </c:ser>
        <c:ser>
          <c:idx val="3"/>
          <c:order val="3"/>
          <c:tx>
            <c:strRef>
              <c:f>'Fig(xx) Standard follow-up'!$J$1</c:f>
              <c:strCache>
                <c:ptCount val="1"/>
                <c:pt idx="0">
                  <c:v>Additional human resources</c:v>
                </c:pt>
              </c:strCache>
            </c:strRef>
          </c:tx>
          <c:spPr>
            <a:solidFill>
              <a:srgbClr val="B28DBA"/>
            </a:solidFill>
          </c:spPr>
          <c:invertIfNegative val="0"/>
          <c:cat>
            <c:strRef>
              <c:f>'Fig(xx) Standard follow-up'!$I$2:$I$29</c:f>
              <c:strCache>
                <c:ptCount val="28"/>
                <c:pt idx="0">
                  <c:v>ES</c:v>
                </c:pt>
                <c:pt idx="1">
                  <c:v>IT</c:v>
                </c:pt>
                <c:pt idx="2">
                  <c:v>HU</c:v>
                </c:pt>
                <c:pt idx="3">
                  <c:v>NL</c:v>
                </c:pt>
                <c:pt idx="4">
                  <c:v>FI</c:v>
                </c:pt>
                <c:pt idx="5">
                  <c:v>SE</c:v>
                </c:pt>
                <c:pt idx="6">
                  <c:v>DK</c:v>
                </c:pt>
                <c:pt idx="7">
                  <c:v>DE</c:v>
                </c:pt>
                <c:pt idx="8">
                  <c:v>FR</c:v>
                </c:pt>
                <c:pt idx="9">
                  <c:v>LT</c:v>
                </c:pt>
                <c:pt idx="10">
                  <c:v>AT</c:v>
                </c:pt>
                <c:pt idx="11">
                  <c:v>RO</c:v>
                </c:pt>
                <c:pt idx="12">
                  <c:v>SI</c:v>
                </c:pt>
                <c:pt idx="13">
                  <c:v>BG</c:v>
                </c:pt>
                <c:pt idx="14">
                  <c:v>EE</c:v>
                </c:pt>
                <c:pt idx="15">
                  <c:v>EL</c:v>
                </c:pt>
                <c:pt idx="16">
                  <c:v>BE</c:v>
                </c:pt>
                <c:pt idx="17">
                  <c:v>MT</c:v>
                </c:pt>
                <c:pt idx="18">
                  <c:v>CZ</c:v>
                </c:pt>
                <c:pt idx="19">
                  <c:v>LV</c:v>
                </c:pt>
                <c:pt idx="20">
                  <c:v>SK</c:v>
                </c:pt>
                <c:pt idx="21">
                  <c:v>CY</c:v>
                </c:pt>
                <c:pt idx="22">
                  <c:v>IE</c:v>
                </c:pt>
                <c:pt idx="23">
                  <c:v>PT</c:v>
                </c:pt>
                <c:pt idx="24">
                  <c:v>HR</c:v>
                </c:pt>
                <c:pt idx="25">
                  <c:v>LU</c:v>
                </c:pt>
                <c:pt idx="26">
                  <c:v>PL</c:v>
                </c:pt>
                <c:pt idx="27">
                  <c:v>UK</c:v>
                </c:pt>
              </c:strCache>
            </c:strRef>
          </c:cat>
          <c:val>
            <c:numRef>
              <c:f>'Fig(xx) Standard follow-up'!$J$2:$J$29</c:f>
              <c:numCache>
                <c:formatCode>General</c:formatCode>
                <c:ptCount val="2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0</c:v>
                </c:pt>
                <c:pt idx="15">
                  <c:v>1</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08E8-41B2-A08C-7705B20DCA9E}"/>
            </c:ext>
          </c:extLst>
        </c:ser>
        <c:ser>
          <c:idx val="4"/>
          <c:order val="4"/>
          <c:tx>
            <c:strRef>
              <c:f>'Fig(xx) Standard follow-up'!$K$1</c:f>
              <c:strCache>
                <c:ptCount val="1"/>
                <c:pt idx="0">
                  <c:v>Additional financial resources</c:v>
                </c:pt>
              </c:strCache>
            </c:strRef>
          </c:tx>
          <c:spPr>
            <a:solidFill>
              <a:srgbClr val="A2D1F2"/>
            </a:solidFill>
          </c:spPr>
          <c:invertIfNegative val="0"/>
          <c:cat>
            <c:strRef>
              <c:f>'Fig(xx) Standard follow-up'!$I$2:$I$29</c:f>
              <c:strCache>
                <c:ptCount val="28"/>
                <c:pt idx="0">
                  <c:v>ES</c:v>
                </c:pt>
                <c:pt idx="1">
                  <c:v>IT</c:v>
                </c:pt>
                <c:pt idx="2">
                  <c:v>HU</c:v>
                </c:pt>
                <c:pt idx="3">
                  <c:v>NL</c:v>
                </c:pt>
                <c:pt idx="4">
                  <c:v>FI</c:v>
                </c:pt>
                <c:pt idx="5">
                  <c:v>SE</c:v>
                </c:pt>
                <c:pt idx="6">
                  <c:v>DK</c:v>
                </c:pt>
                <c:pt idx="7">
                  <c:v>DE</c:v>
                </c:pt>
                <c:pt idx="8">
                  <c:v>FR</c:v>
                </c:pt>
                <c:pt idx="9">
                  <c:v>LT</c:v>
                </c:pt>
                <c:pt idx="10">
                  <c:v>AT</c:v>
                </c:pt>
                <c:pt idx="11">
                  <c:v>RO</c:v>
                </c:pt>
                <c:pt idx="12">
                  <c:v>SI</c:v>
                </c:pt>
                <c:pt idx="13">
                  <c:v>BG</c:v>
                </c:pt>
                <c:pt idx="14">
                  <c:v>EE</c:v>
                </c:pt>
                <c:pt idx="15">
                  <c:v>EL</c:v>
                </c:pt>
                <c:pt idx="16">
                  <c:v>BE</c:v>
                </c:pt>
                <c:pt idx="17">
                  <c:v>MT</c:v>
                </c:pt>
                <c:pt idx="18">
                  <c:v>CZ</c:v>
                </c:pt>
                <c:pt idx="19">
                  <c:v>LV</c:v>
                </c:pt>
                <c:pt idx="20">
                  <c:v>SK</c:v>
                </c:pt>
                <c:pt idx="21">
                  <c:v>CY</c:v>
                </c:pt>
                <c:pt idx="22">
                  <c:v>IE</c:v>
                </c:pt>
                <c:pt idx="23">
                  <c:v>PT</c:v>
                </c:pt>
                <c:pt idx="24">
                  <c:v>HR</c:v>
                </c:pt>
                <c:pt idx="25">
                  <c:v>LU</c:v>
                </c:pt>
                <c:pt idx="26">
                  <c:v>PL</c:v>
                </c:pt>
                <c:pt idx="27">
                  <c:v>UK</c:v>
                </c:pt>
              </c:strCache>
            </c:strRef>
          </c:cat>
          <c:val>
            <c:numRef>
              <c:f>'Fig(xx) Standard follow-up'!$K$2:$K$29</c:f>
              <c:numCache>
                <c:formatCode>General</c:formatCode>
                <c:ptCount val="28"/>
                <c:pt idx="0">
                  <c:v>1</c:v>
                </c:pt>
                <c:pt idx="1">
                  <c:v>1</c:v>
                </c:pt>
                <c:pt idx="2">
                  <c:v>1</c:v>
                </c:pt>
                <c:pt idx="3">
                  <c:v>1</c:v>
                </c:pt>
                <c:pt idx="4">
                  <c:v>1</c:v>
                </c:pt>
                <c:pt idx="5">
                  <c:v>1</c:v>
                </c:pt>
                <c:pt idx="6">
                  <c:v>1</c:v>
                </c:pt>
                <c:pt idx="7">
                  <c:v>1</c:v>
                </c:pt>
                <c:pt idx="8">
                  <c:v>1</c:v>
                </c:pt>
                <c:pt idx="9">
                  <c:v>1</c:v>
                </c:pt>
                <c:pt idx="10">
                  <c:v>0</c:v>
                </c:pt>
                <c:pt idx="11">
                  <c:v>1</c:v>
                </c:pt>
                <c:pt idx="12">
                  <c:v>0</c:v>
                </c:pt>
                <c:pt idx="13">
                  <c:v>0</c:v>
                </c:pt>
                <c:pt idx="14">
                  <c:v>1</c:v>
                </c:pt>
                <c:pt idx="15">
                  <c:v>1</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08E8-41B2-A08C-7705B20DCA9E}"/>
            </c:ext>
          </c:extLst>
        </c:ser>
        <c:ser>
          <c:idx val="5"/>
          <c:order val="5"/>
          <c:tx>
            <c:strRef>
              <c:f>'Fig(xx) Standard follow-up'!$M$1</c:f>
              <c:strCache>
                <c:ptCount val="1"/>
                <c:pt idx="0">
                  <c:v>Reorganisation of court management process</c:v>
                </c:pt>
              </c:strCache>
            </c:strRef>
          </c:tx>
          <c:spPr>
            <a:solidFill>
              <a:srgbClr val="F2B672"/>
            </a:solidFill>
          </c:spPr>
          <c:invertIfNegative val="0"/>
          <c:cat>
            <c:strRef>
              <c:f>'Fig(xx) Standard follow-up'!$I$2:$I$29</c:f>
              <c:strCache>
                <c:ptCount val="28"/>
                <c:pt idx="0">
                  <c:v>ES</c:v>
                </c:pt>
                <c:pt idx="1">
                  <c:v>IT</c:v>
                </c:pt>
                <c:pt idx="2">
                  <c:v>HU</c:v>
                </c:pt>
                <c:pt idx="3">
                  <c:v>NL</c:v>
                </c:pt>
                <c:pt idx="4">
                  <c:v>FI</c:v>
                </c:pt>
                <c:pt idx="5">
                  <c:v>SE</c:v>
                </c:pt>
                <c:pt idx="6">
                  <c:v>DK</c:v>
                </c:pt>
                <c:pt idx="7">
                  <c:v>DE</c:v>
                </c:pt>
                <c:pt idx="8">
                  <c:v>FR</c:v>
                </c:pt>
                <c:pt idx="9">
                  <c:v>LT</c:v>
                </c:pt>
                <c:pt idx="10">
                  <c:v>AT</c:v>
                </c:pt>
                <c:pt idx="11">
                  <c:v>RO</c:v>
                </c:pt>
                <c:pt idx="12">
                  <c:v>SI</c:v>
                </c:pt>
                <c:pt idx="13">
                  <c:v>BG</c:v>
                </c:pt>
                <c:pt idx="14">
                  <c:v>EE</c:v>
                </c:pt>
                <c:pt idx="15">
                  <c:v>EL</c:v>
                </c:pt>
                <c:pt idx="16">
                  <c:v>BE</c:v>
                </c:pt>
                <c:pt idx="17">
                  <c:v>MT</c:v>
                </c:pt>
                <c:pt idx="18">
                  <c:v>CZ</c:v>
                </c:pt>
                <c:pt idx="19">
                  <c:v>LV</c:v>
                </c:pt>
                <c:pt idx="20">
                  <c:v>SK</c:v>
                </c:pt>
                <c:pt idx="21">
                  <c:v>CY</c:v>
                </c:pt>
                <c:pt idx="22">
                  <c:v>IE</c:v>
                </c:pt>
                <c:pt idx="23">
                  <c:v>PT</c:v>
                </c:pt>
                <c:pt idx="24">
                  <c:v>HR</c:v>
                </c:pt>
                <c:pt idx="25">
                  <c:v>LU</c:v>
                </c:pt>
                <c:pt idx="26">
                  <c:v>PL</c:v>
                </c:pt>
                <c:pt idx="27">
                  <c:v>UK</c:v>
                </c:pt>
              </c:strCache>
            </c:strRef>
          </c:cat>
          <c:val>
            <c:numRef>
              <c:f>'Fig(xx) Standard follow-up'!$M$2:$M$29</c:f>
              <c:numCache>
                <c:formatCode>General</c:formatCode>
                <c:ptCount val="28"/>
                <c:pt idx="0">
                  <c:v>0</c:v>
                </c:pt>
                <c:pt idx="1">
                  <c:v>1</c:v>
                </c:pt>
                <c:pt idx="2">
                  <c:v>1</c:v>
                </c:pt>
                <c:pt idx="3">
                  <c:v>1</c:v>
                </c:pt>
                <c:pt idx="4">
                  <c:v>1</c:v>
                </c:pt>
                <c:pt idx="5">
                  <c:v>1</c:v>
                </c:pt>
                <c:pt idx="6">
                  <c:v>0</c:v>
                </c:pt>
                <c:pt idx="7">
                  <c:v>1</c:v>
                </c:pt>
                <c:pt idx="8">
                  <c:v>1</c:v>
                </c:pt>
                <c:pt idx="9">
                  <c:v>1</c:v>
                </c:pt>
                <c:pt idx="10">
                  <c:v>1</c:v>
                </c:pt>
                <c:pt idx="11">
                  <c:v>1</c:v>
                </c:pt>
                <c:pt idx="12">
                  <c:v>1</c:v>
                </c:pt>
                <c:pt idx="13">
                  <c:v>1</c:v>
                </c:pt>
                <c:pt idx="14">
                  <c:v>1</c:v>
                </c:pt>
                <c:pt idx="15">
                  <c:v>1</c:v>
                </c:pt>
                <c:pt idx="16">
                  <c:v>1</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5-08E8-41B2-A08C-7705B20DCA9E}"/>
            </c:ext>
          </c:extLst>
        </c:ser>
        <c:ser>
          <c:idx val="6"/>
          <c:order val="6"/>
          <c:tx>
            <c:strRef>
              <c:f>'Fig(xx) Standard follow-up'!$L$1</c:f>
              <c:strCache>
                <c:ptCount val="1"/>
                <c:pt idx="0">
                  <c:v>Temporary assistance by special judges</c:v>
                </c:pt>
              </c:strCache>
            </c:strRef>
          </c:tx>
          <c:spPr>
            <a:solidFill>
              <a:srgbClr val="23878F"/>
            </a:solidFill>
          </c:spPr>
          <c:invertIfNegative val="0"/>
          <c:cat>
            <c:strRef>
              <c:f>'Fig(xx) Standard follow-up'!$I$2:$I$29</c:f>
              <c:strCache>
                <c:ptCount val="28"/>
                <c:pt idx="0">
                  <c:v>ES</c:v>
                </c:pt>
                <c:pt idx="1">
                  <c:v>IT</c:v>
                </c:pt>
                <c:pt idx="2">
                  <c:v>HU</c:v>
                </c:pt>
                <c:pt idx="3">
                  <c:v>NL</c:v>
                </c:pt>
                <c:pt idx="4">
                  <c:v>FI</c:v>
                </c:pt>
                <c:pt idx="5">
                  <c:v>SE</c:v>
                </c:pt>
                <c:pt idx="6">
                  <c:v>DK</c:v>
                </c:pt>
                <c:pt idx="7">
                  <c:v>DE</c:v>
                </c:pt>
                <c:pt idx="8">
                  <c:v>FR</c:v>
                </c:pt>
                <c:pt idx="9">
                  <c:v>LT</c:v>
                </c:pt>
                <c:pt idx="10">
                  <c:v>AT</c:v>
                </c:pt>
                <c:pt idx="11">
                  <c:v>RO</c:v>
                </c:pt>
                <c:pt idx="12">
                  <c:v>SI</c:v>
                </c:pt>
                <c:pt idx="13">
                  <c:v>BG</c:v>
                </c:pt>
                <c:pt idx="14">
                  <c:v>EE</c:v>
                </c:pt>
                <c:pt idx="15">
                  <c:v>EL</c:v>
                </c:pt>
                <c:pt idx="16">
                  <c:v>BE</c:v>
                </c:pt>
                <c:pt idx="17">
                  <c:v>MT</c:v>
                </c:pt>
                <c:pt idx="18">
                  <c:v>CZ</c:v>
                </c:pt>
                <c:pt idx="19">
                  <c:v>LV</c:v>
                </c:pt>
                <c:pt idx="20">
                  <c:v>SK</c:v>
                </c:pt>
                <c:pt idx="21">
                  <c:v>CY</c:v>
                </c:pt>
                <c:pt idx="22">
                  <c:v>IE</c:v>
                </c:pt>
                <c:pt idx="23">
                  <c:v>PT</c:v>
                </c:pt>
                <c:pt idx="24">
                  <c:v>HR</c:v>
                </c:pt>
                <c:pt idx="25">
                  <c:v>LU</c:v>
                </c:pt>
                <c:pt idx="26">
                  <c:v>PL</c:v>
                </c:pt>
                <c:pt idx="27">
                  <c:v>UK</c:v>
                </c:pt>
              </c:strCache>
            </c:strRef>
          </c:cat>
          <c:val>
            <c:numRef>
              <c:f>'Fig(xx) Standard follow-up'!$L$2:$L$29</c:f>
              <c:numCache>
                <c:formatCode>General</c:formatCode>
                <c:ptCount val="28"/>
                <c:pt idx="0">
                  <c:v>1</c:v>
                </c:pt>
                <c:pt idx="1">
                  <c:v>1</c:v>
                </c:pt>
                <c:pt idx="2">
                  <c:v>1</c:v>
                </c:pt>
                <c:pt idx="3">
                  <c:v>1</c:v>
                </c:pt>
                <c:pt idx="4">
                  <c:v>1</c:v>
                </c:pt>
                <c:pt idx="5">
                  <c:v>1</c:v>
                </c:pt>
                <c:pt idx="6">
                  <c:v>1</c:v>
                </c:pt>
                <c:pt idx="7">
                  <c:v>0</c:v>
                </c:pt>
                <c:pt idx="8">
                  <c:v>1</c:v>
                </c:pt>
                <c:pt idx="9">
                  <c:v>0</c:v>
                </c:pt>
                <c:pt idx="10">
                  <c:v>1</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6-08E8-41B2-A08C-7705B20DCA9E}"/>
            </c:ext>
          </c:extLst>
        </c:ser>
        <c:dLbls>
          <c:showLegendKey val="0"/>
          <c:showVal val="0"/>
          <c:showCatName val="0"/>
          <c:showSerName val="0"/>
          <c:showPercent val="0"/>
          <c:showBubbleSize val="0"/>
        </c:dLbls>
        <c:gapWidth val="75"/>
        <c:gapDepth val="0"/>
        <c:shape val="box"/>
        <c:axId val="1265178000"/>
        <c:axId val="1"/>
        <c:axId val="0"/>
      </c:bar3DChart>
      <c:catAx>
        <c:axId val="1265178000"/>
        <c:scaling>
          <c:orientation val="minMax"/>
        </c:scaling>
        <c:delete val="0"/>
        <c:axPos val="b"/>
        <c:numFmt formatCode="General" sourceLinked="0"/>
        <c:majorTickMark val="out"/>
        <c:minorTickMark val="none"/>
        <c:tickLblPos val="nextTo"/>
        <c:txPr>
          <a:bodyPr/>
          <a:lstStyle/>
          <a:p>
            <a:pPr>
              <a:defRPr lang="en-GB"/>
            </a:pPr>
            <a:endParaRPr lang="en-US"/>
          </a:p>
        </c:txPr>
        <c:crossAx val="1"/>
        <c:crosses val="autoZero"/>
        <c:auto val="1"/>
        <c:lblAlgn val="ctr"/>
        <c:lblOffset val="100"/>
        <c:noMultiLvlLbl val="0"/>
      </c:catAx>
      <c:valAx>
        <c:axId val="1"/>
        <c:scaling>
          <c:orientation val="minMax"/>
          <c:max val="7"/>
        </c:scaling>
        <c:delete val="1"/>
        <c:axPos val="l"/>
        <c:majorGridlines/>
        <c:numFmt formatCode="General" sourceLinked="1"/>
        <c:majorTickMark val="out"/>
        <c:minorTickMark val="none"/>
        <c:tickLblPos val="nextTo"/>
        <c:crossAx val="1265178000"/>
        <c:crosses val="autoZero"/>
        <c:crossBetween val="between"/>
        <c:majorUnit val="1"/>
        <c:minorUnit val="0.2"/>
      </c:valAx>
      <c:spPr>
        <a:noFill/>
        <a:ln w="25400">
          <a:noFill/>
        </a:ln>
      </c:spPr>
    </c:plotArea>
    <c:legend>
      <c:legendPos val="r"/>
      <c:layout>
        <c:manualLayout>
          <c:xMode val="edge"/>
          <c:yMode val="edge"/>
          <c:x val="0.65425251501172343"/>
          <c:y val="6.9233001239210126E-2"/>
          <c:w val="0.3400391360916194"/>
          <c:h val="0.86156623764350371"/>
        </c:manualLayout>
      </c:layout>
      <c:overlay val="0"/>
      <c:txPr>
        <a:bodyPr/>
        <a:lstStyle/>
        <a:p>
          <a:pPr>
            <a:defRPr lang="en-GB" sz="1000"/>
          </a:pPr>
          <a:endParaRPr lang="en-US"/>
        </a:p>
      </c:txPr>
    </c:legend>
    <c:plotVisOnly val="1"/>
    <c:dispBlanksAs val="gap"/>
    <c:showDLblsOverMax val="0"/>
  </c:chart>
  <c:spPr>
    <a:ln>
      <a:noFill/>
    </a:ln>
  </c:spPr>
  <c:txPr>
    <a:bodyPr/>
    <a:lstStyle/>
    <a:p>
      <a:pPr>
        <a:defRPr>
          <a:latin typeface="EC Square Sans Pro Medium" pitchFamily="34" charset="0"/>
        </a:defRPr>
      </a:pPr>
      <a:endParaRPr lang="en-US"/>
    </a:p>
  </c:txPr>
  <c:printSettings>
    <c:headerFooter/>
    <c:pageMargins b="0.75" l="0.7" r="0.7" t="0.75" header="0.3" footer="0.3"/>
    <c:pageSetup paperSize="9" orientation="landscape"/>
  </c:printSettings>
  <c:userShapes r:id="rId2"/>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0.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142875</xdr:colOff>
      <xdr:row>50</xdr:row>
      <xdr:rowOff>19050</xdr:rowOff>
    </xdr:from>
    <xdr:to>
      <xdr:col>22</xdr:col>
      <xdr:colOff>66675</xdr:colOff>
      <xdr:row>64</xdr:row>
      <xdr:rowOff>47625</xdr:rowOff>
    </xdr:to>
    <xdr:graphicFrame macro="">
      <xdr:nvGraphicFramePr>
        <xdr:cNvPr id="1651749" name="Chart 1">
          <a:extLst>
            <a:ext uri="{FF2B5EF4-FFF2-40B4-BE49-F238E27FC236}">
              <a16:creationId xmlns:a16="http://schemas.microsoft.com/office/drawing/2014/main" id="{AE95933F-00CB-520A-A586-29BDDB6B02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885825</xdr:colOff>
      <xdr:row>77</xdr:row>
      <xdr:rowOff>95250</xdr:rowOff>
    </xdr:from>
    <xdr:to>
      <xdr:col>10</xdr:col>
      <xdr:colOff>704850</xdr:colOff>
      <xdr:row>102</xdr:row>
      <xdr:rowOff>95250</xdr:rowOff>
    </xdr:to>
    <xdr:graphicFrame macro="">
      <xdr:nvGraphicFramePr>
        <xdr:cNvPr id="1651750" name="Chart 2">
          <a:extLst>
            <a:ext uri="{FF2B5EF4-FFF2-40B4-BE49-F238E27FC236}">
              <a16:creationId xmlns:a16="http://schemas.microsoft.com/office/drawing/2014/main" id="{C739B453-A2BE-9CE4-4857-52C6F3309924}"/>
            </a:ext>
            <a:ext uri="{147F2762-F138-4A5C-976F-8EAC2B608ADB}">
              <a16:predDERef xmlns:a16="http://schemas.microsoft.com/office/drawing/2014/main" pred="{AE95933F-00CB-520A-A586-29BDDB6B02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0.01228</cdr:x>
      <cdr:y>0.51385</cdr:y>
    </cdr:from>
    <cdr:to>
      <cdr:x>0.00831</cdr:x>
      <cdr:y>0.58858</cdr:y>
    </cdr:to>
    <cdr:sp macro="" textlink="">
      <cdr:nvSpPr>
        <cdr:cNvPr id="2" name="TextBox 1"/>
        <cdr:cNvSpPr txBox="1"/>
      </cdr:nvSpPr>
      <cdr:spPr>
        <a:xfrm xmlns:a="http://schemas.openxmlformats.org/drawingml/2006/main">
          <a:off x="140447" y="4062506"/>
          <a:ext cx="2709438" cy="5225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i="1">
              <a:latin typeface="Arial" panose="020B0604020202020204" pitchFamily="34" charset="0"/>
              <a:cs typeface="Arial" panose="020B0604020202020204" pitchFamily="34" charset="0"/>
            </a:rPr>
            <a:t>Source: </a:t>
          </a:r>
          <a:r>
            <a:rPr lang="en-US" sz="1050">
              <a:latin typeface="Arial" panose="020B0604020202020204" pitchFamily="34" charset="0"/>
              <a:cs typeface="Arial" panose="020B0604020202020204" pitchFamily="34" charset="0"/>
            </a:rPr>
            <a:t>Eurostat (gov_10a_exp)</a:t>
          </a:r>
        </a:p>
        <a:p xmlns:a="http://schemas.openxmlformats.org/drawingml/2006/main">
          <a:r>
            <a:rPr lang="en-US" sz="1050">
              <a:latin typeface="Arial" panose="020B0604020202020204" pitchFamily="34" charset="0"/>
              <a:cs typeface="Arial" panose="020B0604020202020204" pitchFamily="34" charset="0"/>
            </a:rPr>
            <a:t>* provisional</a:t>
          </a:r>
        </a:p>
      </cdr:txBody>
    </cdr:sp>
  </cdr:relSizeAnchor>
  <cdr:relSizeAnchor xmlns:cdr="http://schemas.openxmlformats.org/drawingml/2006/chartDrawing">
    <cdr:from>
      <cdr:x>0.20868</cdr:x>
      <cdr:y>0.3062</cdr:y>
    </cdr:from>
    <cdr:to>
      <cdr:x>0.7458</cdr:x>
      <cdr:y>0.43962</cdr:y>
    </cdr:to>
    <cdr:sp macro="" textlink="">
      <cdr:nvSpPr>
        <cdr:cNvPr id="3" name="TextBox 2"/>
        <cdr:cNvSpPr txBox="1"/>
      </cdr:nvSpPr>
      <cdr:spPr>
        <a:xfrm xmlns:a="http://schemas.openxmlformats.org/drawingml/2006/main" rot="19726225">
          <a:off x="1831886" y="1419780"/>
          <a:ext cx="4743045" cy="61383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a:t>FOR INFORMATION ONLY</a:t>
          </a:r>
        </a:p>
      </cdr:txBody>
    </cdr:sp>
  </cdr:relSizeAnchor>
</c:userShapes>
</file>

<file path=xl/drawings/drawing3.xml><?xml version="1.0" encoding="utf-8"?>
<xdr:wsDr xmlns:xdr="http://schemas.openxmlformats.org/drawingml/2006/spreadsheetDrawing" xmlns:a="http://schemas.openxmlformats.org/drawingml/2006/main">
  <xdr:twoCellAnchor>
    <xdr:from>
      <xdr:col>19</xdr:col>
      <xdr:colOff>600075</xdr:colOff>
      <xdr:row>79</xdr:row>
      <xdr:rowOff>209550</xdr:rowOff>
    </xdr:from>
    <xdr:to>
      <xdr:col>29</xdr:col>
      <xdr:colOff>523875</xdr:colOff>
      <xdr:row>93</xdr:row>
      <xdr:rowOff>47625</xdr:rowOff>
    </xdr:to>
    <xdr:graphicFrame macro="">
      <xdr:nvGraphicFramePr>
        <xdr:cNvPr id="1653797" name="Chart 1">
          <a:extLst>
            <a:ext uri="{FF2B5EF4-FFF2-40B4-BE49-F238E27FC236}">
              <a16:creationId xmlns:a16="http://schemas.microsoft.com/office/drawing/2014/main" id="{8FAA4544-8E31-EB44-EAC4-288B7C5D78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600075</xdr:colOff>
      <xdr:row>108</xdr:row>
      <xdr:rowOff>19050</xdr:rowOff>
    </xdr:from>
    <xdr:to>
      <xdr:col>19</xdr:col>
      <xdr:colOff>47625</xdr:colOff>
      <xdr:row>133</xdr:row>
      <xdr:rowOff>133350</xdr:rowOff>
    </xdr:to>
    <xdr:graphicFrame macro="">
      <xdr:nvGraphicFramePr>
        <xdr:cNvPr id="1653798" name="Chart 2">
          <a:extLst>
            <a:ext uri="{FF2B5EF4-FFF2-40B4-BE49-F238E27FC236}">
              <a16:creationId xmlns:a16="http://schemas.microsoft.com/office/drawing/2014/main" id="{7D1E9785-1673-6B84-5E83-45AD9B761A05}"/>
            </a:ext>
            <a:ext uri="{147F2762-F138-4A5C-976F-8EAC2B608ADB}">
              <a16:predDERef xmlns:a16="http://schemas.microsoft.com/office/drawing/2014/main" pred="{8FAA4544-8E31-EB44-EAC4-288B7C5D78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0.00676</cdr:x>
      <cdr:y>0.53571</cdr:y>
    </cdr:from>
    <cdr:to>
      <cdr:x>0.00206</cdr:x>
      <cdr:y>0.57798</cdr:y>
    </cdr:to>
    <cdr:sp macro="" textlink="">
      <cdr:nvSpPr>
        <cdr:cNvPr id="2" name="TextBox 1"/>
        <cdr:cNvSpPr txBox="1"/>
      </cdr:nvSpPr>
      <cdr:spPr>
        <a:xfrm xmlns:a="http://schemas.openxmlformats.org/drawingml/2006/main">
          <a:off x="95623" y="4275418"/>
          <a:ext cx="2709438" cy="5225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i="1">
              <a:latin typeface="Arial" panose="020B0604020202020204" pitchFamily="34" charset="0"/>
              <a:cs typeface="Arial" panose="020B0604020202020204" pitchFamily="34" charset="0"/>
            </a:rPr>
            <a:t>Source: </a:t>
          </a:r>
          <a:r>
            <a:rPr lang="en-US" sz="1050">
              <a:latin typeface="Arial" panose="020B0604020202020204" pitchFamily="34" charset="0"/>
              <a:cs typeface="Arial" panose="020B0604020202020204" pitchFamily="34" charset="0"/>
            </a:rPr>
            <a:t>Eurostat (gov_10a_exp)</a:t>
          </a:r>
        </a:p>
        <a:p xmlns:a="http://schemas.openxmlformats.org/drawingml/2006/main">
          <a:r>
            <a:rPr lang="en-US" sz="1050">
              <a:latin typeface="Arial" panose="020B0604020202020204" pitchFamily="34" charset="0"/>
              <a:cs typeface="Arial" panose="020B0604020202020204" pitchFamily="34" charset="0"/>
            </a:rPr>
            <a:t>* provisional</a:t>
          </a:r>
        </a:p>
      </cdr:txBody>
    </cdr:sp>
  </cdr:relSizeAnchor>
  <cdr:relSizeAnchor xmlns:cdr="http://schemas.openxmlformats.org/drawingml/2006/chartDrawing">
    <cdr:from>
      <cdr:x>0.32693</cdr:x>
      <cdr:y>0.29152</cdr:y>
    </cdr:from>
    <cdr:to>
      <cdr:x>0.75504</cdr:x>
      <cdr:y>0.46996</cdr:y>
    </cdr:to>
    <cdr:sp macro="" textlink="">
      <cdr:nvSpPr>
        <cdr:cNvPr id="3" name="TextBox 1"/>
        <cdr:cNvSpPr txBox="1"/>
      </cdr:nvSpPr>
      <cdr:spPr>
        <a:xfrm xmlns:a="http://schemas.openxmlformats.org/drawingml/2006/main" rot="20162393">
          <a:off x="3004050" y="1391275"/>
          <a:ext cx="3939710" cy="84343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nSpc>
              <a:spcPts val="2600"/>
            </a:lnSpc>
          </a:pPr>
          <a:r>
            <a:rPr lang="en-US" sz="2800"/>
            <a:t>FOR INFORMATION ONLY</a:t>
          </a:r>
        </a:p>
      </cdr:txBody>
    </cdr:sp>
  </cdr:relSizeAnchor>
</c:userShapes>
</file>

<file path=xl/drawings/drawing5.xml><?xml version="1.0" encoding="utf-8"?>
<xdr:wsDr xmlns:xdr="http://schemas.openxmlformats.org/drawingml/2006/spreadsheetDrawing" xmlns:a="http://schemas.openxmlformats.org/drawingml/2006/main">
  <xdr:twoCellAnchor>
    <xdr:from>
      <xdr:col>12</xdr:col>
      <xdr:colOff>285750</xdr:colOff>
      <xdr:row>2</xdr:row>
      <xdr:rowOff>838200</xdr:rowOff>
    </xdr:from>
    <xdr:to>
      <xdr:col>22</xdr:col>
      <xdr:colOff>200025</xdr:colOff>
      <xdr:row>23</xdr:row>
      <xdr:rowOff>95250</xdr:rowOff>
    </xdr:to>
    <xdr:graphicFrame macro="">
      <xdr:nvGraphicFramePr>
        <xdr:cNvPr id="1654821" name="Chart 1">
          <a:extLst>
            <a:ext uri="{FF2B5EF4-FFF2-40B4-BE49-F238E27FC236}">
              <a16:creationId xmlns:a16="http://schemas.microsoft.com/office/drawing/2014/main" id="{DA4E23A7-3F54-335F-B20A-CA54638AE2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171450</xdr:colOff>
      <xdr:row>43</xdr:row>
      <xdr:rowOff>123825</xdr:rowOff>
    </xdr:from>
    <xdr:to>
      <xdr:col>12</xdr:col>
      <xdr:colOff>619125</xdr:colOff>
      <xdr:row>74</xdr:row>
      <xdr:rowOff>38100</xdr:rowOff>
    </xdr:to>
    <xdr:graphicFrame macro="">
      <xdr:nvGraphicFramePr>
        <xdr:cNvPr id="1654822" name="Chart 2">
          <a:extLst>
            <a:ext uri="{FF2B5EF4-FFF2-40B4-BE49-F238E27FC236}">
              <a16:creationId xmlns:a16="http://schemas.microsoft.com/office/drawing/2014/main" id="{D942B34C-B408-778C-06A7-70A19328BB62}"/>
            </a:ext>
            <a:ext uri="{147F2762-F138-4A5C-976F-8EAC2B608ADB}">
              <a16:predDERef xmlns:a16="http://schemas.microsoft.com/office/drawing/2014/main" pred="{DA4E23A7-3F54-335F-B20A-CA54638AE2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3.70401E-6</cdr:x>
      <cdr:y>0.32171</cdr:y>
    </cdr:from>
    <cdr:to>
      <cdr:x>3.70401E-6</cdr:x>
      <cdr:y>0.29581</cdr:y>
    </cdr:to>
    <cdr:sp macro="" textlink="">
      <cdr:nvSpPr>
        <cdr:cNvPr id="2" name="TextBox 1"/>
        <cdr:cNvSpPr txBox="1"/>
      </cdr:nvSpPr>
      <cdr:spPr>
        <a:xfrm xmlns:a="http://schemas.openxmlformats.org/drawingml/2006/main">
          <a:off x="78241" y="3901848"/>
          <a:ext cx="2629297" cy="51593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IE"/>
        </a:p>
      </cdr:txBody>
    </cdr:sp>
  </cdr:relSizeAnchor>
  <cdr:relSizeAnchor xmlns:cdr="http://schemas.openxmlformats.org/drawingml/2006/chartDrawing">
    <cdr:from>
      <cdr:x>0.00074</cdr:x>
      <cdr:y>0.95962</cdr:y>
    </cdr:from>
    <cdr:to>
      <cdr:x>0.00074</cdr:x>
      <cdr:y>0.9193</cdr:y>
    </cdr:to>
    <cdr:sp macro="" textlink="">
      <cdr:nvSpPr>
        <cdr:cNvPr id="3" name="TextBox 2"/>
        <cdr:cNvSpPr txBox="1"/>
      </cdr:nvSpPr>
      <cdr:spPr>
        <a:xfrm xmlns:a="http://schemas.openxmlformats.org/drawingml/2006/main">
          <a:off x="58397" y="4036785"/>
          <a:ext cx="2698750" cy="49609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i="1">
              <a:latin typeface="Arial" panose="020B0604020202020204" pitchFamily="34" charset="0"/>
              <a:cs typeface="Arial" panose="020B0604020202020204" pitchFamily="34" charset="0"/>
            </a:rPr>
            <a:t>Source: </a:t>
          </a:r>
          <a:r>
            <a:rPr lang="en-US" sz="1050">
              <a:latin typeface="Arial" panose="020B0604020202020204" pitchFamily="34" charset="0"/>
              <a:cs typeface="Arial" panose="020B0604020202020204" pitchFamily="34" charset="0"/>
            </a:rPr>
            <a:t>Eurostat (gov_10a_exp)</a:t>
          </a:r>
        </a:p>
        <a:p xmlns:a="http://schemas.openxmlformats.org/drawingml/2006/main">
          <a:r>
            <a:rPr lang="en-US" sz="1050">
              <a:latin typeface="Arial" panose="020B0604020202020204" pitchFamily="34" charset="0"/>
              <a:cs typeface="Arial" panose="020B0604020202020204" pitchFamily="34" charset="0"/>
            </a:rPr>
            <a:t>* provisional</a:t>
          </a:r>
        </a:p>
      </cdr:txBody>
    </cdr:sp>
  </cdr:relSizeAnchor>
  <cdr:relSizeAnchor xmlns:cdr="http://schemas.openxmlformats.org/drawingml/2006/chartDrawing">
    <cdr:from>
      <cdr:x>0.26367</cdr:x>
      <cdr:y>0.22052</cdr:y>
    </cdr:from>
    <cdr:to>
      <cdr:x>0.76091</cdr:x>
      <cdr:y>0.34688</cdr:y>
    </cdr:to>
    <cdr:sp macro="" textlink="">
      <cdr:nvSpPr>
        <cdr:cNvPr id="4" name="TextBox 3"/>
        <cdr:cNvSpPr txBox="1"/>
      </cdr:nvSpPr>
      <cdr:spPr>
        <a:xfrm xmlns:a="http://schemas.openxmlformats.org/drawingml/2006/main" rot="20162393">
          <a:off x="1765425" y="1103410"/>
          <a:ext cx="3705412" cy="635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2400"/>
            <a:t>FOR INFORMATION ONLY</a:t>
          </a:r>
        </a:p>
      </cdr:txBody>
    </cdr:sp>
  </cdr:relSizeAnchor>
</c:userShapes>
</file>

<file path=xl/drawings/drawing7.xml><?xml version="1.0" encoding="utf-8"?>
<xdr:wsDr xmlns:xdr="http://schemas.openxmlformats.org/drawingml/2006/spreadsheetDrawing" xmlns:a="http://schemas.openxmlformats.org/drawingml/2006/main">
  <xdr:twoCellAnchor>
    <xdr:from>
      <xdr:col>15</xdr:col>
      <xdr:colOff>0</xdr:colOff>
      <xdr:row>2</xdr:row>
      <xdr:rowOff>0</xdr:rowOff>
    </xdr:from>
    <xdr:to>
      <xdr:col>25</xdr:col>
      <xdr:colOff>533400</xdr:colOff>
      <xdr:row>13</xdr:row>
      <xdr:rowOff>152400</xdr:rowOff>
    </xdr:to>
    <xdr:graphicFrame macro="">
      <xdr:nvGraphicFramePr>
        <xdr:cNvPr id="1659923" name="Chart 1">
          <a:extLst>
            <a:ext uri="{FF2B5EF4-FFF2-40B4-BE49-F238E27FC236}">
              <a16:creationId xmlns:a16="http://schemas.microsoft.com/office/drawing/2014/main" id="{42AB5674-1FBA-4C8B-322C-1698009E54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0.87705</cdr:x>
      <cdr:y>0.60317</cdr:y>
    </cdr:from>
    <cdr:to>
      <cdr:x>0.96434</cdr:x>
      <cdr:y>0.69635</cdr:y>
    </cdr:to>
    <cdr:sp macro="" textlink="">
      <cdr:nvSpPr>
        <cdr:cNvPr id="4" name="TextBox 1"/>
        <cdr:cNvSpPr txBox="1"/>
      </cdr:nvSpPr>
      <cdr:spPr>
        <a:xfrm xmlns:a="http://schemas.openxmlformats.org/drawingml/2006/main">
          <a:off x="5721034" y="1424716"/>
          <a:ext cx="589021" cy="242961"/>
        </a:xfrm>
        <a:prstGeom xmlns:a="http://schemas.openxmlformats.org/drawingml/2006/main" prst="rect">
          <a:avLst/>
        </a:prstGeom>
        <a:solidFill xmlns:a="http://schemas.openxmlformats.org/drawingml/2006/main">
          <a:schemeClr val="bg1">
            <a:lumMod val="85000"/>
          </a:schemeClr>
        </a:solidFill>
        <a:ln xmlns:a="http://schemas.openxmlformats.org/drawingml/2006/main">
          <a:solidFill>
            <a:schemeClr val="bg1">
              <a:lumMod val="75000"/>
            </a:schemeClr>
          </a:solidFill>
          <a:prstDash val="sysDot"/>
        </a:ln>
      </cdr:spPr>
      <cdr:txBody>
        <a:bodyPr xmlns:a="http://schemas.openxmlformats.org/drawingml/2006/main" vert="horz"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000">
              <a:solidFill>
                <a:sysClr val="windowText" lastClr="000000"/>
              </a:solidFill>
              <a:latin typeface="EC Square Sans Pro Medium" panose="020B0500000000020004" pitchFamily="34" charset="0"/>
            </a:rPr>
            <a:t>NONE</a:t>
          </a:r>
          <a:r>
            <a:rPr lang="en-GB" sz="1000" baseline="0">
              <a:solidFill>
                <a:schemeClr val="bg1"/>
              </a:solidFill>
              <a:latin typeface="EC Square Sans Pro Medium" panose="020B0500000000020004" pitchFamily="34" charset="0"/>
            </a:rPr>
            <a:t> </a:t>
          </a:r>
          <a:endParaRPr lang="en-GB" sz="1000">
            <a:solidFill>
              <a:schemeClr val="bg1"/>
            </a:solidFill>
            <a:latin typeface="EC Square Sans Pro Medium" panose="020B0500000000020004" pitchFamily="34" charset="0"/>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10</xdr:col>
      <xdr:colOff>57150</xdr:colOff>
      <xdr:row>1</xdr:row>
      <xdr:rowOff>238125</xdr:rowOff>
    </xdr:from>
    <xdr:to>
      <xdr:col>22</xdr:col>
      <xdr:colOff>466725</xdr:colOff>
      <xdr:row>12</xdr:row>
      <xdr:rowOff>161925</xdr:rowOff>
    </xdr:to>
    <xdr:graphicFrame macro="">
      <xdr:nvGraphicFramePr>
        <xdr:cNvPr id="1662995" name="Chart 1">
          <a:extLst>
            <a:ext uri="{FF2B5EF4-FFF2-40B4-BE49-F238E27FC236}">
              <a16:creationId xmlns:a16="http://schemas.microsoft.com/office/drawing/2014/main" id="{6305BEA6-B9EA-BDBE-89E3-D8CA13F738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0.48303</cdr:x>
      <cdr:y>0.55998</cdr:y>
    </cdr:from>
    <cdr:to>
      <cdr:x>0.97456</cdr:x>
      <cdr:y>0.6377</cdr:y>
    </cdr:to>
    <cdr:sp macro="" textlink="">
      <cdr:nvSpPr>
        <cdr:cNvPr id="3" name="Rectangle 2"/>
        <cdr:cNvSpPr/>
      </cdr:nvSpPr>
      <cdr:spPr>
        <a:xfrm xmlns:a="http://schemas.openxmlformats.org/drawingml/2006/main">
          <a:off x="3691868" y="2181415"/>
          <a:ext cx="3733812" cy="302362"/>
        </a:xfrm>
        <a:prstGeom xmlns:a="http://schemas.openxmlformats.org/drawingml/2006/main" prst="rect">
          <a:avLst/>
        </a:prstGeom>
        <a:solidFill xmlns:a="http://schemas.openxmlformats.org/drawingml/2006/main">
          <a:schemeClr val="bg1">
            <a:lumMod val="85000"/>
          </a:schemeClr>
        </a:solidFill>
        <a:ln xmlns:a="http://schemas.openxmlformats.org/drawingml/2006/main" w="9525">
          <a:solidFill>
            <a:schemeClr val="bg1">
              <a:lumMod val="75000"/>
            </a:schemeClr>
          </a:solidFill>
          <a:prstDash val="sysDot"/>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wrap="square"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100" baseline="0">
              <a:solidFill>
                <a:schemeClr val="tx1">
                  <a:lumMod val="75000"/>
                  <a:lumOff val="25000"/>
                </a:schemeClr>
              </a:solidFill>
              <a:latin typeface="EC Square Sans Pro Medium" panose="020B0500000000020004" pitchFamily="34" charset="0"/>
            </a:rPr>
            <a:t>NO SURVEYS IN 2019</a:t>
          </a:r>
        </a:p>
      </cdr:txBody>
    </cdr:sp>
  </cdr:relSizeAnchor>
</c:userShapes>
</file>

<file path=xl/drawings/drawing11.xml><?xml version="1.0" encoding="utf-8"?>
<xdr:wsDr xmlns:xdr="http://schemas.openxmlformats.org/drawingml/2006/spreadsheetDrawing" xmlns:a="http://schemas.openxmlformats.org/drawingml/2006/main">
  <xdr:twoCellAnchor>
    <xdr:from>
      <xdr:col>10</xdr:col>
      <xdr:colOff>28575</xdr:colOff>
      <xdr:row>5</xdr:row>
      <xdr:rowOff>57150</xdr:rowOff>
    </xdr:from>
    <xdr:to>
      <xdr:col>21</xdr:col>
      <xdr:colOff>238125</xdr:colOff>
      <xdr:row>22</xdr:row>
      <xdr:rowOff>85725</xdr:rowOff>
    </xdr:to>
    <xdr:graphicFrame macro="">
      <xdr:nvGraphicFramePr>
        <xdr:cNvPr id="1665043" name="Chart 1">
          <a:extLst>
            <a:ext uri="{FF2B5EF4-FFF2-40B4-BE49-F238E27FC236}">
              <a16:creationId xmlns:a16="http://schemas.microsoft.com/office/drawing/2014/main" id="{0B127357-8C9B-6D0D-7ED5-A9611782D0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0.94839</cdr:x>
      <cdr:y>0.39742</cdr:y>
    </cdr:from>
    <cdr:to>
      <cdr:x>0.97669</cdr:x>
      <cdr:y>0.55949</cdr:y>
    </cdr:to>
    <cdr:sp macro="" textlink="">
      <cdr:nvSpPr>
        <cdr:cNvPr id="2" name="Rectangle 1"/>
        <cdr:cNvSpPr/>
      </cdr:nvSpPr>
      <cdr:spPr>
        <a:xfrm xmlns:a="http://schemas.openxmlformats.org/drawingml/2006/main">
          <a:off x="6667990" y="1464678"/>
          <a:ext cx="209598" cy="591591"/>
        </a:xfrm>
        <a:prstGeom xmlns:a="http://schemas.openxmlformats.org/drawingml/2006/main" prst="rect">
          <a:avLst/>
        </a:prstGeom>
        <a:solidFill xmlns:a="http://schemas.openxmlformats.org/drawingml/2006/main">
          <a:schemeClr val="bg1">
            <a:lumMod val="85000"/>
          </a:schemeClr>
        </a:solidFill>
        <a:ln xmlns:a="http://schemas.openxmlformats.org/drawingml/2006/main" w="9525">
          <a:solidFill>
            <a:schemeClr val="bg1">
              <a:lumMod val="75000"/>
            </a:schemeClr>
          </a:solidFill>
          <a:prstDash val="sysDot"/>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wrap="square"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lnSpc>
              <a:spcPts val="1000"/>
            </a:lnSpc>
          </a:pPr>
          <a:r>
            <a:rPr lang="en-US" sz="900" baseline="0">
              <a:solidFill>
                <a:sysClr val="windowText" lastClr="000000"/>
              </a:solidFill>
              <a:latin typeface="EC Square Sans Pro Medium" panose="020B0500000000020004" pitchFamily="34" charset="0"/>
            </a:rPr>
            <a:t>NONE</a:t>
          </a:r>
          <a:endParaRPr lang="en-US" sz="600" baseline="0">
            <a:solidFill>
              <a:sysClr val="windowText" lastClr="000000"/>
            </a:solidFill>
            <a:latin typeface="EC Square Sans Pro Medium" panose="020B0500000000020004" pitchFamily="34" charset="0"/>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17</xdr:col>
      <xdr:colOff>247650</xdr:colOff>
      <xdr:row>2</xdr:row>
      <xdr:rowOff>9525</xdr:rowOff>
    </xdr:from>
    <xdr:to>
      <xdr:col>27</xdr:col>
      <xdr:colOff>600075</xdr:colOff>
      <xdr:row>17</xdr:row>
      <xdr:rowOff>57150</xdr:rowOff>
    </xdr:to>
    <xdr:graphicFrame macro="">
      <xdr:nvGraphicFramePr>
        <xdr:cNvPr id="1672211" name="Chart 1">
          <a:extLst>
            <a:ext uri="{FF2B5EF4-FFF2-40B4-BE49-F238E27FC236}">
              <a16:creationId xmlns:a16="http://schemas.microsoft.com/office/drawing/2014/main" id="{FF5EA16C-0E35-9818-26C3-2D42D153D3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0.9023</cdr:x>
      <cdr:y>0.54507</cdr:y>
    </cdr:from>
    <cdr:to>
      <cdr:x>0.96747</cdr:x>
      <cdr:y>0.65173</cdr:y>
    </cdr:to>
    <cdr:sp macro="" textlink="">
      <cdr:nvSpPr>
        <cdr:cNvPr id="2" name="TextBox 1"/>
        <cdr:cNvSpPr txBox="1"/>
      </cdr:nvSpPr>
      <cdr:spPr>
        <a:xfrm xmlns:a="http://schemas.openxmlformats.org/drawingml/2006/main">
          <a:off x="5921419" y="1547854"/>
          <a:ext cx="421806" cy="298882"/>
        </a:xfrm>
        <a:prstGeom xmlns:a="http://schemas.openxmlformats.org/drawingml/2006/main" prst="rect">
          <a:avLst/>
        </a:prstGeom>
        <a:solidFill xmlns:a="http://schemas.openxmlformats.org/drawingml/2006/main">
          <a:schemeClr val="bg1">
            <a:lumMod val="75000"/>
          </a:schemeClr>
        </a:solidFill>
        <a:ln xmlns:a="http://schemas.openxmlformats.org/drawingml/2006/main">
          <a:noFill/>
        </a:ln>
      </cdr:spPr>
      <cdr:style>
        <a:lnRef xmlns:a="http://schemas.openxmlformats.org/drawingml/2006/main" idx="2">
          <a:schemeClr val="dk1">
            <a:shade val="50000"/>
          </a:schemeClr>
        </a:lnRef>
        <a:fillRef xmlns:a="http://schemas.openxmlformats.org/drawingml/2006/main" idx="1">
          <a:schemeClr val="dk1"/>
        </a:fillRef>
        <a:effectRef xmlns:a="http://schemas.openxmlformats.org/drawingml/2006/main" idx="0">
          <a:schemeClr val="dk1"/>
        </a:effectRef>
        <a:fontRef xmlns:a="http://schemas.openxmlformats.org/drawingml/2006/main" idx="minor">
          <a:schemeClr val="lt1"/>
        </a:fontRef>
      </cdr:style>
      <cdr:txBody>
        <a:bodyPr xmlns:a="http://schemas.openxmlformats.org/drawingml/2006/main" vert="horz" wrap="square" tIns="46800" bIns="46800" rtlCol="0" anchor="ctr" anchorCtr="0">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GB" sz="800" b="0" spc="0">
              <a:latin typeface="EC Square Sans Pro Medium" panose="020B0500000000020004" pitchFamily="34" charset="0"/>
              <a:cs typeface="Arial" pitchFamily="34" charset="0"/>
            </a:rPr>
            <a:t>NO</a:t>
          </a:r>
          <a:r>
            <a:rPr lang="en-GB" sz="800" b="0" spc="0" baseline="0">
              <a:latin typeface="EC Square Sans Pro Medium" panose="020B0500000000020004" pitchFamily="34" charset="0"/>
              <a:cs typeface="Arial" pitchFamily="34" charset="0"/>
            </a:rPr>
            <a:t> DATA</a:t>
          </a:r>
          <a:endParaRPr lang="en-GB" sz="800" b="0" spc="0">
            <a:latin typeface="EC Square Sans Pro Medium" panose="020B0500000000020004" pitchFamily="34" charset="0"/>
            <a:cs typeface="Arial" pitchFamily="34" charset="0"/>
          </a:endParaRPr>
        </a:p>
      </cdr:txBody>
    </cdr:sp>
  </cdr:relSizeAnchor>
  <cdr:relSizeAnchor xmlns:cdr="http://schemas.openxmlformats.org/drawingml/2006/chartDrawing">
    <cdr:from>
      <cdr:x>0.84077</cdr:x>
      <cdr:y>0.48145</cdr:y>
    </cdr:from>
    <cdr:to>
      <cdr:x>0.89491</cdr:x>
      <cdr:y>0.651</cdr:y>
    </cdr:to>
    <cdr:sp macro="" textlink="">
      <cdr:nvSpPr>
        <cdr:cNvPr id="3" name="Rectangle 2"/>
        <cdr:cNvSpPr/>
      </cdr:nvSpPr>
      <cdr:spPr>
        <a:xfrm xmlns:a="http://schemas.openxmlformats.org/drawingml/2006/main">
          <a:off x="5465815" y="1211425"/>
          <a:ext cx="369943" cy="427911"/>
        </a:xfrm>
        <a:prstGeom xmlns:a="http://schemas.openxmlformats.org/drawingml/2006/main" prst="rect">
          <a:avLst/>
        </a:prstGeom>
        <a:solidFill xmlns:a="http://schemas.openxmlformats.org/drawingml/2006/main">
          <a:schemeClr val="tx1">
            <a:lumMod val="25000"/>
            <a:lumOff val="75000"/>
          </a:schemeClr>
        </a:solidFill>
        <a:ln xmlns:a="http://schemas.openxmlformats.org/drawingml/2006/main" w="9525">
          <a:solidFill>
            <a:schemeClr val="tx1">
              <a:lumMod val="75000"/>
              <a:lumOff val="25000"/>
            </a:schemeClr>
          </a:solidFill>
          <a:prstDash val="sysDot"/>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vert27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050" baseline="0">
              <a:solidFill>
                <a:schemeClr val="tx1">
                  <a:lumMod val="75000"/>
                  <a:lumOff val="25000"/>
                </a:schemeClr>
              </a:solidFill>
              <a:latin typeface="EC Square Sans Pro Medium" panose="020B0500000000020004" pitchFamily="34" charset="0"/>
            </a:rPr>
            <a:t>NONE</a:t>
          </a:r>
        </a:p>
      </cdr:txBody>
    </cdr:sp>
  </cdr:relSizeAnchor>
  <cdr:relSizeAnchor xmlns:cdr="http://schemas.openxmlformats.org/drawingml/2006/chartDrawing">
    <cdr:from>
      <cdr:x>0.77061</cdr:x>
      <cdr:y>0.40249</cdr:y>
    </cdr:from>
    <cdr:to>
      <cdr:x>0.83165</cdr:x>
      <cdr:y>0.64894</cdr:y>
    </cdr:to>
    <cdr:sp macro="" textlink="">
      <cdr:nvSpPr>
        <cdr:cNvPr id="4" name="Rectangle 3"/>
        <cdr:cNvSpPr/>
      </cdr:nvSpPr>
      <cdr:spPr>
        <a:xfrm xmlns:a="http://schemas.openxmlformats.org/drawingml/2006/main">
          <a:off x="5043214" y="1142505"/>
          <a:ext cx="406166" cy="697016"/>
        </a:xfrm>
        <a:prstGeom xmlns:a="http://schemas.openxmlformats.org/drawingml/2006/main" prst="rect">
          <a:avLst/>
        </a:prstGeom>
        <a:solidFill xmlns:a="http://schemas.openxmlformats.org/drawingml/2006/main">
          <a:schemeClr val="bg1">
            <a:lumMod val="85000"/>
          </a:schemeClr>
        </a:solidFill>
        <a:ln xmlns:a="http://schemas.openxmlformats.org/drawingml/2006/main" w="9525">
          <a:solidFill>
            <a:schemeClr val="tx1">
              <a:lumMod val="75000"/>
              <a:lumOff val="25000"/>
            </a:schemeClr>
          </a:solidFill>
          <a:prstDash val="sysDot"/>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vert27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lnSpc>
              <a:spcPts val="900"/>
            </a:lnSpc>
          </a:pPr>
          <a:r>
            <a:rPr lang="en-US" sz="900" baseline="0">
              <a:solidFill>
                <a:schemeClr val="tx1">
                  <a:lumMod val="75000"/>
                  <a:lumOff val="25000"/>
                </a:schemeClr>
              </a:solidFill>
              <a:latin typeface="EC Square Sans Pro Medium" panose="020B0500000000020004" pitchFamily="34" charset="0"/>
            </a:rPr>
            <a:t>NO </a:t>
          </a:r>
        </a:p>
        <a:p xmlns:a="http://schemas.openxmlformats.org/drawingml/2006/main">
          <a:pPr algn="ctr"/>
          <a:r>
            <a:rPr lang="en-US" sz="900" baseline="0">
              <a:solidFill>
                <a:schemeClr val="tx1">
                  <a:lumMod val="75000"/>
                  <a:lumOff val="25000"/>
                </a:schemeClr>
              </a:solidFill>
              <a:latin typeface="EC Square Sans Pro Medium" panose="020B0500000000020004" pitchFamily="34" charset="0"/>
            </a:rPr>
            <a:t>FOLLOW-UP</a:t>
          </a:r>
        </a:p>
      </cdr:txBody>
    </cdr:sp>
  </cdr:relSizeAnchor>
  <cdr:relSizeAnchor xmlns:cdr="http://schemas.openxmlformats.org/drawingml/2006/chartDrawing">
    <cdr:from>
      <cdr:x>0.31234</cdr:x>
      <cdr:y>0.17875</cdr:y>
    </cdr:from>
    <cdr:to>
      <cdr:x>0.61563</cdr:x>
      <cdr:y>0.27012</cdr:y>
    </cdr:to>
    <cdr:sp macro="" textlink="">
      <cdr:nvSpPr>
        <cdr:cNvPr id="7" name="TextBox 1"/>
        <cdr:cNvSpPr txBox="1"/>
      </cdr:nvSpPr>
      <cdr:spPr>
        <a:xfrm xmlns:a="http://schemas.openxmlformats.org/drawingml/2006/main">
          <a:off x="2038351" y="485778"/>
          <a:ext cx="197167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IE"/>
        </a:p>
      </cdr:txBody>
    </cdr:sp>
  </cdr:relSizeAnchor>
  <cdr:relSizeAnchor xmlns:cdr="http://schemas.openxmlformats.org/drawingml/2006/chartDrawing">
    <cdr:from>
      <cdr:x>0.31234</cdr:x>
      <cdr:y>0.17875</cdr:y>
    </cdr:from>
    <cdr:to>
      <cdr:x>0.61563</cdr:x>
      <cdr:y>0.27012</cdr:y>
    </cdr:to>
    <cdr:sp macro="" textlink="">
      <cdr:nvSpPr>
        <cdr:cNvPr id="10" name="TextBox 1"/>
        <cdr:cNvSpPr txBox="1"/>
      </cdr:nvSpPr>
      <cdr:spPr>
        <a:xfrm xmlns:a="http://schemas.openxmlformats.org/drawingml/2006/main">
          <a:off x="2038351" y="485778"/>
          <a:ext cx="197167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IE"/>
        </a:p>
      </cdr:txBody>
    </cdr:sp>
  </cdr:relSizeAnchor>
  <cdr:relSizeAnchor xmlns:cdr="http://schemas.openxmlformats.org/drawingml/2006/chartDrawing">
    <cdr:from>
      <cdr:x>0.31234</cdr:x>
      <cdr:y>0.17875</cdr:y>
    </cdr:from>
    <cdr:to>
      <cdr:x>0.61563</cdr:x>
      <cdr:y>0.27012</cdr:y>
    </cdr:to>
    <cdr:sp macro="" textlink="">
      <cdr:nvSpPr>
        <cdr:cNvPr id="13" name="TextBox 1"/>
        <cdr:cNvSpPr txBox="1"/>
      </cdr:nvSpPr>
      <cdr:spPr>
        <a:xfrm xmlns:a="http://schemas.openxmlformats.org/drawingml/2006/main">
          <a:off x="2038351" y="485778"/>
          <a:ext cx="197167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IE"/>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hartwin\AppData\Local\Microsoft\Windows\Temporary%20Internet%20Files\Content.Outlook\WY8DFCX2\Mapping%20of%20reforms%202014%20(internal%20DG%20Justic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artwin/AppData/Local/Microsoft/Windows/Temporary%20Internet%20Files/Content.Outlook/WY8DFCX2/Mapping%20of%20reforms%202014%20(internal%20DG%20Justi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artwin\AppData\Local\Microsoft\Windows\Temporary%20Internet%20Files\Content.Outlook\WY8DFCX2\Mapping%20of%20reforms%202014%20(internal%20DG%20Justi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ET1.cec.eu.int\offline\net1.cec.eu.int\JUST\_JUSTICE%20SCOREBOARD\_2018\our%20questionnaire\Data\test1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_JUSTICE%20SCOREBOARD/_2018/our%20questionnaire/Data/test1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et1.cec.eu.int\JUST\_JUSTICE%20SCOREBOARD\_2018\our%20questionnaire\Data\test1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ET1.cec.eu.int\offline\net1.cec.eu.int\JUST\JUSTICE%20SCOREBOARD\2017\Our%20Questionnaire\Data\Data201611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JUSTICE%20SCOREBOARD/2017/Our%20Questionnaire/Data/Data201611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JUSTICE%20SCOREBOARD\2017\Our%20Questionnaire\Data\Data20161115.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_JUSTICE%20SCOREBOARD\2016\Charts%202016\Tables%20based%20on%20CP%20qnair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et1.cec.eu.int\JUST\JUSTICE%20SCOREBOARD\2017\Our%20Questionnaire\Data\Data201611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ET1.cec.eu.int\offline\net1.cec.eu.int\JUST\JUSTICE%20SCOREBOARD\2016\Charts%202016\Tables%20based%20on%20CP%20qnair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JUSTICE%20SCOREBOARD/2016/Charts%202016/Tables%20based%20on%20CP%20qnaire.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JUSTICE%20SCOREBOARD\2016\Charts%202016\Tables%20based%20on%20CP%20qnair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et1.cec.eu.int\JUST\JUSTICE%20SCOREBOARD\2016\Charts%202016\Tables%20based%20on%20CP%20qnaire.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et1.cec.eu.int\Homes\_JUSTICE%20SCOREBOARD\2018\_Drafts%20of%20Scoreboard\Charts%202018\Quality\Questionnaire%20quality%20charts_K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NET1.cec.eu.int\offline\_JUSTICE%20SCOREBOARD\2018\_Drafts%20of%20Scoreboard\Charts%202018\Quality\Questionnaire%20quality%20charts_K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U:\_JUSTICE%20SCOREBOARD\2018\_Drafts%20of%20Scoreboard\Charts%202018\Quality\Questionnaire%20quality%20charts_KS.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svickka/AppData/Local/Microsoft/Windows/Temporary%20Internet%20Files/Content.Outlook/YVDGWGDL/test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demoscopy2023.sharepoint.com/net1.cec.eu.int/JUST/_JUSTICE%20SCOREBOARD/_2018/_Drafts%20of%20Scoreboard/Charts%202018/Quality/Questionnaire%20quality%20charts_KS.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demoscopy2023.sharepoint.com/net1.cec.eu.int/Homes/_JUSTICE%20SCOREBOARD/2018/_Drafts%20of%20Scoreboard/Charts%202018/Quality/Questionnaire%20quality%20charts_K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ET1.cec.eu.int\offline\net1.cec.eu.int\JUST\C\1\JUSTICE%20SCOREBOARD\2016\Charts%202016\Budget%20law%20courts\Expenditure%20law%20courts_EU%20Justice%20Scoreboard%20(7Mar2016).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C/1/JUSTICE%20SCOREBOARD/2016/Charts%202016/Budget%20law%20courts/Expenditure%20law%20courts_EU%20Justice%20Scoreboard%20(7Mar2016).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C\1\JUSTICE%20SCOREBOARD\2016\Charts%202016\Budget%20law%20courts\Expenditure%20law%20courts_EU%20Justice%20Scoreboard%20(7Mar2016).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U:\_JUSTICE%20SCOREBOARD\2016\Charts%202016\Budget%20law%20courts\Expenditure%20law%20courts_EU%20Justice%20Scoreboard%20(7Mar2016).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et1.cec.eu.int\JUST\C\1\JUSTICE%20SCOREBOARD\2016\Charts%202016\Budget%20law%20courts\Expenditure%20law%20courts_EU%20Justice%20Scoreboard%20(7Mar2016).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ET1.cec.eu.int\offline\net1.cec.eu.int\JUST\JUSTICE%20SCOREBOARD\2016\Charts%202016\Budget%20law%20courts\Expenditure%20law%20courts_EU%20Justice%20Scoreboard%20(7Mar2016).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JUSTICE%20SCOREBOARD/2016/Charts%202016/Budget%20law%20courts/Expenditure%20law%20courts_EU%20Justice%20Scoreboard%20(7Mar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JUSTICE%20SCOREBOARD\2016\Charts%202016\Budget%20law%20courts\Expenditure%20law%20courts_EU%20Justice%20Scoreboard%20(7Mar201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net1.cec.eu.int\JUST\JUSTICE%20SCOREBOARD\2016\Charts%202016\Budget%20law%20courts\Expenditure%20law%20courts_EU%20Justice%20Scoreboard%20(7Mar2016).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Z:\Shared%20source\YM%20drafts\CEPEJ_2014_Database%20V3.1.xlsm" TargetMode="External"/></Relationships>
</file>

<file path=xl/externalLinks/_rels/externalLink32.xml.rels><?xml version="1.0" encoding="UTF-8" standalone="yes"?>
<Relationships xmlns="http://schemas.openxmlformats.org/package/2006/relationships"><Relationship Id="rId2" Type="http://schemas.openxmlformats.org/officeDocument/2006/relationships/externalLinkPath" Target="file:///\\net1.cec.eu.int\JUST\C\1\_JUSTICE%20SCOREBOARD\_2024\Charts\CCBE%20-%20legal%20aid%20fee%20for%20lawyers.xlsx" TargetMode="External"/><Relationship Id="rId1" Type="http://schemas.openxmlformats.org/officeDocument/2006/relationships/externalLinkPath" Target="file:///\\net1.cec.eu.int\JUST\C\1\_JUSTICE%20SCOREBOARD\_2024\Charts\CCBE%20-%20legal%20aid%20fee%20for%20lawyers.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strusjo/AppData/Local/Microsoft/Windows/Temporary%20Internet%20Files/Content.Outlook/RUWU93LR/Expenditure%20law%20courts_EU%20Justice%20Scoreboard_ESTAT_updated%2020180228.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net1.cec.eu.int\JUST\_JUSTICE%20SCOREBOARD\_2021\Charts%202021\Expenditure%20law%20courts_EU%20Justice%20Scoreboard_ESTAT_updated%202021-04-2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et1.cec.eu.int\JUST\_JUSTICE%20SCOREBOARD\_2019\_Charts%202019%20Scoreboard\Financial%20resources%202019.xlsx"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file:///C:\Users\ganchge\AppData\Local\Microsoft\Windows\INetCache\Content.Outlook\61LLJCKW\Eurostat_law%20courts_2025%20EUJS%20estat%20gfs.xlsx" TargetMode="External"/><Relationship Id="rId1" Type="http://schemas.openxmlformats.org/officeDocument/2006/relationships/externalLinkPath" Target="file:///C:\Users\ganchge\AppData\Local\Microsoft\Windows\INetCache\Content.Outlook\61LLJCKW\Eurostat_law%20courts_2025%20EUJS%20estat%20gfs.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teams/GRP-JUST.C1/Shared%20Documents/Scoreboard/0"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U:\_JUSTICE%20SCOREBOARD\2023\Charts\Fig(34)Salaries%20of%20judges%20and%20prosecutors(31.05.23).xlsx"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file:///\\net1.cec.eu.int\offline\03\stiemar\Desktop\SAC_updated.xlsx" TargetMode="External"/><Relationship Id="rId1" Type="http://schemas.openxmlformats.org/officeDocument/2006/relationships/externalLinkPath" Target="/03/stiemar/Desktop/SAC_upda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stice reforms in 2014"/>
      <sheetName val="Overview of refoms "/>
      <sheetName val="Sheet2"/>
      <sheetName val="Sheet3"/>
      <sheetName val="Fig(xx)Councils.composition"/>
    </sheetNames>
    <sheetDataSet>
      <sheetData sheetId="0">
        <row r="126">
          <cell r="C126">
            <v>6</v>
          </cell>
        </row>
      </sheetData>
      <sheetData sheetId="1">
        <row r="1">
          <cell r="B1" t="str">
            <v>General reform strategy</v>
          </cell>
        </row>
      </sheetData>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stice reforms in 2014"/>
      <sheetName val="Overview of refoms "/>
      <sheetName val="Sheet2"/>
      <sheetName val="Sheet3"/>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stice reforms in 2014"/>
      <sheetName val="Overview of refoms "/>
      <sheetName val="Sheet2"/>
      <sheetName val="Sheet3"/>
      <sheetName val="Fig(57)Appointment"/>
    </sheetNames>
    <sheetDataSet>
      <sheetData sheetId="0">
        <row r="126">
          <cell r="C126">
            <v>6</v>
          </cell>
        </row>
      </sheetData>
      <sheetData sheetId="1">
        <row r="1">
          <cell r="B1" t="str">
            <v>General reform strategy</v>
          </cell>
        </row>
      </sheetData>
      <sheetData sheetId="2"/>
      <sheetData sheetId="3"/>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Content2"/>
      <sheetName val="Developments_new"/>
      <sheetName val="Developments"/>
      <sheetName val="Fig(18) Online info"/>
      <sheetName val="Fig(24)Social media"/>
      <sheetName val="Fig(25) Availability of judgmen"/>
      <sheetName val="Modalities Online"/>
      <sheetName val="Fig(28)Training.communication"/>
      <sheetName val="Fig(XX) ADR promotion"/>
      <sheetName val="Fig(40)Surveys"/>
      <sheetName val="Fig(41)Survey follow-up"/>
      <sheetName val="Q11+Q12+Q17"/>
      <sheetName val="Q11-Q12"/>
      <sheetName val="Q13+Law"/>
      <sheetName val="Q13"/>
      <sheetName val="Q14"/>
      <sheetName val="Q14_area of law"/>
      <sheetName val="Q15-Q17"/>
      <sheetName val="Q18"/>
      <sheetName val="Q19"/>
      <sheetName val="Q20_TL"/>
      <sheetName val="Q20_TF"/>
      <sheetName val="Q20_BL"/>
      <sheetName val="Q21"/>
      <sheetName val="Std graph 2"/>
      <sheetName val="Std graph 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Content2"/>
      <sheetName val="Developments_new"/>
      <sheetName val="Developments"/>
      <sheetName val="Fig(18) Online info"/>
      <sheetName val="Fig(24)Social media"/>
      <sheetName val="Fig(25) Availability of judgmen"/>
      <sheetName val="Modalities Online"/>
      <sheetName val="Fig(28)Training.communication"/>
      <sheetName val="Fig(XX) ADR promotion"/>
      <sheetName val="Fig(40)Surveys"/>
      <sheetName val="Fig(41)Survey follow-up"/>
      <sheetName val="Q11+Q12+Q17"/>
      <sheetName val="Q11-Q12"/>
      <sheetName val="Q13+Law"/>
      <sheetName val="Q13"/>
      <sheetName val="Q14"/>
      <sheetName val="Q14_area of law"/>
      <sheetName val="Q15-Q17"/>
      <sheetName val="Q18"/>
      <sheetName val="Q19"/>
      <sheetName val="Q20_TL"/>
      <sheetName val="Q20_TF"/>
      <sheetName val="Q20_BL"/>
      <sheetName val="Q21"/>
      <sheetName val="Std graph 2"/>
      <sheetName val="Std graph 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Content2"/>
      <sheetName val="Developments_new"/>
      <sheetName val="Developments"/>
      <sheetName val="Fig(18) Online info"/>
      <sheetName val="Fig(24)Social media"/>
      <sheetName val="Fig(25) Availability of judgmen"/>
      <sheetName val="Modalities Online"/>
      <sheetName val="Fig(28)Training.communication"/>
      <sheetName val="Fig(XX) ADR promotion"/>
      <sheetName val="Fig(40)Surveys"/>
      <sheetName val="Fig(41)Survey follow-up"/>
      <sheetName val="Q11+Q12+Q17"/>
      <sheetName val="Q11-Q12"/>
      <sheetName val="Q13+Law"/>
      <sheetName val="Q13"/>
      <sheetName val="Q14"/>
      <sheetName val="Q14_area of law"/>
      <sheetName val="Q15-Q17"/>
      <sheetName val="Q18"/>
      <sheetName val="Q19"/>
      <sheetName val="Q20_TL"/>
      <sheetName val="Q20_TF"/>
      <sheetName val="Q20_BL"/>
      <sheetName val="Q21"/>
      <sheetName val="Std graph 2"/>
      <sheetName val="Std graph 3"/>
    </sheetNames>
    <sheetDataSet>
      <sheetData sheetId="0">
        <row r="4">
          <cell r="A4" t="str">
            <v>IE</v>
          </cell>
          <cell r="B4" t="str">
            <v>Ireland</v>
          </cell>
          <cell r="C4" t="str">
            <v>Nicola Kelly</v>
          </cell>
          <cell r="D4" t="str">
            <v>National Correspondent</v>
          </cell>
          <cell r="E4" t="str">
            <v>nlkelly@justice.ie</v>
          </cell>
          <cell r="F4" t="str">
            <v>+353 1 6028569</v>
          </cell>
          <cell r="G4" t="str">
            <v/>
          </cell>
          <cell r="H4" t="str">
            <v>(a) The Rules of the Superior Courts (Chancery and Non-Jury Actions and other designated proceedings: Pre-trial procedures) 2016 (S.I. No. 255 of 2016) were promulgated on the 5th April 2016 and are due to commence in operation on the 1st October 2016. (b</v>
          </cell>
          <cell r="I4" t="str">
            <v/>
          </cell>
          <cell r="J4" t="str">
            <v/>
          </cell>
          <cell r="K4" t="str">
            <v/>
          </cell>
          <cell r="L4" t="str">
            <v/>
          </cell>
          <cell r="M4" t="str">
            <v/>
          </cell>
          <cell r="N4" t="str">
            <v/>
          </cell>
          <cell r="O4" t="str">
            <v/>
          </cell>
          <cell r="P4" t="str">
            <v>Drafting work on the Judicial Council Bill referred to in the questionnaire completed for 2016 is nearing completion in the Attorney General’s Office. The version of the Scheme of the Judicial Council Bill published to date envisages that the functions of</v>
          </cell>
          <cell r="Q4" t="str">
            <v/>
          </cell>
          <cell r="R4" t="str">
            <v/>
          </cell>
          <cell r="S4" t="str">
            <v/>
          </cell>
          <cell r="T4" t="str">
            <v/>
          </cell>
          <cell r="U4" t="str">
            <v/>
          </cell>
          <cell r="V4" t="str">
            <v>Work on a Family Courts Bill is currently in progress in the Department of Justice and Equality. The purpose of the Family Courts Bill, as previously announced by the Department, is to establish a dedicated family court in order to improve levels of judic</v>
          </cell>
          <cell r="W4" t="str">
            <v/>
          </cell>
          <cell r="X4" t="str">
            <v/>
          </cell>
          <cell r="Y4" t="str">
            <v>The Fines (Payment and Recovery) Act 2014 came into operation on 11 January 2016. The Fines (Payment and Recovery) Project, (see response to Questionnaire for 2016 EU Justice Scoreboard) was undertaken to develop an application facilitate automated paymen</v>
          </cell>
          <cell r="Z4" t="str">
            <v/>
          </cell>
          <cell r="AA4" t="str">
            <v/>
          </cell>
          <cell r="AB4" t="str">
            <v/>
          </cell>
          <cell r="AC4" t="str">
            <v/>
          </cell>
          <cell r="AD4" t="str">
            <v/>
          </cell>
          <cell r="AE4" t="str">
            <v/>
          </cell>
          <cell r="AF4" t="str">
            <v/>
          </cell>
          <cell r="AG4" t="str">
            <v/>
          </cell>
          <cell r="AH4" t="str">
            <v>The 2016 Programme for Government commits to significant reforms in the judicial appointments process The 2016 Programme for Government commits to significant reforms in the judicial appointments process. The changes under consideration include a new Judi</v>
          </cell>
          <cell r="AI4" t="str">
            <v/>
          </cell>
          <cell r="AJ4" t="str">
            <v/>
          </cell>
          <cell r="AK4" t="str">
            <v/>
          </cell>
          <cell r="AL4" t="str">
            <v/>
          </cell>
          <cell r="AM4" t="str">
            <v/>
          </cell>
          <cell r="AN4" t="str">
            <v/>
          </cell>
          <cell r="AO4" t="str">
            <v/>
          </cell>
          <cell r="AP4" t="str">
            <v/>
          </cell>
          <cell r="AQ4" t="str">
            <v>(a) The Rules of the Superior Courts (Chancery and Non-Jury Actions and other designated proceedings: Pre-trial procedures) 2016  (S.I. No. 255 of 2016), referred to at 1 above, insert a new Order 63C in the Rules of the Superior Courts to provide for cas</v>
          </cell>
          <cell r="AR4" t="str">
            <v>1. Targeted information about the justice system for specific target groups (e.g. citizen friendly language, visually impaired, children, language of other EU Member State or third country etc.);2. Information about starting a proceeding (e.g. explanation</v>
          </cell>
          <cell r="AS4" t="str">
            <v>The Justice section of the Citizen’s Information website http://www.citizensinformation.ie/en/justice/_x000D_
also contains a wide range of information concerning aspects of access to justice, viz.:_x000D_
_x000D_
Law and rights_x000D_
Civil law_x000D_
Criminal law_x000D_
Law enforcement_x000D_
C</v>
          </cell>
          <cell r="AT4">
            <v>0</v>
          </cell>
          <cell r="AU4" t="str">
            <v>Yes, for all instances and all cases</v>
          </cell>
          <cell r="AV4" t="str">
            <v/>
          </cell>
          <cell r="AW4" t="str">
            <v/>
          </cell>
          <cell r="AX4" t="str">
            <v>The Irish Courts Service employs a Media Relations Advisor – a professional journalist with legal training – who, in relation to all court jurisdictions: provides information to the media about court activities generally; assists with the media with logis</v>
          </cell>
          <cell r="AY4" t="str">
            <v>No</v>
          </cell>
          <cell r="AZ4" t="str">
            <v/>
          </cell>
          <cell r="BA4" t="str">
            <v/>
          </cell>
          <cell r="BB4" t="str">
            <v/>
          </cell>
          <cell r="BC4" t="str">
            <v>Judges are provided following their appointment with bench books on sentencing parameters. Lectures on approaches to judgement writing and on sentencing have been provided at training conferences. Responsibility for judicial training will be transferred t</v>
          </cell>
          <cell r="BD4" t="str">
            <v>Yes all judgments</v>
          </cell>
          <cell r="BE4" t="str">
            <v>Yes all judgments</v>
          </cell>
          <cell r="BF4" t="str">
            <v>Yes all judgments</v>
          </cell>
          <cell r="BG4" t="str">
            <v/>
          </cell>
          <cell r="BH4" t="str">
            <v>1st instance;2nd instance;Highest instance</v>
          </cell>
          <cell r="BI4" t="str">
            <v>1st instance;2nd instance;Highest instance</v>
          </cell>
          <cell r="BJ4" t="str">
            <v/>
          </cell>
          <cell r="BK4" t="str">
            <v/>
          </cell>
          <cell r="BL4" t="str">
            <v>1st instance;2nd instance;Highest instance</v>
          </cell>
          <cell r="BM4" t="str">
            <v>As to item 5, anonymising of judgements is done in family law, child care and certain other proceedings (i.e. where statute requires, or a judge has otherwise directed, that the identities of parties or persons not be disclosed), and the authoring judge i</v>
          </cell>
          <cell r="BN4" t="str">
            <v>Yes all judgments</v>
          </cell>
          <cell r="BO4" t="str">
            <v>Yes all judgments</v>
          </cell>
          <cell r="BP4" t="str">
            <v>Yes all judgments</v>
          </cell>
          <cell r="BQ4" t="str">
            <v xml:space="preserve">Apropos the administrative case category, CEPEJ in its biennial evaluation reports “European Justice Systems” has noted that _x000D_
“Disputes between an individual and a public authority can be settled as civil law proceedings. However, in a number of states, </v>
          </cell>
          <cell r="BR4" t="str">
            <v>1st instance;2nd instance;Highest instance</v>
          </cell>
          <cell r="BS4" t="str">
            <v>1st instance;2nd instance;Highest instance</v>
          </cell>
          <cell r="BT4" t="str">
            <v/>
          </cell>
          <cell r="BU4" t="str">
            <v/>
          </cell>
          <cell r="BV4" t="str">
            <v>1st instance;2nd instance;Highest instance</v>
          </cell>
          <cell r="BW4" t="str">
            <v/>
          </cell>
          <cell r="BX4" t="str">
            <v>Civil and commercial disputes;Labour disputes</v>
          </cell>
          <cell r="BY4" t="str">
            <v/>
          </cell>
          <cell r="BZ4" t="str">
            <v>Civil and commercial disputes;Labour disputes</v>
          </cell>
          <cell r="CA4" t="str">
            <v/>
          </cell>
          <cell r="CB4" t="str">
            <v>Civil and commercial disputes</v>
          </cell>
          <cell r="CC4" t="str">
            <v/>
          </cell>
          <cell r="CD4" t="str">
            <v/>
          </cell>
          <cell r="CE4" t="str">
            <v>Civil and commercial disputes</v>
          </cell>
          <cell r="CF4" t="str">
            <v/>
          </cell>
          <cell r="CG4" t="str">
            <v>Civil and commercial disputes</v>
          </cell>
          <cell r="CH4" t="str">
            <v/>
          </cell>
          <cell r="CI4" t="str">
            <v/>
          </cell>
          <cell r="CJ4" t="str">
            <v/>
          </cell>
          <cell r="CK4" t="str">
            <v/>
          </cell>
          <cell r="CL4" t="str">
            <v>http://www.legalaidboard.ie/lab/publishing.nsf/content/Family_Mediation_Service http://www.citizensinformation.ie/en/birth_family_relationships/separation_and_divorce/family_mediation_service.html</v>
          </cell>
          <cell r="CM4" t="str">
            <v/>
          </cell>
          <cell r="CN4" t="str">
            <v/>
          </cell>
          <cell r="CO4" t="str">
            <v xml:space="preserve">The information returned in the case of civil and commercial disputes relates to family law disputes._x000D_
In the case of employment (labour) disputes, under section 39 of the Workplace Relations Act 2015, the Workplace Relations Commission (WRC) may be in a </v>
          </cell>
          <cell r="CP4" t="str">
            <v/>
          </cell>
          <cell r="CQ4" t="str">
            <v/>
          </cell>
          <cell r="CR4" t="str">
            <v/>
          </cell>
          <cell r="CS4" t="str">
            <v/>
          </cell>
          <cell r="CT4" t="str">
            <v/>
          </cell>
          <cell r="CU4" t="str">
            <v/>
          </cell>
          <cell r="CV4" t="str">
            <v/>
          </cell>
          <cell r="CW4" t="str">
            <v/>
          </cell>
          <cell r="CX4" t="str">
            <v/>
          </cell>
          <cell r="CY4" t="str">
            <v/>
          </cell>
          <cell r="CZ4" t="str">
            <v/>
          </cell>
          <cell r="DA4" t="str">
            <v/>
          </cell>
          <cell r="DB4" t="str">
            <v/>
          </cell>
          <cell r="DC4" t="str">
            <v>Yes</v>
          </cell>
          <cell r="DD4" t="str">
            <v/>
          </cell>
          <cell r="DE4" t="str">
            <v>Only certain phases</v>
          </cell>
          <cell r="DF4" t="str">
            <v/>
          </cell>
          <cell r="DG4" t="str">
            <v/>
          </cell>
          <cell r="DH4" t="str">
            <v/>
          </cell>
          <cell r="DI4" t="str">
            <v/>
          </cell>
          <cell r="DJ4" t="str">
            <v/>
          </cell>
          <cell r="DK4" t="str">
            <v/>
          </cell>
          <cell r="DL4" t="str">
            <v/>
          </cell>
          <cell r="DM4" t="str">
            <v/>
          </cell>
          <cell r="DN4" t="str">
            <v/>
          </cell>
          <cell r="DO4" t="str">
            <v>N/A</v>
          </cell>
          <cell r="DP4" t="str">
            <v>N/A</v>
          </cell>
          <cell r="DQ4" t="str">
            <v>N/A</v>
          </cell>
          <cell r="DR4" t="str">
            <v>N/A</v>
          </cell>
          <cell r="DS4" t="str">
            <v>N/A</v>
          </cell>
          <cell r="DT4" t="str">
            <v>N/A</v>
          </cell>
          <cell r="DU4" t="str">
            <v>Two months</v>
          </cell>
          <cell r="DV4" t="str">
            <v>Section 46, Courts and Court Officers Act, 2002, as amended: http://www.irishstatutebook.ie/eli/2002/act/15/section/46/enacted/en/html Courts and Court Officers Act 2002 (Register of Reserved Judgments) Regulations 2005 (S.I. No. 171 of 2005) Courts and C</v>
          </cell>
          <cell r="DW4" t="str">
            <v/>
          </cell>
          <cell r="DX4" t="str">
            <v>N/A</v>
          </cell>
          <cell r="DY4" t="str">
            <v>N/A</v>
          </cell>
          <cell r="DZ4" t="str">
            <v>N/A</v>
          </cell>
          <cell r="EA4" t="str">
            <v/>
          </cell>
          <cell r="EB4" t="str">
            <v/>
          </cell>
          <cell r="EC4" t="str">
            <v/>
          </cell>
          <cell r="ED4" t="str">
            <v/>
          </cell>
          <cell r="EE4" t="str">
            <v>No</v>
          </cell>
          <cell r="EF4" t="str">
            <v/>
          </cell>
          <cell r="EG4" t="str">
            <v/>
          </cell>
          <cell r="EH4" t="str">
            <v/>
          </cell>
          <cell r="EI4" t="str">
            <v/>
          </cell>
          <cell r="EJ4" t="str">
            <v/>
          </cell>
          <cell r="EK4" t="str">
            <v/>
          </cell>
          <cell r="EL4" t="str">
            <v/>
          </cell>
          <cell r="EM4" t="str">
            <v/>
          </cell>
          <cell r="EN4" t="str">
            <v/>
          </cell>
          <cell r="EO4" t="str">
            <v/>
          </cell>
          <cell r="EP4" t="str">
            <v/>
          </cell>
          <cell r="EQ4" t="str">
            <v/>
          </cell>
          <cell r="ER4" t="str">
            <v/>
          </cell>
          <cell r="ES4" t="str">
            <v/>
          </cell>
          <cell r="ET4" t="str">
            <v/>
          </cell>
          <cell r="EU4" t="str">
            <v/>
          </cell>
          <cell r="EV4" t="str">
            <v/>
          </cell>
          <cell r="EW4" t="str">
            <v/>
          </cell>
          <cell r="EX4" t="str">
            <v/>
          </cell>
          <cell r="EY4" t="str">
            <v/>
          </cell>
          <cell r="EZ4" t="str">
            <v/>
          </cell>
          <cell r="FA4" t="str">
            <v/>
          </cell>
          <cell r="FB4" t="str">
            <v/>
          </cell>
          <cell r="FC4" t="str">
            <v/>
          </cell>
          <cell r="FD4" t="str">
            <v>Entire territory of Member State TL</v>
          </cell>
          <cell r="FE4" t="str">
            <v/>
          </cell>
          <cell r="FF4" t="str">
            <v/>
          </cell>
          <cell r="FG4" t="str">
            <v/>
          </cell>
          <cell r="FH4" t="str">
            <v/>
          </cell>
          <cell r="FI4" t="str">
            <v>Yes</v>
          </cell>
          <cell r="FJ4" t="str">
            <v>Section 46 of the Courts and Court Officers Act, 2002</v>
          </cell>
          <cell r="FK4" t="str">
            <v/>
          </cell>
          <cell r="FL4" t="str">
            <v/>
          </cell>
          <cell r="FM4" t="str">
            <v/>
          </cell>
          <cell r="FN4" t="str">
            <v>No</v>
          </cell>
          <cell r="FO4" t="str">
            <v/>
          </cell>
          <cell r="FP4" t="str">
            <v/>
          </cell>
          <cell r="FQ4" t="str">
            <v/>
          </cell>
          <cell r="FR4" t="str">
            <v/>
          </cell>
          <cell r="FS4" t="str">
            <v/>
          </cell>
          <cell r="FT4" t="str">
            <v/>
          </cell>
          <cell r="FU4" t="str">
            <v/>
          </cell>
          <cell r="FV4" t="str">
            <v/>
          </cell>
          <cell r="FW4" t="str">
            <v/>
          </cell>
          <cell r="FX4" t="str">
            <v>Court President/ Court management TL</v>
          </cell>
          <cell r="FY4" t="str">
            <v/>
          </cell>
          <cell r="FZ4" t="str">
            <v/>
          </cell>
          <cell r="GA4" t="str">
            <v/>
          </cell>
          <cell r="GB4" t="str">
            <v/>
          </cell>
          <cell r="GC4" t="str">
            <v/>
          </cell>
          <cell r="GD4" t="str">
            <v/>
          </cell>
          <cell r="GE4" t="str">
            <v/>
          </cell>
          <cell r="GF4" t="str">
            <v>The Presidents functions above mentioned refers to that which he/she exercises under the legislation mentioned in question 11.</v>
          </cell>
          <cell r="GG4" t="str">
            <v/>
          </cell>
          <cell r="GH4" t="str">
            <v/>
          </cell>
          <cell r="GI4" t="str">
            <v/>
          </cell>
          <cell r="GJ4" t="str">
            <v/>
          </cell>
          <cell r="GK4" t="str">
            <v/>
          </cell>
          <cell r="GL4" t="str">
            <v/>
          </cell>
          <cell r="GM4" t="str">
            <v/>
          </cell>
          <cell r="GN4" t="str">
            <v/>
          </cell>
          <cell r="GO4" t="str">
            <v/>
          </cell>
          <cell r="GP4" t="str">
            <v>Not applicable - there are currently no standards defined on active monitoring of case progress</v>
          </cell>
          <cell r="GQ4" t="str">
            <v/>
          </cell>
          <cell r="GR4" t="str">
            <v/>
          </cell>
          <cell r="GS4" t="str">
            <v/>
          </cell>
          <cell r="GT4" t="str">
            <v/>
          </cell>
          <cell r="GU4" t="str">
            <v/>
          </cell>
          <cell r="GV4" t="str">
            <v/>
          </cell>
          <cell r="GW4" t="str">
            <v/>
          </cell>
          <cell r="GX4" t="str">
            <v/>
          </cell>
          <cell r="GY4" t="str">
            <v/>
          </cell>
          <cell r="GZ4" t="str">
            <v/>
          </cell>
          <cell r="HA4" t="str">
            <v/>
          </cell>
          <cell r="HB4" t="str">
            <v/>
          </cell>
          <cell r="HC4" t="str">
            <v/>
          </cell>
          <cell r="HD4" t="str">
            <v/>
          </cell>
          <cell r="HE4" t="str">
            <v>Not applicable</v>
          </cell>
          <cell r="HF4" t="str">
            <v/>
          </cell>
          <cell r="HG4" t="str">
            <v/>
          </cell>
          <cell r="HH4" t="str">
            <v/>
          </cell>
          <cell r="HI4" t="str">
            <v/>
          </cell>
          <cell r="HJ4" t="str">
            <v/>
          </cell>
          <cell r="HK4" t="str">
            <v/>
          </cell>
          <cell r="HL4" t="str">
            <v>Not applicable</v>
          </cell>
          <cell r="HM4" t="str">
            <v/>
          </cell>
        </row>
        <row r="5">
          <cell r="A5" t="str">
            <v>SI</v>
          </cell>
          <cell r="B5" t="str">
            <v>Slovenia</v>
          </cell>
          <cell r="C5" t="str">
            <v xml:space="preserve">Jaša Vrabec, LL.M., MSc </v>
          </cell>
          <cell r="D5" t="str">
            <v xml:space="preserve">Office for Court Management Development - Head of the Office_x000D_
Supreme Court of the Republic of Slovenia </v>
          </cell>
          <cell r="E5" t="str">
            <v>jasa.vrabec@sodisce.si</v>
          </cell>
          <cell r="F5" t="str">
            <v xml:space="preserve">+386 1 434 27 85 </v>
          </cell>
          <cell r="G5" t="str">
            <v>Act amending the Civil Procedure Act Act amending the Claim Enforcement and Security Act Class Action Act</v>
          </cell>
          <cell r="H5" t="str">
            <v>Act amending the Financial Operations, Insolvency Proceedings and Compulsory Winding-up Act Act amending the Inheritance Act</v>
          </cell>
          <cell r="I5" t="str">
            <v/>
          </cell>
          <cell r="J5" t="str">
            <v>Proposal of new Family Code</v>
          </cell>
          <cell r="K5" t="str">
            <v/>
          </cell>
          <cell r="L5" t="str">
            <v/>
          </cell>
          <cell r="M5" t="str">
            <v>Act amending the Courts Act Court Rules</v>
          </cell>
          <cell r="N5" t="str">
            <v/>
          </cell>
          <cell r="O5" t="str">
            <v/>
          </cell>
          <cell r="P5" t="str">
            <v>Judicial Council Act</v>
          </cell>
          <cell r="Q5" t="str">
            <v/>
          </cell>
          <cell r="R5" t="str">
            <v/>
          </cell>
          <cell r="S5" t="str">
            <v>Act amending the Courts Act</v>
          </cell>
          <cell r="T5" t="str">
            <v/>
          </cell>
          <cell r="U5" t="str">
            <v/>
          </cell>
          <cell r="V5" t="str">
            <v>Act amending the Courts Act</v>
          </cell>
          <cell r="W5" t="str">
            <v/>
          </cell>
          <cell r="X5" t="str">
            <v/>
          </cell>
          <cell r="Y5" t="str">
            <v/>
          </cell>
          <cell r="Z5" t="str">
            <v/>
          </cell>
          <cell r="AA5" t="str">
            <v/>
          </cell>
          <cell r="AB5" t="str">
            <v/>
          </cell>
          <cell r="AC5" t="str">
            <v/>
          </cell>
          <cell r="AD5" t="str">
            <v/>
          </cell>
          <cell r="AE5" t="str">
            <v/>
          </cell>
          <cell r="AF5" t="str">
            <v>Act amending the Court Fees Act</v>
          </cell>
          <cell r="AG5" t="str">
            <v/>
          </cell>
          <cell r="AH5" t="str">
            <v>Act amending the Judicial Service Act</v>
          </cell>
          <cell r="AI5" t="str">
            <v/>
          </cell>
          <cell r="AJ5" t="str">
            <v/>
          </cell>
          <cell r="AK5" t="str">
            <v>State Attorneys Act Act amending the Notary Act</v>
          </cell>
          <cell r="AL5" t="str">
            <v>Act amending the Lawyers Act</v>
          </cell>
          <cell r="AM5" t="str">
            <v/>
          </cell>
          <cell r="AN5" t="str">
            <v/>
          </cell>
          <cell r="AO5" t="str">
            <v/>
          </cell>
          <cell r="AP5" t="str">
            <v/>
          </cell>
          <cell r="AQ5" t="str">
            <v>An extensive comment is prepared, see attached file.</v>
          </cell>
          <cell r="AR5" t="str">
            <v>1. Targeted information about the justice system for specific target groups (e.g. citizen friendly language, visually impaired, children, language of other EU Member State or third country etc.);2. Information about starting a proceeding (e.g. explanation</v>
          </cell>
          <cell r="AS5" t="str">
            <v>Note to question 4: the court fees, lawyer fees and expert remunerations (tariffs) are set by laws or by-laws (lawyer fees by bar association) and published in the Official Journal of Republic of Slovenia (freely available on-line). Access to relevant leg</v>
          </cell>
          <cell r="AT5">
            <v>0</v>
          </cell>
          <cell r="AU5" t="str">
            <v>Yes, for some court levels, please specify below</v>
          </cell>
          <cell r="AV5" t="str">
            <v>1st instance;Highest instance</v>
          </cell>
          <cell r="AW5" t="str">
            <v>2nd instance;Highest instance</v>
          </cell>
          <cell r="AX5" t="str">
            <v>According to the Media Act, which stipulates the rights of the press to receive information and obligations of public institutions to provide them, all courts are required to have an official, responsible for representing the institution. Typically, it is</v>
          </cell>
          <cell r="AY5" t="str">
            <v>Yes</v>
          </cell>
          <cell r="AZ5" t="str">
            <v>The main guidelines for communication with the press are set in the Court Rules. Specific guidelines are set for some of the different phases or types of procedures and mainly relate to providing information to the general public (including the media) thr</v>
          </cell>
          <cell r="BA5" t="str">
            <v>Initial;Continuous</v>
          </cell>
          <cell r="BB5" t="str">
            <v>Initial;Continuous</v>
          </cell>
          <cell r="BC5" t="str">
            <v xml:space="preserve">The official obligation to attend specific training regarding communication with the media and the general public is, according to the Courts Act, binding only for presidents and directors of courts within 6 months upon taking the office. For the rest of </v>
          </cell>
          <cell r="BD5" t="str">
            <v>No</v>
          </cell>
          <cell r="BE5" t="str">
            <v>Yes all judgments</v>
          </cell>
          <cell r="BF5" t="str">
            <v>Yes all judgments</v>
          </cell>
          <cell r="BG5" t="str">
            <v>/</v>
          </cell>
          <cell r="BH5" t="str">
            <v>2nd instance;Highest instance</v>
          </cell>
          <cell r="BI5" t="str">
            <v>2nd instance;Highest instance</v>
          </cell>
          <cell r="BJ5" t="str">
            <v>2nd instance;Highest instance</v>
          </cell>
          <cell r="BK5" t="str">
            <v>2nd instance;Highest instance</v>
          </cell>
          <cell r="BL5" t="str">
            <v>2nd instance;Highest instance</v>
          </cell>
          <cell r="BM5" t="str">
            <v xml:space="preserve">General comment: In principle, according to the decision of the Supreme Court, all decisions that end a proceeding at a certain instance are published and accessible online. However, there are the following exceptions: procedural decisions with little or </v>
          </cell>
          <cell r="BN5" t="str">
            <v>Yes all judgments</v>
          </cell>
          <cell r="BO5" t="str">
            <v>Yes all judgments</v>
          </cell>
          <cell r="BP5" t="str">
            <v>Yes all judgments</v>
          </cell>
          <cell r="BQ5" t="str">
            <v>Please note: the Administrative court of the Republic of Slovenia, with the rank of higher court, is responsible for solving administrative cases at first instance. The Supreme Court is the court of second instance as well as the the highest court in admi</v>
          </cell>
          <cell r="BR5" t="str">
            <v>1st instance;2nd instance;Highest instance</v>
          </cell>
          <cell r="BS5" t="str">
            <v>1st instance;2nd instance;Highest instance</v>
          </cell>
          <cell r="BT5" t="str">
            <v>1st instance;2nd instance;Highest instance</v>
          </cell>
          <cell r="BU5" t="str">
            <v>1st instance;2nd instance;Highest instance</v>
          </cell>
          <cell r="BV5" t="str">
            <v>1st instance;2nd instance;Highest instance</v>
          </cell>
          <cell r="BW5" t="str">
            <v xml:space="preserve">General comment: In principle, according to the decision of the Supreme Court, all decisions that end a proceeding at a certain instance are published and accessible online. However, there are the following exceptions: procedural decisions with little or </v>
          </cell>
          <cell r="BX5" t="str">
            <v>Civil and commercial disputes;Labour disputes;Consumer disputes*</v>
          </cell>
          <cell r="BY5" t="str">
            <v/>
          </cell>
          <cell r="BZ5" t="str">
            <v>Civil and commercial disputes;Labour disputes</v>
          </cell>
          <cell r="CA5" t="str">
            <v>Civil and commercial disputes;Labour disputes;Consumer disputes*</v>
          </cell>
          <cell r="CB5" t="str">
            <v>Civil and commercial disputes;Labour disputes;Consumer disputes*</v>
          </cell>
          <cell r="CC5" t="str">
            <v/>
          </cell>
          <cell r="CD5" t="str">
            <v>Civil and commercial disputes;Labour disputes</v>
          </cell>
          <cell r="CE5" t="str">
            <v>Civil and commercial disputes;Labour disputes;Consumer disputes*</v>
          </cell>
          <cell r="CF5" t="str">
            <v>Civil and commercial disputes;Labour disputes;Consumer disputes*</v>
          </cell>
          <cell r="CG5" t="str">
            <v>Civil and commercial disputes;Labour disputes;Consumer disputes*</v>
          </cell>
          <cell r="CH5" t="str">
            <v>Civil and commercial disputes;Labour disputes;Consumer disputes*</v>
          </cell>
          <cell r="CI5" t="str">
            <v/>
          </cell>
          <cell r="CJ5" t="str">
            <v/>
          </cell>
          <cell r="CK5" t="str">
            <v xml:space="preserve">The Law on out-of-court Consumer Dispute Resolution transposing the Directive 2013/11/EU on Consumer ADR was adopted in Slovenia in autumn 2015 and it`s provisions are overseen by ministry, responsible for consumer protection (namely Ministry of Economic </v>
          </cell>
          <cell r="CL5" t="str">
            <v>http://www.sodisce.si/mma_bin.php?static_id=2012090309200741 http://www.sodisce.si/mma_bin.php?static_id=2012092011104054 http://www.sodisce.si/mma_bin.php?static_id=20150206115848 http://www.sodisce.si/mma_bin.php?static_id=2011070114431111 http://www.so</v>
          </cell>
          <cell r="CM5" t="str">
            <v>http://www.sodisce.si/mma_bin.php?static_id=20100615135357 http://www.sodisce.si/mma_bin.php?static_id=2010061414554765 http://www.sodisce.si/mma_bin.php?static_id=20140722133643 http://www.sodisce.si/mma_bin.php?static_id=2015011213020466</v>
          </cell>
          <cell r="CN5" t="str">
            <v>http://www.mgrt.gov.si/nc/si/medijsko_sredisce/novica/article/11987/10782/</v>
          </cell>
          <cell r="CO5" t="str">
            <v/>
          </cell>
          <cell r="CP5" t="str">
            <v>National level;Court level</v>
          </cell>
          <cell r="CQ5" t="str">
            <v>National level;Court level</v>
          </cell>
          <cell r="CR5" t="str">
            <v>National level;Court level</v>
          </cell>
          <cell r="CS5" t="str">
            <v>National level;Court level</v>
          </cell>
          <cell r="CT5" t="str">
            <v/>
          </cell>
          <cell r="CU5" t="str">
            <v>National level;Court level</v>
          </cell>
          <cell r="CV5" t="str">
            <v>National level;Court level</v>
          </cell>
          <cell r="CW5" t="str">
            <v>The surveys are aimed at 4 groups: general public, court users, legal professionals and courts staff and outsourced to an academic research institution. As the scope of the survey is satisfaction with courts, the survey covers all  the above topics with t</v>
          </cell>
          <cell r="CX5" t="str">
            <v>http://www.sodisce.si/sodna_uprava/statistika_in_letna_porocila/zadovoljstvo_javnosti/</v>
          </cell>
          <cell r="CY5" t="str">
            <v>The measuring of satisfaction of the public with courts is planned systematically and designed to be an on-going process. The surveys are carried out every two years. The last collection of data was performed at the end of 2015, whereas the answers were a</v>
          </cell>
          <cell r="CZ5" t="str">
            <v>1. The survey results are publicly available on-line in their entirety;2. The survey results have been used to feed an annual/specific report at local or national level;3. The survey results have been used to feed an evaluation of the justice system or to</v>
          </cell>
          <cell r="DA5" t="str">
            <v/>
          </cell>
          <cell r="DB5" t="str">
            <v>Note to question 1: The results of the survey, aimed at court users, at the courts where only 10 or less answers had been acquired, were deemed non-representative and therefore not published. The results of the survey, aimed at court employees were not pu</v>
          </cell>
          <cell r="DC5" t="str">
            <v>Yes</v>
          </cell>
          <cell r="DD5" t="str">
            <v/>
          </cell>
          <cell r="DE5" t="str">
            <v>Only certain phases</v>
          </cell>
          <cell r="DF5" t="str">
            <v/>
          </cell>
          <cell r="DG5" t="str">
            <v/>
          </cell>
          <cell r="DH5" t="str">
            <v/>
          </cell>
          <cell r="DI5" t="str">
            <v/>
          </cell>
          <cell r="DJ5" t="str">
            <v/>
          </cell>
          <cell r="DK5" t="str">
            <v/>
          </cell>
          <cell r="DL5" t="str">
            <v/>
          </cell>
          <cell r="DM5" t="str">
            <v/>
          </cell>
          <cell r="DN5" t="str">
            <v/>
          </cell>
          <cell r="DO5" t="str">
            <v/>
          </cell>
          <cell r="DP5" t="str">
            <v/>
          </cell>
          <cell r="DQ5" t="str">
            <v/>
          </cell>
          <cell r="DR5" t="str">
            <v/>
          </cell>
          <cell r="DS5" t="str">
            <v/>
          </cell>
          <cell r="DT5" t="str">
            <v/>
          </cell>
          <cell r="DU5" t="str">
            <v>30</v>
          </cell>
          <cell r="DV5" t="str">
            <v>Civil Procedure Act http://www.pisrs.si/Pis.web/pregledPredpisa?id=ZAKO1212</v>
          </cell>
          <cell r="DW5" t="str">
            <v>art.321/3,4 and art. 323/1</v>
          </cell>
          <cell r="DX5" t="str">
            <v>8</v>
          </cell>
          <cell r="DY5" t="str">
            <v>Administrative Dispute Act http://www.pisrs.si/Pis.web/pregledPredpisa?id=ZAKO4732</v>
          </cell>
          <cell r="DZ5" t="str">
            <v>art 70/2,3</v>
          </cell>
          <cell r="EA5" t="str">
            <v/>
          </cell>
          <cell r="EB5" t="str">
            <v/>
          </cell>
          <cell r="EC5" t="str">
            <v/>
          </cell>
          <cell r="ED5" t="str">
            <v>The  length/processing times regulations are not systematic. The rules exist only where it was deemed necessary by the lawmaker.</v>
          </cell>
          <cell r="EE5" t="str">
            <v>Yes</v>
          </cell>
          <cell r="EF5" t="str">
            <v/>
          </cell>
          <cell r="EG5" t="str">
            <v>Share of cases closed within a given period of time (e.g. x% of civil cases are resolved within x days);Expected average time to resolve cases per Court (e.g. average time to resolve cases per court does not exceed x days)</v>
          </cell>
          <cell r="EH5" t="str">
            <v/>
          </cell>
          <cell r="EI5" t="str">
            <v>The document, containing time standards (explanation on methodology and actual figures) is publicly available at http://www.sodisce.si/sodni_postopki/objave/2016061614274417/</v>
          </cell>
          <cell r="EJ5" t="str">
            <v>Standards differ by the type of courts and law field: local courts (44 subjects/7 law fields) district courts (11 subjects/6 law fields) labour and social courts (4 subjects/2 law fields) higher courts (4 subjects/7 law fields) the Higher labour and socia</v>
          </cell>
          <cell r="EK5" t="str">
            <v>Expected time to resolve cases are set individually at every court in the yearly programme of work. The programmes are sent to the Minister of justice, higher court and the Supreme Court and are not available pubicly</v>
          </cell>
          <cell r="EL5" t="str">
            <v>The standard are set individually at every court, according to court departments/law fields.</v>
          </cell>
          <cell r="EM5" t="str">
            <v/>
          </cell>
          <cell r="EN5" t="str">
            <v/>
          </cell>
          <cell r="EO5" t="str">
            <v/>
          </cell>
          <cell r="EP5" t="str">
            <v/>
          </cell>
          <cell r="EQ5" t="str">
            <v>Timeframes (time standards) at the national level are calculated based on the courts' results in the past:_x000D_
- all district courts (every district court) - length of proceedings_x000D_
Civil cases (without family cases), timeframe A: 50% of all cases should be r</v>
          </cell>
          <cell r="ER5" t="str">
            <v/>
          </cell>
          <cell r="ES5" t="str">
            <v>Supreme Court TF;Ministry of Justice with involvement of judges (prior formal consultation) TF;Other body/ specify TF;Other body/ specify TL</v>
          </cell>
          <cell r="ET5" t="str">
            <v>Supreme Court TF;Ministry of Justice with involvement of judges (prior formal consultation) TF;Other body/ specify TF;Other body/ specify TL</v>
          </cell>
          <cell r="EU5" t="str">
            <v>Supreme Court TF;Ministry of Justice with involvement of judges (prior formal consultation) TF;Other body/ specify TF;Other body/ specify TL</v>
          </cell>
          <cell r="EV5" t="str">
            <v>TF: Please note labour and social cases are included in civil cases. The timeframes are set for criminal cases as well._x000D_
TL: Other body: legislative power (timelimits set by law)</v>
          </cell>
          <cell r="EW5" t="str">
            <v>National level: The Supreme Court with prior approval of the Minister of Justice Court level: the court president</v>
          </cell>
          <cell r="EX5" t="str">
            <v>Set by law</v>
          </cell>
          <cell r="EY5" t="str">
            <v>National level: The Supreme Court with prior approval of the Minister of Justice Court level: the court president</v>
          </cell>
          <cell r="EZ5" t="str">
            <v>Set by law</v>
          </cell>
          <cell r="FA5" t="str">
            <v>National level: The Supreme Court with prior approval of the Minister of Justice Court level: the court president</v>
          </cell>
          <cell r="FB5" t="str">
            <v>Set by law</v>
          </cell>
          <cell r="FC5" t="str">
            <v>/</v>
          </cell>
          <cell r="FD5" t="str">
            <v>Entire territory of Member State TF;Entire territory of Member State TL</v>
          </cell>
          <cell r="FE5" t="str">
            <v>Entire territory of Member State TF;Entire territory of Member State TL</v>
          </cell>
          <cell r="FF5" t="str">
            <v>Entire territory of Member State TF;Entire territory of Member State TL</v>
          </cell>
          <cell r="FG5" t="str">
            <v>Please note labour and social cases are included in civil cases. The timeframes are set for criminal cases as well.</v>
          </cell>
          <cell r="FH5" t="str">
            <v>/</v>
          </cell>
          <cell r="FI5" t="str">
            <v>Yes</v>
          </cell>
          <cell r="FJ5" t="str">
            <v>The document, containing time standards (explanation on methodology and actual figures) is publicly available at http://www.sodisce.si/sodni_postopki/objave/2016061614274417/</v>
          </cell>
          <cell r="FK5" t="str">
            <v>Other/specify</v>
          </cell>
          <cell r="FL5" t="str">
            <v>Due to the fact that timeframes are calculated based on the data on work of courts, the analysis of work is possible. An analysis can be used as a tool for management of courts (departments). The assesing of work of heads of deparments and the court presi</v>
          </cell>
          <cell r="FM5" t="str">
            <v/>
          </cell>
          <cell r="FN5" t="str">
            <v>Yes</v>
          </cell>
          <cell r="FO5" t="str">
            <v/>
          </cell>
          <cell r="FP5" t="str">
            <v>30</v>
          </cell>
          <cell r="FQ5" t="str">
            <v>180</v>
          </cell>
          <cell r="FR5" t="str">
            <v>6 months: litigious, non-litigious, commercial, civil enforcement and inheitance cases, labour and social disputes at 1st instance; all cases at 2nd instance and at the Supreme Court 1 month: land registry and bussiness registry cases at the 1st instance</v>
          </cell>
          <cell r="FS5" t="str">
            <v>180</v>
          </cell>
          <cell r="FT5" t="str">
            <v/>
          </cell>
          <cell r="FU5" t="str">
            <v/>
          </cell>
          <cell r="FV5" t="str">
            <v/>
          </cell>
          <cell r="FW5" t="str">
            <v>/</v>
          </cell>
          <cell r="FX5" t="str">
            <v>Court President/ Court management TF;Ministry of Justice TF;Other body/ specify TF;Court President/ Court management TL;Court President/ Court management BL;Council for the judiciary BL;Ministry of Justice BL;Other body/ specify BL</v>
          </cell>
          <cell r="FY5" t="str">
            <v>Court President/ Court management TF;Ministry of Justice TF;Other body/ specify TF;Court President/ Court management TL;Court President/ Court management BL;Council for the judiciary BL;Ministry of Justice BL;Other body/ specify BL</v>
          </cell>
          <cell r="FZ5" t="str">
            <v>the Supreme Court, higher courts</v>
          </cell>
          <cell r="GA5" t="str">
            <v>the Supreme Court, higher courts</v>
          </cell>
          <cell r="GB5" t="str">
            <v>the Supreme Court, higher courts</v>
          </cell>
          <cell r="GC5" t="str">
            <v>the Supreme Court, higher courts</v>
          </cell>
          <cell r="GD5" t="str">
            <v>the Supreme Court, higher courts</v>
          </cell>
          <cell r="GE5" t="str">
            <v>the Supreme Court, higher courts</v>
          </cell>
          <cell r="GF5" t="str">
            <v>The Ministry of Justice receives the court statistics data and the annual reports of courts._x000D_
The data on resolving of backlogs is taken into account for assesing the judges by the Judicial Council.</v>
          </cell>
          <cell r="GG5" t="str">
            <v>No</v>
          </cell>
          <cell r="GH5" t="str">
            <v/>
          </cell>
          <cell r="GI5" t="str">
            <v/>
          </cell>
          <cell r="GJ5" t="str">
            <v/>
          </cell>
          <cell r="GK5" t="str">
            <v/>
          </cell>
          <cell r="GL5" t="str">
            <v/>
          </cell>
          <cell r="GM5" t="str">
            <v/>
          </cell>
          <cell r="GN5" t="str">
            <v/>
          </cell>
          <cell r="GO5" t="str">
            <v/>
          </cell>
          <cell r="GP5" t="str">
            <v>The monitoring of pending cases is done in a manual way on the basis of data obtained regularly from the IT-system.</v>
          </cell>
          <cell r="GQ5" t="str">
            <v>Other body/ specify BL</v>
          </cell>
          <cell r="GR5" t="str">
            <v/>
          </cell>
          <cell r="GS5" t="str">
            <v/>
          </cell>
          <cell r="GT5" t="str">
            <v>Court President/ Court management BL;Other body/ specify BL</v>
          </cell>
          <cell r="GU5" t="str">
            <v>Court President/ Court management TL</v>
          </cell>
          <cell r="GV5" t="str">
            <v>Court President/ Court management TL</v>
          </cell>
          <cell r="GW5" t="str">
            <v>Court President/ Court management TF;Other body/ specify TF</v>
          </cell>
          <cell r="GX5" t="str">
            <v>the Supreme Court</v>
          </cell>
          <cell r="GY5" t="str">
            <v/>
          </cell>
          <cell r="GZ5" t="str">
            <v>the Supreme Court</v>
          </cell>
          <cell r="HA5" t="str">
            <v>the Supreme Court</v>
          </cell>
          <cell r="HB5" t="str">
            <v/>
          </cell>
          <cell r="HC5" t="str">
            <v>the Supreme Court</v>
          </cell>
          <cell r="HD5" t="str">
            <v>TF: The Supreme court monitors the work of courts and prepares the annual report on the effectiveness and efficiency of courts. Timframes are mainly regarded as an assistance to court management to adjust the bussines process accordingly._x000D_
_x000D_
TL: The court</v>
          </cell>
          <cell r="HE5" t="str">
            <v>/</v>
          </cell>
          <cell r="HF5" t="str">
            <v/>
          </cell>
          <cell r="HG5" t="str">
            <v/>
          </cell>
          <cell r="HH5" t="str">
            <v/>
          </cell>
          <cell r="HI5" t="str">
            <v>Upon request by party</v>
          </cell>
          <cell r="HJ5" t="str">
            <v>The Protection of Right to Trial without Undue Delay Act provides the legal remedies for parties who think their right to a trial without undue delay has been violated. Upon the application of the party, the court president can: _x000D_
- inform a party that pr</v>
          </cell>
          <cell r="HK5" t="str">
            <v/>
          </cell>
          <cell r="HL5" t="str">
            <v/>
          </cell>
          <cell r="HM5" t="str">
            <v>comments_Q1_Slovenia-final.doc;table_11.1_Slovenia-final.doc</v>
          </cell>
        </row>
        <row r="6">
          <cell r="A6" t="str">
            <v>EE</v>
          </cell>
          <cell r="B6" t="str">
            <v>Estonia</v>
          </cell>
          <cell r="C6" t="str">
            <v>Margit Lauri, Liis Lindström</v>
          </cell>
          <cell r="D6" t="str">
            <v>Adviser, Legislation and Development Division, Department of Judicial_x000D_
Administration, Ministy of Justice Estonia_x000D_
_x000D_
Legal Adviser to the Chief Justice, Supreme Court of Estonia</v>
          </cell>
          <cell r="E6" t="str">
            <v>Margit.Lauri@just.ee</v>
          </cell>
          <cell r="F6" t="str">
            <v>+3726803144</v>
          </cell>
          <cell r="I6" t="str">
            <v/>
          </cell>
          <cell r="L6" t="str">
            <v/>
          </cell>
          <cell r="O6" t="str">
            <v/>
          </cell>
          <cell r="R6" t="str">
            <v/>
          </cell>
          <cell r="U6" t="str">
            <v/>
          </cell>
          <cell r="Y6" t="str">
            <v>Implementation of Digital Court Files. Digital Court Files is a new ICT tool that enables a better view of court files for judges, their assistants (via Court Information System) but also all the parties in court proceedings (via public E-File). From 2017</v>
          </cell>
          <cell r="AB6" t="str">
            <v>Within increased limits of funds provided in the state budget, the state will improve for persons residing in Estonia the access to quality legal aid (general legal counselling, preparation of legal documents and representing in court if the case is simpl</v>
          </cell>
          <cell r="AI6" t="str">
            <v>On 1.08.2016 amendments of the Courts Act entered into force which changed the procedure of becoming a judge in Estonia.</v>
          </cell>
          <cell r="AP6" t="str">
            <v/>
          </cell>
          <cell r="AQ6" t="str">
            <v>Deveopments with regard to judges: On 1.08.2016 amendments of the Courts Act entered into force which changed the procedure of becoming a judge. The main objective of the amendments was to make the procedure more flexible and to encourage horizontal movem</v>
          </cell>
          <cell r="AR6" t="str">
            <v>1. Targeted information about the justice system for specific target groups (e.g. citizen friendly language, visually impaired, children, language of other EU Member State or third country etc.);2. Information about starting a proceeding (e.g. explanation</v>
          </cell>
          <cell r="AS6" t="str">
            <v>The website of the Supreme Court also provides information on the above-ticked categories. English and Russian versions of the Supreme Court website are less detailed than the Estonian version. Please see the Supreme Court website here: http://www.riigiko</v>
          </cell>
          <cell r="AU6" t="str">
            <v>Yes, for all instances and all cases</v>
          </cell>
          <cell r="AV6" t="str">
            <v/>
          </cell>
          <cell r="AW6" t="str">
            <v/>
          </cell>
          <cell r="AX6" t="str">
            <v>In general, the spokesperson is the chairman of the court.</v>
          </cell>
          <cell r="AY6" t="str">
            <v>Yes</v>
          </cell>
          <cell r="AZ6" t="str">
            <v>Recommendations for the Courts’ Media Relations have been adopted by the Council for Administration of Courts. The recommendations are available on the Internet in the Estonian and English language. Please see the English version here: http://www.nc.ee/?i</v>
          </cell>
          <cell r="BA6" t="str">
            <v>Initial;Continuous</v>
          </cell>
          <cell r="BB6" t="str">
            <v>Continuous</v>
          </cell>
          <cell r="BC6" t="str">
            <v>On 1.08.2016 the procedure of becoming a judge in Estonia changed, which also brought about changes in the training of newly appointed judges. According to newly established § 74(2) a judge of a court of the first instance and of a court of appeal who ass</v>
          </cell>
          <cell r="BD6" t="str">
            <v>Yes all judgments</v>
          </cell>
          <cell r="BE6" t="str">
            <v>Yes all judgments</v>
          </cell>
          <cell r="BF6" t="str">
            <v>Yes all judgments</v>
          </cell>
          <cell r="BG6" t="str">
            <v>According to a general rule stated in § 462 (1) of the Code of Civil Procedure court judgments are published in a computer network. _x000D_
§ 462.  Publication of court judgment entered into force in computer network_x000D_
 (1) A court judgment which has entered int</v>
          </cell>
          <cell r="BH6" t="str">
            <v>1st instance;2nd instance;Highest instance</v>
          </cell>
          <cell r="BI6" t="str">
            <v>1st instance;2nd instance;Highest instance</v>
          </cell>
          <cell r="BJ6" t="str">
            <v/>
          </cell>
          <cell r="BK6" t="str">
            <v>Highest instance</v>
          </cell>
          <cell r="BL6" t="str">
            <v>1st instance;2nd instance;Highest instance</v>
          </cell>
          <cell r="BM6" t="str">
            <v xml:space="preserve">The anonymisation of court judgments is regulated in the Code of Civil Procedure (§ 462). There is no general rule that all judgments made available to the public need to be anonymized - judgments can be anonymised at court's initiative or at the request </v>
          </cell>
          <cell r="BN6" t="str">
            <v>Yes all judgments</v>
          </cell>
          <cell r="BO6" t="str">
            <v>Yes all judgments</v>
          </cell>
          <cell r="BP6" t="str">
            <v>Yes all judgments</v>
          </cell>
          <cell r="BQ6" t="str">
            <v>According to a general rule stated in § 175 of the Code of Administrative Court Procedure court judgments are published in a computer network. _x000D_
_x000D_
§ 175. Publication of judgments_x000D_
(1) A judgment which has become final is published in the designated locati</v>
          </cell>
          <cell r="BR6" t="str">
            <v>1st instance;2nd instance;Highest instance</v>
          </cell>
          <cell r="BS6" t="str">
            <v>1st instance;2nd instance;Highest instance</v>
          </cell>
          <cell r="BT6" t="str">
            <v/>
          </cell>
          <cell r="BU6" t="str">
            <v>Highest instance</v>
          </cell>
          <cell r="BV6" t="str">
            <v>1st instance;2nd instance;Highest instance</v>
          </cell>
          <cell r="BW6" t="str">
            <v xml:space="preserve">The anonymisation of court judgments is regulated in the Code of Administrative Court Procedure (§ 175). There is no general rule that all judgments made available to the public need to be anonymized - judgments can be anonymised at court's initiative or </v>
          </cell>
          <cell r="BX6" t="str">
            <v>Civil and commercial disputes;Labour disputes;Consumer disputes*</v>
          </cell>
          <cell r="BY6" t="str">
            <v>Labour disputes;Consumer disputes*</v>
          </cell>
          <cell r="BZ6" t="str">
            <v>Civil and commercial disputes;Labour disputes;Consumer disputes*</v>
          </cell>
          <cell r="CA6" t="str">
            <v>Civil and commercial disputes;Labour disputes;Consumer disputes*</v>
          </cell>
          <cell r="CB6" t="str">
            <v/>
          </cell>
          <cell r="CC6" t="str">
            <v/>
          </cell>
          <cell r="CD6" t="str">
            <v>Labour disputes;Consumer disputes*</v>
          </cell>
          <cell r="CE6" t="str">
            <v>Civil and commercial disputes</v>
          </cell>
          <cell r="CF6" t="str">
            <v>Civil and commercial disputes</v>
          </cell>
          <cell r="CG6" t="str">
            <v>Civil and commercial disputes;Labour disputes;Consumer disputes*</v>
          </cell>
          <cell r="CH6" t="str">
            <v/>
          </cell>
          <cell r="CI6" t="str">
            <v>Labour disputes;Consumer disputes*</v>
          </cell>
          <cell r="CJ6" t="str">
            <v xml:space="preserve">Information is published on many different websites. For example on websites of Consumer Protection Board and Labour Inspectorate. They also have an advice phone line and they publish information in social media. </v>
          </cell>
          <cell r="CK6" t="str">
            <v/>
          </cell>
          <cell r="CL6" t="str">
            <v>http://www.koda.ee/index.php?id=11674</v>
          </cell>
          <cell r="CM6" t="str">
            <v>http://www.ti.ee/en/labour-relations-labour-disputes/settlement-of-labour-disputes/filling-of-an-application-with-a-labour-dispute-committee/</v>
          </cell>
          <cell r="CN6" t="str">
            <v>http://www.tarbijakaitseamet.ee/en/consumer-disputes-committee</v>
          </cell>
          <cell r="CO6" t="str">
            <v/>
          </cell>
          <cell r="CP6" t="str">
            <v/>
          </cell>
          <cell r="CQ6" t="str">
            <v/>
          </cell>
          <cell r="CR6" t="str">
            <v/>
          </cell>
          <cell r="CS6" t="str">
            <v/>
          </cell>
          <cell r="CT6" t="str">
            <v/>
          </cell>
          <cell r="CU6" t="str">
            <v/>
          </cell>
          <cell r="CV6" t="str">
            <v/>
          </cell>
          <cell r="CW6" t="str">
            <v/>
          </cell>
          <cell r="CX6" t="str">
            <v/>
          </cell>
          <cell r="CY6" t="str">
            <v/>
          </cell>
          <cell r="CZ6" t="str">
            <v/>
          </cell>
          <cell r="DA6" t="str">
            <v/>
          </cell>
          <cell r="DB6" t="str">
            <v/>
          </cell>
          <cell r="DC6" t="str">
            <v>Yes</v>
          </cell>
          <cell r="DD6" t="str">
            <v/>
          </cell>
          <cell r="DE6" t="str">
            <v>Only certain phases</v>
          </cell>
          <cell r="DF6" t="str">
            <v/>
          </cell>
          <cell r="DG6" t="str">
            <v/>
          </cell>
          <cell r="DH6" t="str">
            <v/>
          </cell>
          <cell r="DI6" t="str">
            <v/>
          </cell>
          <cell r="DJ6" t="str">
            <v/>
          </cell>
          <cell r="DK6" t="str">
            <v/>
          </cell>
          <cell r="DL6" t="str">
            <v/>
          </cell>
          <cell r="DM6" t="str">
            <v/>
          </cell>
          <cell r="DN6" t="str">
            <v/>
          </cell>
          <cell r="DO6" t="str">
            <v/>
          </cell>
          <cell r="DP6" t="str">
            <v/>
          </cell>
          <cell r="DQ6" t="str">
            <v/>
          </cell>
          <cell r="DR6" t="str">
            <v/>
          </cell>
          <cell r="DS6" t="str">
            <v/>
          </cell>
          <cell r="DT6" t="str">
            <v/>
          </cell>
          <cell r="DU6" t="str">
            <v>20 days which can be extended up to 40 days.</v>
          </cell>
          <cell r="DV6" t="str">
            <v>§ 452(4) of the Code of Civil Procedure, available here: https://www.riigiteataja.ee/en/eli/504072016003/consolide</v>
          </cell>
          <cell r="DW6" t="str">
            <v/>
          </cell>
          <cell r="DX6" t="str">
            <v>30 days which can be extended up to 60 days.</v>
          </cell>
          <cell r="DY6" t="str">
            <v>§ 173(3) of the Code of Administrative Court Procedure, available here: https://www.riigiteataja.ee/en/eli/506042016001/consolide</v>
          </cell>
          <cell r="DZ6" t="str">
            <v/>
          </cell>
          <cell r="EA6" t="str">
            <v>Please see the box of comments.</v>
          </cell>
          <cell r="EB6" t="str">
            <v/>
          </cell>
          <cell r="EC6" t="str">
            <v/>
          </cell>
          <cell r="ED6" t="str">
            <v>In civil procedure:_x000D_
1) Court decides the acceptance of an action within reasonable period of time: § 372(1) of the Code of Civil Procedure states that the court adjudicates, by a ruling, the acceptance of a statement of claim or refusal to accept a state</v>
          </cell>
          <cell r="EE6" t="str">
            <v>Yes</v>
          </cell>
          <cell r="EF6" t="str">
            <v/>
          </cell>
          <cell r="EG6" t="str">
            <v>Expected average time to resolve cases per Court (e.g. average time to resolve cases per court does not exceed x days);Expected average age of pending cases (e.g. clearance rate is x %);Other</v>
          </cell>
          <cell r="EH6" t="str">
            <v>Individual courts have individiual standards. The standard processing time is established in an Agreement concluded between the Ministry of justice and the individual court. In the agreement it is for example defined how many of the pending cases can be o</v>
          </cell>
          <cell r="EI6" t="str">
            <v/>
          </cell>
          <cell r="EJ6" t="str">
            <v/>
          </cell>
          <cell r="EK6" t="str">
            <v/>
          </cell>
          <cell r="EL6" t="str">
            <v/>
          </cell>
          <cell r="EM6" t="str">
            <v/>
          </cell>
          <cell r="EN6" t="str">
            <v/>
          </cell>
          <cell r="EO6" t="str">
            <v/>
          </cell>
          <cell r="EP6" t="str">
            <v/>
          </cell>
          <cell r="EQ6" t="str">
            <v/>
          </cell>
          <cell r="ER6" t="str">
            <v/>
          </cell>
          <cell r="ES6" t="str">
            <v>Judges collectively TF;Ministry of Justice with involvement of judges (prior formal consultation) TF</v>
          </cell>
          <cell r="ET6" t="str">
            <v>Judges collectively TF;Ministry of Justice with involvement of judges (prior formal consultation) TF</v>
          </cell>
          <cell r="EU6" t="str">
            <v/>
          </cell>
          <cell r="EV6" t="str">
            <v/>
          </cell>
          <cell r="EW6" t="str">
            <v>Agreement between courts and Ministry of justice</v>
          </cell>
          <cell r="EX6" t="str">
            <v>Time limits are set in law</v>
          </cell>
          <cell r="EY6" t="str">
            <v>Agreement between courts and Ministry of justice</v>
          </cell>
          <cell r="EZ6" t="str">
            <v>Time limits are set in law</v>
          </cell>
          <cell r="FA6" t="str">
            <v/>
          </cell>
          <cell r="FB6" t="str">
            <v/>
          </cell>
          <cell r="FC6" t="str">
            <v/>
          </cell>
          <cell r="FD6" t="str">
            <v>Individual courts TF;Entire territory of Member State TL</v>
          </cell>
          <cell r="FE6" t="str">
            <v>Individual courts TF;Entire territory of Member State TL</v>
          </cell>
          <cell r="FF6" t="str">
            <v/>
          </cell>
          <cell r="FG6" t="str">
            <v/>
          </cell>
          <cell r="FH6" t="str">
            <v/>
          </cell>
          <cell r="FI6" t="str">
            <v>No</v>
          </cell>
          <cell r="FJ6" t="str">
            <v>Timelimits are set by procedural acts which are published in Riigi Teataja (https://www.riigiteataja.ee/index.html). _x000D_
The timeframes are set by agreements between courts and the Ministry of Justice. These agreements are not published.</v>
          </cell>
          <cell r="FK6" t="str">
            <v>For allocating budget</v>
          </cell>
          <cell r="FL6" t="str">
            <v/>
          </cell>
          <cell r="FM6" t="str">
            <v/>
          </cell>
          <cell r="FN6" t="str">
            <v>Yes</v>
          </cell>
          <cell r="FO6" t="str">
            <v>730</v>
          </cell>
          <cell r="FP6" t="str">
            <v>-</v>
          </cell>
          <cell r="FQ6" t="str">
            <v>-</v>
          </cell>
          <cell r="FR6" t="str">
            <v/>
          </cell>
          <cell r="FS6" t="str">
            <v>730</v>
          </cell>
          <cell r="FT6" t="str">
            <v>-</v>
          </cell>
          <cell r="FU6" t="str">
            <v>-</v>
          </cell>
          <cell r="FV6" t="str">
            <v/>
          </cell>
          <cell r="FW6" t="str">
            <v>The Minister of Justice has adopted a decree that establishes that chairmen of first and second instance courts have to report on the backlog cases (cases that have been pending for longer than two years). The Minister of Justice has also adopted a specia</v>
          </cell>
          <cell r="FX6" t="str">
            <v>Court President/ Court management TF;Ministry of Justice TF;Court President/ Court management TL;Ministry of Justice BL</v>
          </cell>
          <cell r="FY6" t="str">
            <v>Court President/ Court management TF;Ministry of Justice TF;Court President/ Court management TL;Ministry of Justice BL</v>
          </cell>
          <cell r="FZ6" t="str">
            <v/>
          </cell>
          <cell r="GA6" t="str">
            <v/>
          </cell>
          <cell r="GB6" t="str">
            <v/>
          </cell>
          <cell r="GC6" t="str">
            <v/>
          </cell>
          <cell r="GD6" t="str">
            <v/>
          </cell>
          <cell r="GE6" t="str">
            <v/>
          </cell>
          <cell r="GF6" t="str">
            <v/>
          </cell>
          <cell r="GG6" t="str">
            <v>Yes</v>
          </cell>
          <cell r="GH6" t="str">
            <v>Other, please specify TF;Other, please specify BL</v>
          </cell>
          <cell r="GI6" t="str">
            <v>Other, please specify TF;Other, please specify BL</v>
          </cell>
          <cell r="GJ6" t="str">
            <v>monthly</v>
          </cell>
          <cell r="GK6" t="str">
            <v>-</v>
          </cell>
          <cell r="GL6" t="str">
            <v>3 times a year</v>
          </cell>
          <cell r="GM6" t="str">
            <v>monthly</v>
          </cell>
          <cell r="GN6" t="str">
            <v>-</v>
          </cell>
          <cell r="GO6" t="str">
            <v>3 times a year</v>
          </cell>
          <cell r="GP6" t="str">
            <v/>
          </cell>
          <cell r="GQ6" t="str">
            <v/>
          </cell>
          <cell r="GR6" t="str">
            <v>Ministry of Justice TF;Ministry of Justice TL;Ministry of Justice BL</v>
          </cell>
          <cell r="GS6" t="str">
            <v/>
          </cell>
          <cell r="GT6" t="str">
            <v>Court President/ Court management TF;Court President/ Court management TL;Court President/ Court management BL</v>
          </cell>
          <cell r="GU6" t="str">
            <v>Court President/ Court management TF;Court President/ Court management TL;Court President/ Court management BL</v>
          </cell>
          <cell r="GV6" t="str">
            <v>Court President/ Court management TF;Ministry of Justice TF;Court President/ Court management TL;Ministry of Justice TL;Court President/ Court management BL;Ministry of Justice BL</v>
          </cell>
          <cell r="GW6" t="str">
            <v/>
          </cell>
          <cell r="GX6" t="str">
            <v>Full Court (plenum of judges of a particular court)</v>
          </cell>
          <cell r="GY6" t="str">
            <v>Full Court (plenum of judges of a particular court)</v>
          </cell>
          <cell r="GZ6" t="str">
            <v>Full Court (plenum of judges of a particular court)</v>
          </cell>
          <cell r="HA6" t="str">
            <v>Full Court (plenum of judges of a particular court)</v>
          </cell>
          <cell r="HB6" t="str">
            <v>Full Court (plenum of judges of a particular court)</v>
          </cell>
          <cell r="HC6" t="str">
            <v>Full Court (plenum of judges of a particular court)</v>
          </cell>
          <cell r="HD6" t="str">
            <v/>
          </cell>
          <cell r="HE6" t="str">
            <v>Additional financial resources: when courts have difficulties with meeting the time standards, the Ministry of Justice can provide additional financial resources (which can be used for hiring extra personnel at the courts)_x000D_
_x000D_
Reorganisation of the court m</v>
          </cell>
          <cell r="HF6" t="str">
            <v>Upon request by party;Notification by mail or e-mail on court discretion</v>
          </cell>
          <cell r="HG6" t="str">
            <v>Upon request by party;Notification by mail or e-mail on court discretion</v>
          </cell>
          <cell r="HH6" t="str">
            <v>Upon request by party;Notification by mail or e-mail on court discretion;Automatic notification by SMS or by e-mail;Online access of throughout the course of a case</v>
          </cell>
          <cell r="HI6" t="str">
            <v/>
          </cell>
          <cell r="HJ6" t="str">
            <v/>
          </cell>
          <cell r="HK6" t="str">
            <v/>
          </cell>
          <cell r="HL6" t="str">
            <v/>
          </cell>
        </row>
        <row r="7">
          <cell r="A7" t="str">
            <v>FI</v>
          </cell>
          <cell r="B7" t="str">
            <v>Finland</v>
          </cell>
          <cell r="C7" t="str">
            <v>Ari Pajuniemi</v>
          </cell>
          <cell r="D7" t="str">
            <v>Senior Planning Officer</v>
          </cell>
          <cell r="E7" t="str">
            <v>ari.pajuniemi@om.fi</v>
          </cell>
          <cell r="F7" t="str">
            <v>+358295150216</v>
          </cell>
          <cell r="G7" t="str">
            <v>Summary disputes. Administrative Law Reform</v>
          </cell>
          <cell r="H7" t="str">
            <v/>
          </cell>
          <cell r="I7" t="str">
            <v/>
          </cell>
          <cell r="J7" t="str">
            <v>ADR solution for consumer disputes will be intensified</v>
          </cell>
          <cell r="K7" t="str">
            <v/>
          </cell>
          <cell r="L7" t="str">
            <v/>
          </cell>
          <cell r="M7" t="str">
            <v>Establishment of the Council for the Judiciary.</v>
          </cell>
          <cell r="N7" t="str">
            <v>The Act on Judiciary (in force 1.1.2017)</v>
          </cell>
          <cell r="O7" t="str">
            <v/>
          </cell>
          <cell r="P7" t="str">
            <v>see above section 4.</v>
          </cell>
          <cell r="Q7" t="str">
            <v/>
          </cell>
          <cell r="R7" t="str">
            <v/>
          </cell>
          <cell r="S7" t="str">
            <v>Development of the district court network</v>
          </cell>
          <cell r="T7" t="str">
            <v/>
          </cell>
          <cell r="U7" t="str">
            <v/>
          </cell>
          <cell r="V7" t="str">
            <v/>
          </cell>
          <cell r="W7" t="str">
            <v/>
          </cell>
          <cell r="X7" t="str">
            <v/>
          </cell>
          <cell r="Y7" t="str">
            <v>Case and document management for prosecutors and ordinary courts (AIPA) and Case and document management for administrative courts (HAIPA)</v>
          </cell>
          <cell r="Z7" t="str">
            <v/>
          </cell>
          <cell r="AA7" t="str">
            <v/>
          </cell>
          <cell r="AB7" t="str">
            <v>structural reform of the State's Legal Aid Offices</v>
          </cell>
          <cell r="AC7" t="str">
            <v/>
          </cell>
          <cell r="AD7" t="str">
            <v/>
          </cell>
          <cell r="AE7" t="str">
            <v/>
          </cell>
          <cell r="AF7" t="str">
            <v>The Act on Court fees ( in force 1.1.2016)</v>
          </cell>
          <cell r="AG7" t="str">
            <v/>
          </cell>
          <cell r="AH7" t="str">
            <v/>
          </cell>
          <cell r="AI7" t="str">
            <v>The Act on Court fees ( in force 1.1.2016)</v>
          </cell>
          <cell r="AJ7" t="str">
            <v/>
          </cell>
          <cell r="AK7" t="str">
            <v/>
          </cell>
          <cell r="AL7" t="str">
            <v/>
          </cell>
          <cell r="AM7" t="str">
            <v/>
          </cell>
          <cell r="AN7" t="str">
            <v>Programme for the Reform of the Administration of Justice for 2013−2025.</v>
          </cell>
          <cell r="AO7" t="str">
            <v/>
          </cell>
          <cell r="AP7" t="str">
            <v/>
          </cell>
          <cell r="AQ7" t="str">
            <v>Sections 3 and 10. The Act on Judiciary will be in force 1.1.2017. The main reform of the legislation concern courts' personnel and their judicial education and training. The Chief Justices of the courts would be appointed for a fixed period of time (7 ye</v>
          </cell>
          <cell r="AR7" t="str">
            <v>2. Information about starting a proceeding (e.g. explanation about how to file a claim);3. Information about legal aid (e.g. explanation about where to request legal aid, eligibility criteria, interactive tool to undertake self-assessment about eligibilit</v>
          </cell>
          <cell r="AS7" t="str">
            <v xml:space="preserve">2.https://oikeus.fi/tuomioistuimet/en/index.html_x000D_
3.https://oikeus.fi/oikeusapu/en/index.html_x000D_
4.https://oikeus.fi/tuomioistuimet/karajaoikeudet/en/index/charges.html_x000D_
5.https://oikeus.fi/tuomioistuimet/en/index.html_x000D_
</v>
          </cell>
          <cell r="AU7" t="str">
            <v>Yes, for some court levels, please specify below</v>
          </cell>
          <cell r="AV7" t="str">
            <v>1st instance;2nd instance;Highest instance</v>
          </cell>
          <cell r="AW7" t="str">
            <v>1st instance;2nd instance;Highest instance</v>
          </cell>
          <cell r="AX7" t="str">
            <v>In all courts there is some person who can be in contact with the press when necessary, but they do it beside they normal rutines, not as they main duties.</v>
          </cell>
          <cell r="AY7" t="str">
            <v>Yes</v>
          </cell>
          <cell r="AZ7" t="str">
            <v xml:space="preserve">The Courts usually have their own guidelines. MoJ provides training related to media connection for the Judges. </v>
          </cell>
          <cell r="BA7" t="str">
            <v>Initial;Continuous</v>
          </cell>
          <cell r="BB7" t="str">
            <v>Initial;Continuous</v>
          </cell>
          <cell r="BC7" t="str">
            <v/>
          </cell>
          <cell r="BD7" t="str">
            <v>Yes some judgments</v>
          </cell>
          <cell r="BE7" t="str">
            <v>Yes some judgments</v>
          </cell>
          <cell r="BF7" t="str">
            <v>Yes some judgments</v>
          </cell>
          <cell r="BG7" t="str">
            <v xml:space="preserve">Some judgements of the Court of Appeal and the Supreme Courts and the special Courts online. The Court decides usually based on the public interest on the case. The preliminary judgements of the highest instance are available. </v>
          </cell>
          <cell r="BH7" t="str">
            <v>2nd instance;Highest instance</v>
          </cell>
          <cell r="BI7" t="str">
            <v>1st instance;2nd instance;Highest instance</v>
          </cell>
          <cell r="BJ7" t="str">
            <v/>
          </cell>
          <cell r="BK7" t="str">
            <v>1st instance;Highest instance</v>
          </cell>
          <cell r="BL7" t="str">
            <v>1st instance;2nd instance;Highest instance</v>
          </cell>
          <cell r="BM7" t="str">
            <v xml:space="preserve">http://www.finlex.fi/en/oikeus/. _x000D_
Alla judgements are being anonymized. </v>
          </cell>
          <cell r="BN7" t="str">
            <v>Yes some judgments</v>
          </cell>
          <cell r="BO7" t="str">
            <v>Yes some judgments</v>
          </cell>
          <cell r="BP7" t="str">
            <v>Yes some judgments</v>
          </cell>
          <cell r="BQ7" t="str">
            <v xml:space="preserve">There is only 2 instances of administrative courts in Finland. Some judgements of the Administrative Courts (1st instance) and the Supreme Administrative Court are available online. </v>
          </cell>
          <cell r="BR7" t="str">
            <v>1st instance;2nd instance;Highest instance</v>
          </cell>
          <cell r="BS7" t="str">
            <v>1st instance;2nd instance;Highest instance</v>
          </cell>
          <cell r="BT7" t="str">
            <v/>
          </cell>
          <cell r="BU7" t="str">
            <v>1st instance;2nd instance;Highest instance</v>
          </cell>
          <cell r="BV7" t="str">
            <v>1st instance;2nd instance;Highest instance</v>
          </cell>
          <cell r="BW7" t="str">
            <v xml:space="preserve">http://www.finlex.fi/en/oikeus/. _x000D_
Alla judgements are being anonymized. </v>
          </cell>
          <cell r="BX7" t="str">
            <v>Civil and commercial disputes;Labour disputes;Consumer disputes*</v>
          </cell>
          <cell r="BY7" t="str">
            <v>Civil and commercial disputes</v>
          </cell>
          <cell r="BZ7" t="str">
            <v>Civil and commercial disputes;Labour disputes;Consumer disputes*</v>
          </cell>
          <cell r="CA7" t="str">
            <v/>
          </cell>
          <cell r="CB7" t="str">
            <v>Civil and commercial disputes;Labour disputes;Consumer disputes*</v>
          </cell>
          <cell r="CC7" t="str">
            <v>Civil and commercial disputes;Labour disputes</v>
          </cell>
          <cell r="CD7" t="str">
            <v>Civil and commercial disputes</v>
          </cell>
          <cell r="CE7" t="str">
            <v>Civil and commercial disputes;Labour disputes</v>
          </cell>
          <cell r="CF7" t="str">
            <v/>
          </cell>
          <cell r="CG7" t="str">
            <v>Civil and commercial disputes;Labour disputes;Consumer disputes*</v>
          </cell>
          <cell r="CH7" t="str">
            <v>Civil and commercial disputes;Labour disputes</v>
          </cell>
          <cell r="CI7" t="str">
            <v/>
          </cell>
          <cell r="CJ7" t="str">
            <v/>
          </cell>
          <cell r="CK7" t="str">
            <v/>
          </cell>
          <cell r="CL7" t="str">
            <v>http://oikeus.fi/fi/index/esitteet/asiantuntija-avusteinenhuoltoriitojensovittelu.html http://oikeus.fi/fi/index/esitteet/perheasioidensovittelu.html</v>
          </cell>
          <cell r="CM7" t="str">
            <v>http://www.tyotuomioistuin.fi/en/index.html http://www.tyotuomioistuin.fi/fi/index.html</v>
          </cell>
          <cell r="CN7" t="str">
            <v>http://www.kuluttajariita.fi/fi/ http://www.kuluttajariita.fi/en/</v>
          </cell>
          <cell r="CO7" t="str">
            <v/>
          </cell>
          <cell r="CP7" t="str">
            <v>National level</v>
          </cell>
          <cell r="CQ7" t="str">
            <v>National level</v>
          </cell>
          <cell r="CR7" t="str">
            <v>National level</v>
          </cell>
          <cell r="CS7" t="str">
            <v>National level</v>
          </cell>
          <cell r="CT7" t="str">
            <v>National level</v>
          </cell>
          <cell r="CU7" t="str">
            <v/>
          </cell>
          <cell r="CV7" t="str">
            <v/>
          </cell>
          <cell r="CW7" t="str">
            <v/>
          </cell>
          <cell r="CX7" t="str">
            <v>- Rikosprosessi väkivaltarikosten uhrien näkökulmasta. (title translated: Criminal procedure from the_x000D_
point of view of victims in violent crimes) Kainulainen, H. &amp; Saarikkomäki, E. 2014 National_x000D_
Research Institute of Legal Policy. (Oikeuspoliittisen tut</v>
          </cell>
          <cell r="CY7" t="str">
            <v/>
          </cell>
          <cell r="CZ7" t="str">
            <v>1. The survey results are publicly available on-line in their entirety;3. The survey results have been used to feed an evaluation of the justice system or to identify the need to amend legislation;4. The survey results have been used for modifying/improvi</v>
          </cell>
          <cell r="DA7" t="str">
            <v/>
          </cell>
          <cell r="DB7" t="str">
            <v/>
          </cell>
          <cell r="DC7" t="str">
            <v>Yes</v>
          </cell>
          <cell r="DD7" t="str">
            <v/>
          </cell>
          <cell r="DE7" t="str">
            <v>Only certain phases</v>
          </cell>
          <cell r="DF7" t="str">
            <v/>
          </cell>
          <cell r="DG7" t="str">
            <v/>
          </cell>
          <cell r="DH7" t="str">
            <v/>
          </cell>
          <cell r="DI7" t="str">
            <v/>
          </cell>
          <cell r="DJ7" t="str">
            <v/>
          </cell>
          <cell r="DK7" t="str">
            <v/>
          </cell>
          <cell r="DL7" t="str">
            <v/>
          </cell>
          <cell r="DM7" t="str">
            <v/>
          </cell>
          <cell r="DN7" t="str">
            <v/>
          </cell>
          <cell r="DO7" t="str">
            <v/>
          </cell>
          <cell r="DP7" t="str">
            <v/>
          </cell>
          <cell r="DQ7" t="str">
            <v/>
          </cell>
          <cell r="DR7" t="str">
            <v/>
          </cell>
          <cell r="DS7" t="str">
            <v/>
          </cell>
          <cell r="DT7" t="str">
            <v/>
          </cell>
          <cell r="DU7" t="str">
            <v>30 days</v>
          </cell>
          <cell r="DV7" t="str">
            <v>the Code of Judicial Procedure</v>
          </cell>
          <cell r="DW7" t="str">
            <v/>
          </cell>
          <cell r="DX7" t="str">
            <v/>
          </cell>
          <cell r="DY7" t="str">
            <v/>
          </cell>
          <cell r="DZ7" t="str">
            <v/>
          </cell>
          <cell r="EA7" t="str">
            <v/>
          </cell>
          <cell r="EB7" t="str">
            <v/>
          </cell>
          <cell r="EC7" t="str">
            <v/>
          </cell>
          <cell r="ED7" t="str">
            <v>Law provides that processing times shall be reasonable/ matters are dealth with without undue delay (the Constitution of Finland, section 21), but there are not manyt mandatory timeframes in the legislation.The Code of Judicial Procedure has provisions on</v>
          </cell>
          <cell r="EE7" t="str">
            <v>Yes</v>
          </cell>
          <cell r="EF7" t="str">
            <v/>
          </cell>
          <cell r="EG7"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H7" t="str">
            <v/>
          </cell>
          <cell r="EI7" t="str">
            <v>The State Budget 2016 http://budjetti.vm.fi/indox/sisalto.jsp?year=2016&amp;lang=fi&amp;maindoc=/2016/tae/hallituksenEsitys/hallituksenEsitys.xml&amp;opennode=0:1:133:383:523:547:553:</v>
          </cell>
          <cell r="EJ7" t="str">
            <v xml:space="preserve">There are timeframes for different Courts and types of cases: For example in District Courts -Criminal cases: in 45 % of the cases the average handling time is 2 months and in maximum 10 % of cases the handling time is over 9 months. -Civil cases: The 35 </v>
          </cell>
          <cell r="EK7" t="str">
            <v>The State Budget 2016 http://budjetti.vm.fi/indox/sisalto.jsp?year=2016&amp;lang=fi&amp;maindoc=/2016/tae/hallituksenEsitys/hallituksenEsitys.xml&amp;opennode=0:1:133:383:523:547:553:</v>
          </cell>
          <cell r="EL7" t="str">
            <v>For example in District Courts -Criminal cases 4 months -Civil cases 10 months -Summary cases 2,5 months -Insolvensy cases 6 months</v>
          </cell>
          <cell r="EM7" t="str">
            <v>The State Budget 2016 http://budjetti.vm.fi/indox/sisalto.jsp?year=2016&amp;lang=fi&amp;maindoc=/2016/tae/hallituksenEsitys/hallituksenEsitys.xml&amp;opennode=0:1:133:383:523:547:553:</v>
          </cell>
          <cell r="EN7" t="str">
            <v>For example in District Courts -Criminal cases: &lt;16 % pending over 1 year -Civil cases: &lt; 38 % pending over 1 year</v>
          </cell>
          <cell r="EO7" t="str">
            <v/>
          </cell>
          <cell r="EP7" t="str">
            <v/>
          </cell>
          <cell r="EQ7" t="str">
            <v>The timeframes has been established nationally and are being enforced nyt the management By results -system. The Ministry of Justice/ Department of Judicial Administration negotiates “face to face” on annual basis with the court entities in order to set t</v>
          </cell>
          <cell r="ER7" t="str">
            <v/>
          </cell>
          <cell r="ES7" t="str">
            <v>Ministry of Justice with involvement of judges (prior formal consultation) TF;Ministry of Justice with involvement of judges (prior formal consultation) TL</v>
          </cell>
          <cell r="ET7" t="str">
            <v>Ministry of Justice with involvement of judges (prior formal consultation) TF;Ministry of Justice with involvement of judges (prior formal consultation) TL</v>
          </cell>
          <cell r="EU7" t="str">
            <v>Ministry of Justice with involvement of judges (prior formal consultation) TF;Ministry of Justice with involvement of judges (prior formal consultation) TL</v>
          </cell>
          <cell r="EV7" t="str">
            <v/>
          </cell>
          <cell r="EW7" t="str">
            <v/>
          </cell>
          <cell r="EX7" t="str">
            <v/>
          </cell>
          <cell r="EY7" t="str">
            <v/>
          </cell>
          <cell r="EZ7" t="str">
            <v/>
          </cell>
          <cell r="FA7" t="str">
            <v/>
          </cell>
          <cell r="FB7" t="str">
            <v/>
          </cell>
          <cell r="FC7" t="str">
            <v/>
          </cell>
          <cell r="FD7" t="str">
            <v>Entire territory of Member State TF;Entire territory of Member State TL</v>
          </cell>
          <cell r="FE7" t="str">
            <v>Entire territory of Member State TF;Entire territory of Member State TL</v>
          </cell>
          <cell r="FF7" t="str">
            <v>Entire territory of Member State TF;Entire territory of Member State TL</v>
          </cell>
          <cell r="FG7" t="str">
            <v xml:space="preserve">Insurance Court, Labour Court and Market Court have their own targets. </v>
          </cell>
          <cell r="FH7" t="str">
            <v/>
          </cell>
          <cell r="FI7" t="str">
            <v>Yes</v>
          </cell>
          <cell r="FJ7" t="str">
            <v xml:space="preserve">The Satet Budjet is public and available online. It includes the targets for the avarage handling times: http://budjetti.vm.fi/indox/sisalto.jsp?year=2016&amp;lang=fi&amp;maindoc=/2016/tae/hallituksenEsitys/hallituksenEsitys.xml&amp;opennode=0:1:133:383:523:547:553: </v>
          </cell>
          <cell r="FK7" t="str">
            <v>For allocating human resources;For allocating budget</v>
          </cell>
          <cell r="FL7" t="str">
            <v/>
          </cell>
          <cell r="FM7" t="str">
            <v/>
          </cell>
          <cell r="FN7" t="str">
            <v>Yes</v>
          </cell>
          <cell r="FO7" t="str">
            <v/>
          </cell>
          <cell r="FP7" t="str">
            <v/>
          </cell>
          <cell r="FQ7" t="str">
            <v>1 year</v>
          </cell>
          <cell r="FR7" t="str">
            <v/>
          </cell>
          <cell r="FS7" t="str">
            <v/>
          </cell>
          <cell r="FT7" t="str">
            <v/>
          </cell>
          <cell r="FU7" t="str">
            <v>1 year</v>
          </cell>
          <cell r="FV7" t="str">
            <v/>
          </cell>
          <cell r="FW7" t="str">
            <v/>
          </cell>
          <cell r="FX7" t="str">
            <v>Court President/ Court management TF;Court President/ Court management TL;Ministry of Justice TL;Court President/ Court management BL;Ministry of Justice BL</v>
          </cell>
          <cell r="FY7" t="str">
            <v>Court President/ Court management TF;Court President/ Court management TL;Ministry of Justice TL;Court President/ Court management BL;Ministry of Justice BL</v>
          </cell>
          <cell r="FZ7" t="str">
            <v/>
          </cell>
          <cell r="GA7" t="str">
            <v/>
          </cell>
          <cell r="GB7" t="str">
            <v/>
          </cell>
          <cell r="GC7" t="str">
            <v/>
          </cell>
          <cell r="GD7" t="str">
            <v/>
          </cell>
          <cell r="GE7" t="str">
            <v/>
          </cell>
          <cell r="GF7" t="str">
            <v/>
          </cell>
          <cell r="GG7" t="str">
            <v>Yes</v>
          </cell>
          <cell r="GH7" t="str">
            <v>Continuous real-time monitoring/data is followed every day TF;Continuous real-time monitoring/data is followed every day TL;Continuous real-time monitoring/data is followed every day BL</v>
          </cell>
          <cell r="GI7" t="str">
            <v>Continuous real-time monitoring/data is followed every day TF;Continuous real-time monitoring/data is followed every day TL;Continuous real-time monitoring/data is followed every day BL</v>
          </cell>
          <cell r="GJ7" t="str">
            <v/>
          </cell>
          <cell r="GK7" t="str">
            <v/>
          </cell>
          <cell r="GL7" t="str">
            <v/>
          </cell>
          <cell r="GM7" t="str">
            <v/>
          </cell>
          <cell r="GN7" t="str">
            <v/>
          </cell>
          <cell r="GO7" t="str">
            <v/>
          </cell>
          <cell r="GP7" t="str">
            <v xml:space="preserve">In some Courts there is a alert system built in the case handling system, but not all. This will change with the new handling systems AIPA and HAIPA. </v>
          </cell>
          <cell r="GQ7" t="str">
            <v>Court President/ Court management TF;Ministry of Justice TL;Ministry of Justice BL</v>
          </cell>
          <cell r="GR7" t="str">
            <v>Court President/ Court management TF;Ministry of Justice TL;Ministry of Justice BL</v>
          </cell>
          <cell r="GS7" t="str">
            <v>Court President/ Court management TF;Ministry of Justice TL;Ministry of Justice BL</v>
          </cell>
          <cell r="GT7" t="str">
            <v>Court President/ Court management TF</v>
          </cell>
          <cell r="GU7" t="str">
            <v>Court President/ Court management TF</v>
          </cell>
          <cell r="GV7" t="str">
            <v>Court President/ Court management TF</v>
          </cell>
          <cell r="GW7" t="str">
            <v/>
          </cell>
          <cell r="GX7" t="str">
            <v/>
          </cell>
          <cell r="GY7" t="str">
            <v/>
          </cell>
          <cell r="GZ7" t="str">
            <v/>
          </cell>
          <cell r="HA7" t="str">
            <v/>
          </cell>
          <cell r="HB7" t="str">
            <v/>
          </cell>
          <cell r="HC7" t="str">
            <v/>
          </cell>
          <cell r="HD7" t="str">
            <v/>
          </cell>
          <cell r="HE7" t="str">
            <v xml:space="preserve">The Chief Judge is responsible for the results and efficiecy of the Court. He may increase the number of staff in the limits of the budget. If the situation requires (for exemple a large number of pending cases) he may contact the Ministry to provide for </v>
          </cell>
          <cell r="HF7" t="str">
            <v>Notification by mail or e-mail on court discretion</v>
          </cell>
          <cell r="HG7" t="str">
            <v>Notification by mail or e-mail on court discretion</v>
          </cell>
          <cell r="HH7" t="str">
            <v>Notification by mail or e-mail on court discretion</v>
          </cell>
          <cell r="HI7" t="str">
            <v/>
          </cell>
          <cell r="HJ7" t="str">
            <v/>
          </cell>
          <cell r="HK7" t="str">
            <v/>
          </cell>
          <cell r="HL7" t="str">
            <v/>
          </cell>
        </row>
        <row r="8">
          <cell r="A8" t="str">
            <v>SE</v>
          </cell>
          <cell r="B8" t="str">
            <v>Sweden</v>
          </cell>
          <cell r="C8" t="str">
            <v>Johanna van Rooij</v>
          </cell>
          <cell r="D8" t="str">
            <v>Legal adviser, Ministry of Justice</v>
          </cell>
          <cell r="E8" t="str">
            <v>johanna.van.rooij@gov.se</v>
          </cell>
          <cell r="F8" t="str">
            <v>0046 (0)72 731 99 67</v>
          </cell>
          <cell r="G8" t="str">
            <v>The Swedish government recently decided a proposal to enlarge the possiblities for the Migration Courts to transfer cases to each other. The intention is to decrease the pending time when a increased amount of cases are foreseen, The intention is that the</v>
          </cell>
          <cell r="H8" t="str">
            <v>In May 2014 the European Parliament and the Council adopted the Regulation (EU) No 655/2014 establishing a European Account Preservation Order procedure to facilitate cross-border debt recovery in civil and commercial matters. For the regulation to be use</v>
          </cell>
          <cell r="I8" t="str">
            <v/>
          </cell>
          <cell r="J8" t="str">
            <v/>
          </cell>
          <cell r="K8" t="str">
            <v/>
          </cell>
          <cell r="L8" t="str">
            <v/>
          </cell>
          <cell r="M8" t="str">
            <v/>
          </cell>
          <cell r="N8" t="str">
            <v/>
          </cell>
          <cell r="O8" t="str">
            <v/>
          </cell>
          <cell r="P8" t="str">
            <v/>
          </cell>
          <cell r="Q8" t="str">
            <v/>
          </cell>
          <cell r="R8" t="str">
            <v/>
          </cell>
          <cell r="S8" t="str">
            <v/>
          </cell>
          <cell r="T8" t="str">
            <v/>
          </cell>
          <cell r="U8" t="str">
            <v/>
          </cell>
          <cell r="V8" t="str">
            <v/>
          </cell>
          <cell r="W8" t="str">
            <v/>
          </cell>
          <cell r="X8" t="str">
            <v/>
          </cell>
          <cell r="Y8" t="str">
            <v/>
          </cell>
          <cell r="Z8" t="str">
            <v>January 1, 2016 The Court data law, entered into force. The intention is to process personal data in a efficient way and to protect individuals from violation of the personal integrity in such processing.</v>
          </cell>
          <cell r="AA8" t="str">
            <v/>
          </cell>
          <cell r="AB8" t="str">
            <v/>
          </cell>
          <cell r="AC8" t="str">
            <v/>
          </cell>
          <cell r="AD8" t="str">
            <v/>
          </cell>
          <cell r="AE8" t="str">
            <v/>
          </cell>
          <cell r="AF8" t="str">
            <v/>
          </cell>
          <cell r="AG8" t="str">
            <v/>
          </cell>
          <cell r="AH8" t="str">
            <v/>
          </cell>
          <cell r="AI8" t="str">
            <v/>
          </cell>
          <cell r="AJ8" t="str">
            <v/>
          </cell>
          <cell r="AK8" t="str">
            <v/>
          </cell>
          <cell r="AL8" t="str">
            <v/>
          </cell>
          <cell r="AM8" t="str">
            <v/>
          </cell>
          <cell r="AN8" t="str">
            <v/>
          </cell>
          <cell r="AO8" t="str">
            <v/>
          </cell>
          <cell r="AP8" t="str">
            <v/>
          </cell>
          <cell r="AQ8" t="str">
            <v/>
          </cell>
          <cell r="AR8" t="str">
            <v>1. Targeted information about the justice system for specific target groups (e.g. citizen friendly language, visually impaired, children, language of other EU Member State or third country etc.);2. Information about starting a proceeding (e.g. explanation</v>
          </cell>
          <cell r="AS8" t="str">
            <v>http://www.domstol.se/Funktioner/Minoritetssprak/ (minority languages)_x000D_
http://www.domstol.se/Funktioner/English/ (English)_x000D_
http://www.domstol.se/Funktioner/Lattlast---om-Sveriges-Domstolar/ (citizen friendly language)_x000D_
http://www.domstol.se/Tvist/Stamni</v>
          </cell>
          <cell r="AU8" t="str">
            <v>Yes, for all instances and all cases</v>
          </cell>
          <cell r="AV8" t="str">
            <v/>
          </cell>
          <cell r="AW8" t="str">
            <v/>
          </cell>
          <cell r="AX8" t="str">
            <v/>
          </cell>
          <cell r="AY8" t="str">
            <v>Yes</v>
          </cell>
          <cell r="AZ8" t="str">
            <v/>
          </cell>
          <cell r="BA8" t="str">
            <v>Initial;Continuous</v>
          </cell>
          <cell r="BB8" t="str">
            <v>Initial;Continuous</v>
          </cell>
          <cell r="BC8" t="str">
            <v/>
          </cell>
          <cell r="BD8" t="str">
            <v>No</v>
          </cell>
          <cell r="BE8" t="str">
            <v>Yes some judgments</v>
          </cell>
          <cell r="BF8" t="str">
            <v>Yes some judgments</v>
          </cell>
          <cell r="BG8" t="str">
            <v>The Swedish Courts do not publish judgments or decisions regularly_x000D_
online. Landmark cases and decisions are_x000D_
published on the website www.lagrummet.se and are open for the public_x000D_
without charge. In accordance with the principle of public access to_x000D_
info</v>
          </cell>
          <cell r="BH8" t="str">
            <v>2nd instance;Highest instance</v>
          </cell>
          <cell r="BI8" t="str">
            <v>2nd instance;Highest instance</v>
          </cell>
          <cell r="BJ8" t="str">
            <v/>
          </cell>
          <cell r="BK8" t="str">
            <v>2nd instance;Highest instance</v>
          </cell>
          <cell r="BL8" t="str">
            <v>2nd instance;Highest instance</v>
          </cell>
          <cell r="BM8" t="str">
            <v/>
          </cell>
          <cell r="BN8" t="str">
            <v>No</v>
          </cell>
          <cell r="BO8" t="str">
            <v>Yes some judgments</v>
          </cell>
          <cell r="BP8" t="str">
            <v>Yes some judgments</v>
          </cell>
          <cell r="BQ8" t="str">
            <v>Please see above.</v>
          </cell>
          <cell r="BR8" t="str">
            <v>2nd instance;Highest instance</v>
          </cell>
          <cell r="BS8" t="str">
            <v>2nd instance;Highest instance</v>
          </cell>
          <cell r="BT8" t="str">
            <v/>
          </cell>
          <cell r="BU8" t="str">
            <v>2nd instance;Highest instance</v>
          </cell>
          <cell r="BV8" t="str">
            <v>2nd instance;Highest instance</v>
          </cell>
          <cell r="BW8" t="str">
            <v/>
          </cell>
          <cell r="BX8" t="str">
            <v>Civil and commercial disputes;Labour disputes;Consumer disputes*</v>
          </cell>
          <cell r="BY8" t="str">
            <v/>
          </cell>
          <cell r="BZ8" t="str">
            <v>Civil and commercial disputes;Labour disputes;Consumer disputes*</v>
          </cell>
          <cell r="CA8" t="str">
            <v/>
          </cell>
          <cell r="CB8" t="str">
            <v/>
          </cell>
          <cell r="CC8" t="str">
            <v>Civil and commercial disputes;Labour disputes;Consumer disputes*</v>
          </cell>
          <cell r="CD8" t="str">
            <v>Civil and commercial disputes;Labour disputes;Consumer disputes*</v>
          </cell>
          <cell r="CE8" t="str">
            <v>Civil and commercial disputes;Labour disputes;Consumer disputes*</v>
          </cell>
          <cell r="CF8" t="str">
            <v/>
          </cell>
          <cell r="CG8" t="str">
            <v>Civil and commercial disputes;Labour disputes;Consumer disputes*</v>
          </cell>
          <cell r="CH8" t="str">
            <v>Civil and commercial disputes;Labour disputes;Consumer disputes*</v>
          </cell>
          <cell r="CI8" t="str">
            <v/>
          </cell>
          <cell r="CJ8" t="str">
            <v/>
          </cell>
          <cell r="CK8" t="str">
            <v>ADR forms part of the judge’s direction of proceedings. One of the main_x000D_
purposes of the preparatory hearing is to examine the possibilities to_x000D_
reach a friendly settlement. To seek friendly settlements is a mandatory_x000D_
task for the judge unless it’s unapp</v>
          </cell>
          <cell r="CL8" t="str">
            <v>http://www.domstol.se/Tvist/Forberedelsen/ http://www.domstol.se/Tvist/Sarskild-medling/</v>
          </cell>
          <cell r="CM8" t="str">
            <v>http://www.domstol.se/Tvist/Sarskild-medling/</v>
          </cell>
          <cell r="CN8" t="str">
            <v>http://www.domstol.se/Tvist/Forberedelsen/ http://www.domstol.se/Tvist/Sarskild-medling/</v>
          </cell>
          <cell r="CO8" t="str">
            <v/>
          </cell>
          <cell r="CP8" t="str">
            <v/>
          </cell>
          <cell r="CQ8" t="str">
            <v/>
          </cell>
          <cell r="CR8" t="str">
            <v/>
          </cell>
          <cell r="CS8" t="str">
            <v/>
          </cell>
          <cell r="CT8" t="str">
            <v/>
          </cell>
          <cell r="CU8" t="str">
            <v>National level</v>
          </cell>
          <cell r="CV8" t="str">
            <v/>
          </cell>
          <cell r="CW8" t="str">
            <v/>
          </cell>
          <cell r="CX8" t="str">
            <v>The Swedish crime survey is conducted yearly and measures the general trust in the justice system. _x000D_
https://www.bra.se/bra/bra-in-english/home/publications/archive/publications/2016-02-01-swedish-crime-survey-2015.html</v>
          </cell>
          <cell r="CY8" t="str">
            <v>Surveys addressed to court users and legal professionals on issues related to p.2-4 are conducted continuously by the courts on court level. _x000D_
In 2015 the SNCA (the Swedish National Courts Administration) issued a new action plan for the Swedish courts co</v>
          </cell>
          <cell r="CZ8" t="str">
            <v>2. The survey results have been used to feed an annual/specific report at local or national level</v>
          </cell>
          <cell r="DA8" t="str">
            <v/>
          </cell>
          <cell r="DB8" t="str">
            <v/>
          </cell>
          <cell r="DC8" t="str">
            <v>Yes</v>
          </cell>
          <cell r="DD8" t="str">
            <v/>
          </cell>
          <cell r="DE8" t="str">
            <v>Only certain phases</v>
          </cell>
          <cell r="DF8" t="str">
            <v/>
          </cell>
          <cell r="DG8" t="str">
            <v/>
          </cell>
          <cell r="DH8" t="str">
            <v/>
          </cell>
          <cell r="DI8" t="str">
            <v/>
          </cell>
          <cell r="DJ8" t="str">
            <v/>
          </cell>
          <cell r="DK8" t="str">
            <v/>
          </cell>
          <cell r="DL8" t="str">
            <v/>
          </cell>
          <cell r="DM8" t="str">
            <v/>
          </cell>
          <cell r="DN8" t="str">
            <v/>
          </cell>
          <cell r="DO8" t="str">
            <v/>
          </cell>
          <cell r="DP8" t="str">
            <v/>
          </cell>
          <cell r="DQ8" t="str">
            <v/>
          </cell>
          <cell r="DR8" t="str">
            <v>1-2 weeks</v>
          </cell>
          <cell r="DS8" t="str">
            <v>Care of Young Persons Act Care of Abusers Act Compulsory Psychiatric Care Act Forensic Mental Care Act</v>
          </cell>
          <cell r="DT8" t="str">
            <v/>
          </cell>
          <cell r="DU8" t="str">
            <v/>
          </cell>
          <cell r="DV8" t="str">
            <v/>
          </cell>
          <cell r="DW8" t="str">
            <v/>
          </cell>
          <cell r="DX8" t="str">
            <v/>
          </cell>
          <cell r="DY8" t="str">
            <v/>
          </cell>
          <cell r="DZ8" t="str">
            <v/>
          </cell>
          <cell r="EA8" t="str">
            <v/>
          </cell>
          <cell r="EB8" t="str">
            <v/>
          </cell>
          <cell r="EC8" t="str">
            <v/>
          </cell>
          <cell r="ED8" t="str">
            <v xml:space="preserve">For some administrative cases, e.g. compulsory care cases, there are time limits giving the courts 1-2 weeks from the initial registration to when the court has to try the case. </v>
          </cell>
          <cell r="EE8" t="str">
            <v>Yes</v>
          </cell>
          <cell r="EF8" t="str">
            <v/>
          </cell>
          <cell r="EG8"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H8" t="str">
            <v/>
          </cell>
          <cell r="EI8" t="str">
            <v>http://www.esv.se/statsliggaren/regleringsbrev/?RBID=17182</v>
          </cell>
          <cell r="EJ8" t="str">
            <v/>
          </cell>
          <cell r="EK8" t="str">
            <v>http://www.esv.se/statsliggaren/regleringsbrev/?RBID=17182 http://www.domstol.se/Ladda-ner--bestall/Verksamhetsstyrning/Arsredovisning/Arsredovisning-2015/</v>
          </cell>
          <cell r="EL8" t="str">
            <v/>
          </cell>
          <cell r="EM8" t="str">
            <v>http://www.esv.se/statsliggaren/regleringsbrev/?RBID=17182 http://www.domstol.se/Ladda-ner--bestall/Verksamhetsstyrning/Arsredovisning/Arsredovisning-2015/</v>
          </cell>
          <cell r="EN8" t="str">
            <v/>
          </cell>
          <cell r="EO8" t="str">
            <v/>
          </cell>
          <cell r="EP8" t="str">
            <v/>
          </cell>
          <cell r="EQ8" t="str">
            <v>For instance, 75 percent of first-instance civil cases shall not exceed seven months.</v>
          </cell>
          <cell r="ER8" t="str">
            <v/>
          </cell>
          <cell r="ES8" t="str">
            <v>Other body/ specify TF</v>
          </cell>
          <cell r="ET8" t="str">
            <v>Other body/ specify TF</v>
          </cell>
          <cell r="EU8" t="str">
            <v/>
          </cell>
          <cell r="EV8" t="str">
            <v/>
          </cell>
          <cell r="EW8" t="str">
            <v>The Ministry of Justice with prior formal consultation with the Swedish National Courts Administration.</v>
          </cell>
          <cell r="EX8" t="str">
            <v/>
          </cell>
          <cell r="EY8" t="str">
            <v>The Ministry of Justice with prior formal consultation with the Swedish National Courts Administration.</v>
          </cell>
          <cell r="EZ8" t="str">
            <v/>
          </cell>
          <cell r="FA8" t="str">
            <v/>
          </cell>
          <cell r="FB8" t="str">
            <v/>
          </cell>
          <cell r="FC8" t="str">
            <v/>
          </cell>
          <cell r="FD8" t="str">
            <v>Entire territory of Member State TF</v>
          </cell>
          <cell r="FE8" t="str">
            <v>Entire territory of Member State TF</v>
          </cell>
          <cell r="FF8" t="str">
            <v/>
          </cell>
          <cell r="FG8" t="str">
            <v/>
          </cell>
          <cell r="FH8" t="str">
            <v/>
          </cell>
          <cell r="FI8" t="str">
            <v>Yes</v>
          </cell>
          <cell r="FJ8" t="str">
            <v/>
          </cell>
          <cell r="FK8" t="str">
            <v>For allocating human resources;For allocating budget</v>
          </cell>
          <cell r="FL8" t="str">
            <v/>
          </cell>
          <cell r="FM8" t="str">
            <v/>
          </cell>
          <cell r="FN8" t="str">
            <v>Yes</v>
          </cell>
          <cell r="FO8" t="str">
            <v/>
          </cell>
          <cell r="FP8" t="str">
            <v/>
          </cell>
          <cell r="FQ8" t="str">
            <v/>
          </cell>
          <cell r="FR8" t="str">
            <v>Please see comment below.</v>
          </cell>
          <cell r="FS8" t="str">
            <v/>
          </cell>
          <cell r="FT8" t="str">
            <v/>
          </cell>
          <cell r="FU8" t="str">
            <v/>
          </cell>
          <cell r="FV8" t="str">
            <v>Please see comment below.</v>
          </cell>
          <cell r="FW8" t="str">
            <v>Backlog is not defined in days. Instead the SNCA uses a mathematical method to define the expected number of pending cases at any given time and the number of cases exceeding that expected  balance is considered backlog.</v>
          </cell>
          <cell r="FX8" t="str">
            <v>Court President/ Court management TF;Ministry of Justice TF;Other body/ specify TF;Court President/ Court management BL;Ministry of Justice BL;Other body/ specify BL</v>
          </cell>
          <cell r="FY8" t="str">
            <v>Court President/ Court management TF;Ministry of Justice TF;Other body/ specify TF;Court President/ Court management TL;Other body/ specify TL;Court President/ Court management BL;Ministry of Justice BL;Other body/ specify BL</v>
          </cell>
          <cell r="FZ8" t="str">
            <v>The SNCA</v>
          </cell>
          <cell r="GA8" t="str">
            <v>If a time limit is exceeded a party can make a complaint to the The Parliamentary Ombudsmen (JO).</v>
          </cell>
          <cell r="GB8" t="str">
            <v>The SNCA</v>
          </cell>
          <cell r="GC8" t="str">
            <v>The SNCA</v>
          </cell>
          <cell r="GD8" t="str">
            <v>If a time limit is exceeded a party can make a complaint to the The Parliamentary Ombudsmen (JO).</v>
          </cell>
          <cell r="GE8" t="str">
            <v>The SNCA</v>
          </cell>
          <cell r="GF8" t="str">
            <v/>
          </cell>
          <cell r="GG8" t="str">
            <v>No</v>
          </cell>
          <cell r="GH8" t="str">
            <v/>
          </cell>
          <cell r="GI8" t="str">
            <v/>
          </cell>
          <cell r="GJ8" t="str">
            <v/>
          </cell>
          <cell r="GK8" t="str">
            <v/>
          </cell>
          <cell r="GL8" t="str">
            <v/>
          </cell>
          <cell r="GM8" t="str">
            <v/>
          </cell>
          <cell r="GN8" t="str">
            <v/>
          </cell>
          <cell r="GO8" t="str">
            <v/>
          </cell>
          <cell r="GP8" t="str">
            <v/>
          </cell>
          <cell r="GQ8" t="str">
            <v>Court President/ Court management TF;Ministry of Justice TF;Other body/ specify TF;Court President/ Court management BL;Ministry of Justice BL;Other body/ specify BL</v>
          </cell>
          <cell r="GR8" t="str">
            <v>Court President/ Court management TF;Ministry of Justice TF;Other body/ specify TF;Court President/ Court management BL;Ministry of Justice BL;Other body/ specify BL</v>
          </cell>
          <cell r="GS8" t="str">
            <v>Court President/ Court management TF;Court President/ Court management BL;Other body/ specify BL</v>
          </cell>
          <cell r="GT8" t="str">
            <v>Court President/ Court management TF;Court President/ Court management BL</v>
          </cell>
          <cell r="GU8" t="str">
            <v>Court President/ Court management TF;Court President/ Court management TL;Other body/ specify TL</v>
          </cell>
          <cell r="GV8" t="str">
            <v>Court President/ Court management TF;Ministry of Justice TF;Other body/ specify TF;Court President/ Court management BL;Ministry of Justice BL;Other body/ specify BL</v>
          </cell>
          <cell r="GW8" t="str">
            <v/>
          </cell>
          <cell r="GX8" t="str">
            <v>Government, Swedish National Courts Administration</v>
          </cell>
          <cell r="GY8" t="str">
            <v>If a time limit is exceeded a party can make a complaint to the The Parliamentary Ombudsmen (JO).</v>
          </cell>
          <cell r="GZ8" t="str">
            <v>Swedish National Courts Administration</v>
          </cell>
          <cell r="HA8" t="str">
            <v>Government, Swedish National Courts Adminstration</v>
          </cell>
          <cell r="HB8" t="str">
            <v>If a time limit is exceeded a party can make a complaint to the The Parliamentary Ombudsmen (JO).</v>
          </cell>
          <cell r="HC8" t="str">
            <v>Swedish National Courts Administration</v>
          </cell>
          <cell r="HD8" t="str">
            <v/>
          </cell>
          <cell r="HE8" t="str">
            <v xml:space="preserve">The Government takes only measures regarding additional financial recourses._x000D_
_x000D_
</v>
          </cell>
          <cell r="HF8" t="str">
            <v>Upon request by party;Notification by mail or e-mail on court discretion</v>
          </cell>
          <cell r="HG8" t="str">
            <v>Upon request by party;Notification by mail or e-mail on court discretion</v>
          </cell>
          <cell r="HH8" t="str">
            <v>Upon request by party;Notification by mail or e-mail on court discretion</v>
          </cell>
          <cell r="HI8" t="str">
            <v/>
          </cell>
          <cell r="HJ8" t="str">
            <v/>
          </cell>
          <cell r="HK8" t="str">
            <v/>
          </cell>
          <cell r="HL8" t="str">
            <v/>
          </cell>
          <cell r="HM8" t="str">
            <v/>
          </cell>
        </row>
        <row r="9">
          <cell r="A9" t="str">
            <v>SK</v>
          </cell>
          <cell r="B9" t="str">
            <v>Slovak Republic</v>
          </cell>
          <cell r="C9" t="str">
            <v>Zuzana Javorska Saxova</v>
          </cell>
          <cell r="D9" t="str">
            <v>State Counsellor</v>
          </cell>
          <cell r="E9" t="str">
            <v>zuzana.saxova@justice.sk</v>
          </cell>
          <cell r="F9" t="str">
            <v/>
          </cell>
          <cell r="G9" t="str">
            <v>1.Amendment of the Act on Enforcement Procedure, 2.Act on Proceedings on claim payment, 3.Act on European account preservation order, 4.Act on certain rules governing actions for damages for infringements of the competition law provisions of the Member St</v>
          </cell>
          <cell r="H9" t="str">
            <v/>
          </cell>
          <cell r="I9" t="str">
            <v/>
          </cell>
          <cell r="J9" t="str">
            <v/>
          </cell>
          <cell r="K9" t="str">
            <v/>
          </cell>
          <cell r="L9" t="str">
            <v/>
          </cell>
          <cell r="M9" t="str">
            <v/>
          </cell>
          <cell r="N9" t="str">
            <v/>
          </cell>
          <cell r="O9" t="str">
            <v/>
          </cell>
          <cell r="P9" t="str">
            <v/>
          </cell>
          <cell r="Q9" t="str">
            <v/>
          </cell>
          <cell r="R9" t="str">
            <v/>
          </cell>
          <cell r="S9" t="str">
            <v/>
          </cell>
          <cell r="T9" t="str">
            <v/>
          </cell>
          <cell r="U9" t="str">
            <v/>
          </cell>
          <cell r="V9" t="str">
            <v>Amendment of the Act on Enforcement Procedure, Act on Proceedings on claim payment,</v>
          </cell>
          <cell r="W9" t="str">
            <v/>
          </cell>
          <cell r="X9" t="str">
            <v/>
          </cell>
          <cell r="Y9" t="str">
            <v>Amendment of the Act on Enforcement procedure, Act on Proceedings on claim payment</v>
          </cell>
          <cell r="Z9" t="str">
            <v/>
          </cell>
          <cell r="AA9" t="str">
            <v/>
          </cell>
          <cell r="AB9" t="str">
            <v>Amendment of the Act on insolvency proceedings</v>
          </cell>
          <cell r="AC9" t="str">
            <v/>
          </cell>
          <cell r="AD9" t="str">
            <v/>
          </cell>
          <cell r="AE9" t="str">
            <v/>
          </cell>
          <cell r="AF9" t="str">
            <v/>
          </cell>
          <cell r="AG9" t="str">
            <v/>
          </cell>
          <cell r="AH9" t="str">
            <v/>
          </cell>
          <cell r="AI9" t="str">
            <v/>
          </cell>
          <cell r="AJ9" t="str">
            <v/>
          </cell>
          <cell r="AK9" t="str">
            <v>Amendment of the Act on Enforcement Procedure</v>
          </cell>
          <cell r="AL9" t="str">
            <v/>
          </cell>
          <cell r="AM9" t="str">
            <v/>
          </cell>
          <cell r="AN9" t="str">
            <v/>
          </cell>
          <cell r="AO9" t="str">
            <v/>
          </cell>
          <cell r="AP9" t="str">
            <v/>
          </cell>
          <cell r="AQ9" t="str">
            <v/>
          </cell>
          <cell r="AR9" t="str">
            <v>1. Targeted information about the justice system for specific target groups (e.g. citizen friendly language, visually impaired, children, language of other EU Member State or third country etc.);2. Information about starting a proceeding (e.g. explanation</v>
          </cell>
          <cell r="AS9" t="str">
            <v>Box no. 2 _x000D_
https://www.justice.gov.sk/Formulare/Stranky/Uvod.aspx_x000D_
https://www.slovensko.sk/sk/agendy/agenda/_zaloba1_x000D_
_x000D_
Box no. 3_x000D_
http://www.centrumpravnejpomoci.sk/_x000D_
Box no. 5_x000D_
_x000D_
http://www.justice.gov.sk/Stranky/Sudy/Sudy/Zakladne-informacie-o-sudoch</v>
          </cell>
          <cell r="AU9" t="str">
            <v>Yes, for all instances and all cases</v>
          </cell>
          <cell r="AV9" t="str">
            <v/>
          </cell>
          <cell r="AW9" t="str">
            <v/>
          </cell>
          <cell r="AX9" t="str">
            <v>According to the Law of the Slovak Republic spokesperson is appointed at the regional courts (court of second instance), Specialized Criminal Court and Supreme Court of the Slovak Republic. Spokeperson at regional courts is established for its circuit tha</v>
          </cell>
          <cell r="AY9" t="str">
            <v>No</v>
          </cell>
          <cell r="AZ9" t="str">
            <v>In general there are no guidlines how to communicate with the press and media. However the Code of ethics of the judges, established, that judge do not provide public statements, which could have a significant influence on the result of the pending procee</v>
          </cell>
          <cell r="BA9" t="str">
            <v>Continuous</v>
          </cell>
          <cell r="BB9" t="str">
            <v>Continuous</v>
          </cell>
          <cell r="BC9" t="str">
            <v xml:space="preserve">According to the conceptual document "Content of the Training for the year 2016-2020" - judges receive also continuous behaviorist training, which include for example how to manage hearings, psychology of the questioning, communication skills, mediation. </v>
          </cell>
          <cell r="BD9" t="str">
            <v>Yes all judgments</v>
          </cell>
          <cell r="BE9" t="str">
            <v>Yes all judgments</v>
          </cell>
          <cell r="BF9" t="str">
            <v>Yes all judgments</v>
          </cell>
          <cell r="BG9" t="str">
            <v/>
          </cell>
          <cell r="BH9" t="str">
            <v>1st instance;2nd instance;Highest instance</v>
          </cell>
          <cell r="BI9" t="str">
            <v>1st instance;2nd instance;Highest instance</v>
          </cell>
          <cell r="BJ9" t="str">
            <v>1st instance;2nd instance;Highest instance</v>
          </cell>
          <cell r="BK9" t="str">
            <v>1st instance;2nd instance;Highest instance</v>
          </cell>
          <cell r="BL9" t="str">
            <v>1st instance;2nd instance;Highest instance</v>
          </cell>
          <cell r="BM9" t="str">
            <v/>
          </cell>
          <cell r="BN9" t="str">
            <v>Yes all judgments</v>
          </cell>
          <cell r="BO9" t="str">
            <v>Yes all judgments</v>
          </cell>
          <cell r="BP9" t="str">
            <v>Yes all judgments</v>
          </cell>
          <cell r="BQ9" t="str">
            <v/>
          </cell>
          <cell r="BR9" t="str">
            <v>1st instance;2nd instance;Highest instance</v>
          </cell>
          <cell r="BS9" t="str">
            <v>1st instance;2nd instance;Highest instance</v>
          </cell>
          <cell r="BT9" t="str">
            <v>1st instance;2nd instance;Highest instance</v>
          </cell>
          <cell r="BU9" t="str">
            <v>1st instance;2nd instance;Highest instance</v>
          </cell>
          <cell r="BV9" t="str">
            <v>1st instance;2nd instance;Highest instance</v>
          </cell>
          <cell r="BW9" t="str">
            <v/>
          </cell>
          <cell r="BX9" t="str">
            <v>Civil and commercial disputes;Labour disputes;Consumer disputes*</v>
          </cell>
          <cell r="BY9" t="str">
            <v/>
          </cell>
          <cell r="BZ9" t="str">
            <v/>
          </cell>
          <cell r="CA9" t="str">
            <v/>
          </cell>
          <cell r="CB9" t="str">
            <v/>
          </cell>
          <cell r="CC9" t="str">
            <v/>
          </cell>
          <cell r="CD9" t="str">
            <v>Civil and commercial disputes</v>
          </cell>
          <cell r="CE9" t="str">
            <v>Civil and commercial disputes;Labour disputes;Consumer disputes*</v>
          </cell>
          <cell r="CF9" t="str">
            <v>Civil and commercial disputes;Labour disputes;Consumer disputes*</v>
          </cell>
          <cell r="CG9" t="str">
            <v>Civil and commercial disputes;Labour disputes;Consumer disputes*</v>
          </cell>
          <cell r="CH9" t="str">
            <v>Civil and commercial disputes;Labour disputes;Consumer disputes*</v>
          </cell>
          <cell r="CI9" t="str">
            <v/>
          </cell>
          <cell r="CJ9" t="str">
            <v/>
          </cell>
          <cell r="CK9" t="str">
            <v>In following proceedings, there is no obligation to pay court fee:_x000D_
_x000D_
a) guardianship, care of minor children, adoptions and marriage licences,_x000D_
b) legal capacity,_x000D_
c) health insurance, social insurance and social security, retirement pension saving, supp</v>
          </cell>
          <cell r="CL9" t="str">
            <v>http://www.komoramediatorov.sk/mediacia.html http://www.justice.gov.sk/Stranky/Registre/Dalsie-uzitocne-zoznamy-a-registre/Rozhodcovske-sudy/Zakladne-informacie-o-rozhodcovskych-sudoch.aspx</v>
          </cell>
          <cell r="CM9" t="str">
            <v>http://www.komoramediatorov.sk/mediacia.html http://www.justice.gov.sk/Stranky/Registre/Dalsie-uzitocne-zoznamy-a-registre/Rozhodcovske-sudy/Zakladne-informacie-o-rozhodcovskych-sudoch.aspx</v>
          </cell>
          <cell r="CN9" t="str">
            <v>http://www.komoramediatorov.sk/mediacia.html http://www.justice.gov.sk/Stranky/Registre/Dalsie-uzitocne-zoznamy-a-registre/Rozhodcovske-sudy/Zakladne-informacie-o-rozhodcovskych-sudoch.aspx</v>
          </cell>
          <cell r="CO9" t="str">
            <v/>
          </cell>
          <cell r="CP9" t="str">
            <v/>
          </cell>
          <cell r="CQ9" t="str">
            <v/>
          </cell>
          <cell r="CR9" t="str">
            <v/>
          </cell>
          <cell r="CS9" t="str">
            <v/>
          </cell>
          <cell r="CT9" t="str">
            <v/>
          </cell>
          <cell r="CU9" t="str">
            <v/>
          </cell>
          <cell r="CV9" t="str">
            <v/>
          </cell>
          <cell r="CW9" t="str">
            <v/>
          </cell>
          <cell r="CX9" t="str">
            <v/>
          </cell>
          <cell r="CY9" t="str">
            <v/>
          </cell>
          <cell r="CZ9" t="str">
            <v/>
          </cell>
          <cell r="DA9" t="str">
            <v/>
          </cell>
          <cell r="DB9" t="str">
            <v>There was a survey conducted in 2016 by Judicial Council of the Slovak Republic on trust of the public in judiciary.</v>
          </cell>
          <cell r="DC9" t="str">
            <v>Yes</v>
          </cell>
          <cell r="DD9" t="str">
            <v/>
          </cell>
          <cell r="DE9" t="str">
            <v>Total length</v>
          </cell>
          <cell r="DF9" t="str">
            <v>Within 6 weeks Without undue delay or within 3/6 months, depending on the type of the proceedings Within 10 days At latest within 30 days from delivery of the proposal Within 2days/21days</v>
          </cell>
          <cell r="DG9" t="str">
            <v/>
          </cell>
          <cell r="DH9" t="str">
            <v>§ 134 Act no.161/2015 Coll. https://www.slov-lex.sk/pravne-predpisy/SK/ZZ/2015/161/20160701 § 141, 145 Act no. 161/2015 Coll. https://www.slov-lex.sk/pravne-predpisy/SK/ZZ/2015/161/20160701 § 265 para 2 Act no. 160/2015 Coll. https://www.slov-lex.sk/pravn</v>
          </cell>
          <cell r="DI9" t="str">
            <v>International abduction proceedings Adoption proceedings Order of payment Urgent measures Bussines Register Proceedings – registration proceedings</v>
          </cell>
          <cell r="DJ9" t="str">
            <v>Within 90 days from the submitting of the action Within 5 days/3 days</v>
          </cell>
          <cell r="DK9" t="str">
            <v/>
          </cell>
          <cell r="DL9" t="str">
            <v>§ 216 Act no. 162/2015Coll. https://www.slov-lex.sk/pravne-predpisy/SK/ZZ/2015/162/20160701 § § 270, 280, 290, 300, 310 Act no. 162/2015 Coll. https://www.slov-lex.sk/pravne-predpisy/SK/ZZ/2015/162/20160701</v>
          </cell>
          <cell r="DM9" t="str">
            <v>Proceedings on action in asylum cases, Proceedings in electoral matter</v>
          </cell>
          <cell r="DN9" t="str">
            <v>Ad Q.11 - standards are defined in administrative cases and some civil non-litigious cases._x000D_
Ad Q. 11.1 - in some admininistrative and some civil non-litigious cases, if there are standards as regards length - it is a total lenght. But in insolvency proce</v>
          </cell>
          <cell r="DO9" t="str">
            <v/>
          </cell>
          <cell r="DP9" t="str">
            <v/>
          </cell>
          <cell r="DQ9" t="str">
            <v/>
          </cell>
          <cell r="DR9" t="str">
            <v/>
          </cell>
          <cell r="DS9" t="str">
            <v/>
          </cell>
          <cell r="DT9" t="str">
            <v/>
          </cell>
          <cell r="DU9" t="str">
            <v/>
          </cell>
          <cell r="DV9" t="str">
            <v/>
          </cell>
          <cell r="DW9" t="str">
            <v/>
          </cell>
          <cell r="DX9" t="str">
            <v/>
          </cell>
          <cell r="DY9" t="str">
            <v/>
          </cell>
          <cell r="DZ9" t="str">
            <v/>
          </cell>
          <cell r="EA9" t="str">
            <v/>
          </cell>
          <cell r="EB9" t="str">
            <v/>
          </cell>
          <cell r="EC9" t="str">
            <v/>
          </cell>
          <cell r="ED9" t="str">
            <v/>
          </cell>
          <cell r="EE9" t="str">
            <v>No</v>
          </cell>
          <cell r="EF9" t="str">
            <v/>
          </cell>
          <cell r="EG9" t="str">
            <v/>
          </cell>
          <cell r="EH9" t="str">
            <v/>
          </cell>
          <cell r="EI9" t="str">
            <v/>
          </cell>
          <cell r="EJ9" t="str">
            <v/>
          </cell>
          <cell r="EK9" t="str">
            <v/>
          </cell>
          <cell r="EL9" t="str">
            <v/>
          </cell>
          <cell r="EM9" t="str">
            <v/>
          </cell>
          <cell r="EN9" t="str">
            <v/>
          </cell>
          <cell r="EO9" t="str">
            <v/>
          </cell>
          <cell r="EP9" t="str">
            <v/>
          </cell>
          <cell r="EQ9" t="str">
            <v/>
          </cell>
          <cell r="ER9" t="str">
            <v/>
          </cell>
          <cell r="ES9" t="str">
            <v/>
          </cell>
          <cell r="ET9" t="str">
            <v/>
          </cell>
          <cell r="EU9" t="str">
            <v/>
          </cell>
          <cell r="EV9" t="str">
            <v/>
          </cell>
          <cell r="EW9" t="str">
            <v/>
          </cell>
          <cell r="EX9" t="str">
            <v/>
          </cell>
          <cell r="EY9" t="str">
            <v/>
          </cell>
          <cell r="EZ9" t="str">
            <v/>
          </cell>
          <cell r="FA9" t="str">
            <v/>
          </cell>
          <cell r="FB9" t="str">
            <v/>
          </cell>
          <cell r="FC9" t="str">
            <v>Time-limits are established by law. The Ministry of Justice is in the charge of the legislative initiatives. The consultation of the judges or Judicial Council are requiered.</v>
          </cell>
          <cell r="FD9" t="str">
            <v>Entire territory of Member State TL</v>
          </cell>
          <cell r="FE9" t="str">
            <v>Entire territory of Member State TL</v>
          </cell>
          <cell r="FF9" t="str">
            <v/>
          </cell>
          <cell r="FG9" t="str">
            <v/>
          </cell>
          <cell r="FH9" t="str">
            <v/>
          </cell>
          <cell r="FI9" t="str">
            <v>Yes</v>
          </cell>
          <cell r="FJ9" t="str">
            <v/>
          </cell>
          <cell r="FK9" t="str">
            <v/>
          </cell>
          <cell r="FL9" t="str">
            <v/>
          </cell>
          <cell r="FM9" t="str">
            <v/>
          </cell>
          <cell r="FN9" t="str">
            <v>Yes</v>
          </cell>
          <cell r="FO9" t="str">
            <v/>
          </cell>
          <cell r="FP9" t="str">
            <v>6 months</v>
          </cell>
          <cell r="FQ9" t="str">
            <v>1 year</v>
          </cell>
          <cell r="FR9" t="str">
            <v xml:space="preserve">All pending civil and commercial cases are considered to be a backlog if they are not settled within one 1 year since their submission, only cases as regards child custody are considered to be a backlog if they are not settled within 6 months since their </v>
          </cell>
          <cell r="FS9" t="str">
            <v>1 year</v>
          </cell>
          <cell r="FT9" t="str">
            <v/>
          </cell>
          <cell r="FU9" t="str">
            <v/>
          </cell>
          <cell r="FV9" t="str">
            <v/>
          </cell>
          <cell r="FW9" t="str">
            <v/>
          </cell>
          <cell r="FX9" t="str">
            <v>Court President/ Court management TL;Ministry of Justice BL</v>
          </cell>
          <cell r="FY9" t="str">
            <v>Court President/ Court management TL;Ministry of Justice BL</v>
          </cell>
          <cell r="FZ9" t="str">
            <v/>
          </cell>
          <cell r="GA9" t="str">
            <v/>
          </cell>
          <cell r="GB9" t="str">
            <v/>
          </cell>
          <cell r="GC9" t="str">
            <v/>
          </cell>
          <cell r="GD9" t="str">
            <v/>
          </cell>
          <cell r="GE9" t="str">
            <v/>
          </cell>
          <cell r="GF9" t="str">
            <v>One of the obligations of the court president is to supervise/monitor adherence of the principle of the fluency of the court proceedings by judges. The Ministry of Justice also according to the yearly statistics and reports monitors and evaluates the situ</v>
          </cell>
          <cell r="GG9" t="str">
            <v>No</v>
          </cell>
          <cell r="GH9" t="str">
            <v/>
          </cell>
          <cell r="GI9" t="str">
            <v/>
          </cell>
          <cell r="GJ9" t="str">
            <v/>
          </cell>
          <cell r="GK9" t="str">
            <v/>
          </cell>
          <cell r="GL9" t="str">
            <v/>
          </cell>
          <cell r="GM9" t="str">
            <v/>
          </cell>
          <cell r="GN9" t="str">
            <v/>
          </cell>
          <cell r="GO9" t="str">
            <v/>
          </cell>
          <cell r="GP9" t="str">
            <v>All information and statistics are noted in the court managements system (IT system) according to which it is possible to monitor also the baclogs and progress of the case.</v>
          </cell>
          <cell r="GQ9" t="str">
            <v/>
          </cell>
          <cell r="GR9" t="str">
            <v/>
          </cell>
          <cell r="GS9" t="str">
            <v/>
          </cell>
          <cell r="GT9" t="str">
            <v/>
          </cell>
          <cell r="GU9" t="str">
            <v>Court President/ Court management TL;Court President/ Court management BL</v>
          </cell>
          <cell r="GV9" t="str">
            <v>Council for the judiciary TL;Ministry of Justice BL</v>
          </cell>
          <cell r="GW9" t="str">
            <v/>
          </cell>
          <cell r="GX9" t="str">
            <v/>
          </cell>
          <cell r="GY9" t="str">
            <v/>
          </cell>
          <cell r="GZ9" t="str">
            <v/>
          </cell>
          <cell r="HA9" t="str">
            <v/>
          </cell>
          <cell r="HB9" t="str">
            <v/>
          </cell>
          <cell r="HC9" t="str">
            <v/>
          </cell>
          <cell r="HD9" t="str">
            <v/>
          </cell>
          <cell r="HE9" t="str">
            <v>If judges are not dealing with the cases properly, according to the law, it may lead to disciplinary proceedings._x000D_
The activity of the court is monitored by more than one authority, it is court itself, Ministry of Justice and also the Judicial Council. Al</v>
          </cell>
          <cell r="HF9" t="str">
            <v>Upon request by party;Notification by mail or e-mail on court discretion</v>
          </cell>
          <cell r="HG9" t="str">
            <v/>
          </cell>
          <cell r="HH9" t="str">
            <v>Upon request by party</v>
          </cell>
          <cell r="HI9" t="str">
            <v/>
          </cell>
          <cell r="HJ9" t="str">
            <v/>
          </cell>
          <cell r="HK9" t="str">
            <v/>
          </cell>
          <cell r="HL9" t="str">
            <v>Parties are informed about the date of the proceedings by letter or at the hearing. Timetable of planned court proceedings is also available on the website of the Ministry of Justice</v>
          </cell>
          <cell r="HM9" t="str">
            <v>Consolidated_questionnaire_2016.docx</v>
          </cell>
        </row>
        <row r="10">
          <cell r="A10" t="str">
            <v>ES</v>
          </cell>
          <cell r="B10" t="str">
            <v>Spain</v>
          </cell>
          <cell r="C10" t="str">
            <v>Juan Fernando Armengot Iborra</v>
          </cell>
          <cell r="D10" t="str">
            <v>Advisor at the Directorate General for International Legal Cooperation, Ministry of Justice</v>
          </cell>
          <cell r="E10" t="str">
            <v>juanfernando.armengot@mjusticia.es</v>
          </cell>
          <cell r="F10" t="str">
            <v>+34 913902182</v>
          </cell>
          <cell r="I10" t="str">
            <v/>
          </cell>
          <cell r="L10" t="str">
            <v/>
          </cell>
          <cell r="O10" t="str">
            <v/>
          </cell>
          <cell r="R10" t="str">
            <v/>
          </cell>
          <cell r="U10" t="str">
            <v/>
          </cell>
          <cell r="X10" t="str">
            <v/>
          </cell>
          <cell r="AA10" t="str">
            <v/>
          </cell>
          <cell r="AD10" t="str">
            <v/>
          </cell>
          <cell r="AG10" t="str">
            <v/>
          </cell>
          <cell r="AJ10" t="str">
            <v/>
          </cell>
          <cell r="AM10" t="str">
            <v/>
          </cell>
          <cell r="AP10" t="str">
            <v/>
          </cell>
          <cell r="AQ10" t="str">
            <v>The Judgement 140/2016 (july 21) of the Constitutional Court has declared the nullity of some articles of the Court fees Act.</v>
          </cell>
          <cell r="AR10" t="str">
            <v>1. Targeted information about the justice system for specific target groups (e.g. citizen friendly language, visually impaired, children, language of other EU Member State or third country etc.);2. Information about starting a proceeding (e.g. explanation</v>
          </cell>
          <cell r="AS10" t="str">
            <v>1. Targeted information: _x000D_
Language of other EU member State (English):_x000D_
http://www.mjusticia.gob.es/cs/Satellite/Portal/en/inicio_x000D_
http://www.poderjudicial.es/portal/site/cgpj/menuitem.96dc62a619366a2141a25f82dc432ea0/?vgnextoid=3a20f20408619210VgnVCM100</v>
          </cell>
          <cell r="AU10" t="str">
            <v>Yes, for all instances and all cases</v>
          </cell>
          <cell r="AV10" t="str">
            <v/>
          </cell>
          <cell r="AW10" t="str">
            <v/>
          </cell>
          <cell r="AX10" t="str">
            <v>Supreme Court, National High Court and Regional High Courts have press offices. The press offices of Regional High Courts serve all 1st and 2nd instance courts in the territory._x000D_
There are 1st and 2nd instance courts in civil and commercial law branch and</v>
          </cell>
          <cell r="AY10" t="str">
            <v>Yes</v>
          </cell>
          <cell r="AZ10" t="str">
            <v>The Spanish Council for the Judiciary has approved in 2015 a Communications Protocol for Justice.</v>
          </cell>
          <cell r="BA10" t="str">
            <v>Initial;Continuous</v>
          </cell>
          <cell r="BB10" t="str">
            <v>Initial;Continuous</v>
          </cell>
          <cell r="BC10" t="str">
            <v>The Judicial School, under the Council for the Judiciary, organizes training courses on these matters on a regular basis.</v>
          </cell>
          <cell r="BD10" t="str">
            <v>Yes some judgments</v>
          </cell>
          <cell r="BE10" t="str">
            <v>Yes all judgments</v>
          </cell>
          <cell r="BF10" t="str">
            <v>Yes all judgments</v>
          </cell>
          <cell r="BG10" t="str">
            <v>The judgments of the first instance courts are only available online when considering (by Judge itself or Press Office or Judicial Documentation Center) that the issue decided by the judgment is relevant from a legal or social point of view.</v>
          </cell>
          <cell r="BH10" t="str">
            <v>1st instance;2nd instance;Highest instance</v>
          </cell>
          <cell r="BI10" t="str">
            <v>1st instance;2nd instance;Highest instance</v>
          </cell>
          <cell r="BJ10" t="str">
            <v>1st instance;2nd instance;Highest instance</v>
          </cell>
          <cell r="BK10" t="str">
            <v>1st instance;2nd instance;Highest instance</v>
          </cell>
          <cell r="BL10" t="str">
            <v>1st instance;2nd instance;Highest instance</v>
          </cell>
          <cell r="BM10" t="str">
            <v xml:space="preserve">For relevant cases, a press note is also provided. _x000D_
The Judicial Documentation Center assign ECLI identifier to all judgments published and accessible on line (more than 3 million)._x000D_
</v>
          </cell>
          <cell r="BN10" t="str">
            <v>Yes some judgments</v>
          </cell>
          <cell r="BO10" t="str">
            <v>Yes all judgments</v>
          </cell>
          <cell r="BP10" t="str">
            <v>Yes all judgments</v>
          </cell>
          <cell r="BQ10" t="str">
            <v>The same as mentioned above for the first instance judgements.</v>
          </cell>
          <cell r="BR10" t="str">
            <v>1st instance;2nd instance;Highest instance</v>
          </cell>
          <cell r="BS10" t="str">
            <v>1st instance;2nd instance;Highest instance</v>
          </cell>
          <cell r="BT10" t="str">
            <v>1st instance;2nd instance;Highest instance</v>
          </cell>
          <cell r="BU10" t="str">
            <v>1st instance;2nd instance;Highest instance</v>
          </cell>
          <cell r="BV10" t="str">
            <v>1st instance;2nd instance;Highest instance</v>
          </cell>
          <cell r="BW10" t="str">
            <v>The same as mentioned above</v>
          </cell>
          <cell r="BX10" t="str">
            <v>Civil and commercial disputes;Labour disputes;Consumer disputes*</v>
          </cell>
          <cell r="BY10" t="str">
            <v>Civil and commercial disputes;Consumer disputes*</v>
          </cell>
          <cell r="BZ10" t="str">
            <v>Civil and commercial disputes;Consumer disputes*</v>
          </cell>
          <cell r="CA10" t="str">
            <v>Civil and commercial disputes;Labour disputes;Consumer disputes*</v>
          </cell>
          <cell r="CB10" t="str">
            <v>Civil and commercial disputes;Labour disputes;Consumer disputes*</v>
          </cell>
          <cell r="CC10" t="str">
            <v>Civil and commercial disputes;Labour disputes;Consumer disputes*</v>
          </cell>
          <cell r="CD10" t="str">
            <v>Civil and commercial disputes;Labour disputes;Consumer disputes*</v>
          </cell>
          <cell r="CE10" t="str">
            <v>Civil and commercial disputes</v>
          </cell>
          <cell r="CF10" t="str">
            <v>Civil and commercial disputes;Labour disputes;Consumer disputes*</v>
          </cell>
          <cell r="CG10" t="str">
            <v>Civil and commercial disputes;Labour disputes;Consumer disputes*</v>
          </cell>
          <cell r="CH10" t="str">
            <v/>
          </cell>
          <cell r="CI10" t="str">
            <v/>
          </cell>
          <cell r="CJ10" t="str">
            <v/>
          </cell>
          <cell r="CK10" t="str">
            <v/>
          </cell>
          <cell r="CL10" t="str">
            <v>http://www.poderjudicial.es/cgpj/es/Temas/Mediacion Registro de Mediadores e Instituciones de Mediación - Trámites y gestiones personales - Ministerio de Justicia</v>
          </cell>
          <cell r="CM10" t="str">
            <v>http://www.fundacionmediara.es/index.php/mediacion/mediacion-laboral</v>
          </cell>
          <cell r="CN10" t="str">
            <v>The same as the ones mentioned for civil and commercial disputes</v>
          </cell>
          <cell r="CO10" t="str">
            <v/>
          </cell>
          <cell r="CP10" t="str">
            <v/>
          </cell>
          <cell r="CQ10" t="str">
            <v>National level</v>
          </cell>
          <cell r="CR10" t="str">
            <v/>
          </cell>
          <cell r="CS10" t="str">
            <v/>
          </cell>
          <cell r="CT10" t="str">
            <v/>
          </cell>
          <cell r="CU10" t="str">
            <v/>
          </cell>
          <cell r="CV10" t="str">
            <v>Regional level</v>
          </cell>
          <cell r="CW10" t="str">
            <v xml:space="preserve">Some autonomous regions with competences in justice are implementing a new model of judicial office. On this occasion, they are conducting surveys among the court staff, lawyers and parties aimed at assessing their level of satisfaction regarding the new </v>
          </cell>
          <cell r="CX10" t="str">
            <v/>
          </cell>
          <cell r="CY10" t="str">
            <v/>
          </cell>
          <cell r="CZ10" t="str">
            <v>1. The survey results are publicly available on-line in their entirety;4. The survey results have been used for modifying/improving the functioning of certain courts</v>
          </cell>
          <cell r="DA10" t="str">
            <v/>
          </cell>
          <cell r="DB10" t="str">
            <v/>
          </cell>
          <cell r="DC10" t="str">
            <v>Yes</v>
          </cell>
          <cell r="DD10" t="str">
            <v/>
          </cell>
          <cell r="DE10" t="str">
            <v>Only certain phases</v>
          </cell>
          <cell r="DF10" t="str">
            <v/>
          </cell>
          <cell r="DG10" t="str">
            <v/>
          </cell>
          <cell r="DH10" t="str">
            <v/>
          </cell>
          <cell r="DI10" t="str">
            <v/>
          </cell>
          <cell r="DJ10" t="str">
            <v/>
          </cell>
          <cell r="DK10" t="str">
            <v/>
          </cell>
          <cell r="DL10" t="str">
            <v/>
          </cell>
          <cell r="DM10" t="str">
            <v/>
          </cell>
          <cell r="DN10" t="str">
            <v/>
          </cell>
          <cell r="DO10" t="str">
            <v>43 days</v>
          </cell>
          <cell r="DP10" t="str">
            <v>Civil Procedure Law https://boe.es/buscar/act.php?id=BOE-A-2000-323&amp;p=20151028&amp;tn=1#a405</v>
          </cell>
          <cell r="DQ10" t="str">
            <v>This is the general rule for ordinary trials that derives of the sum of timeframes to answer the claim (20 days), to note the hearing on the agenda (3 days) and to hold the hearing (other 20 days). This rule will have exceptions in cases of counterclaim o</v>
          </cell>
          <cell r="DR10" t="str">
            <v/>
          </cell>
          <cell r="DS10" t="str">
            <v>Act on the Jurisdiction for Judicial Review https://www.boe.es/buscar/act.php?id=BOE-A-1998-16718</v>
          </cell>
          <cell r="DT10" t="str">
            <v>In administrative proceeding this time depends on many procedural circumstances, and a hearing is not compulsory.</v>
          </cell>
          <cell r="DU10" t="str">
            <v>20 days</v>
          </cell>
          <cell r="DV10" t="str">
            <v>Civil Procedure Law https://boe.es/buscar/act.php?id=BOE-A-2000-323&amp;p=20151028&amp;tn=1#a405</v>
          </cell>
          <cell r="DW10" t="str">
            <v>General rule for ordinary trial. Ten days in verbal trials.</v>
          </cell>
          <cell r="DX10" t="str">
            <v>10 days</v>
          </cell>
          <cell r="DY10" t="str">
            <v>Act on the Jurisdiction for Judicial Review https://www.boe.es/buscar/act.php?id=BOE-A-1998-16718</v>
          </cell>
          <cell r="DZ10" t="str">
            <v/>
          </cell>
          <cell r="EA10" t="str">
            <v/>
          </cell>
          <cell r="EB10" t="str">
            <v/>
          </cell>
          <cell r="EC10" t="str">
            <v/>
          </cell>
          <cell r="ED10" t="str">
            <v/>
          </cell>
          <cell r="EE10" t="str">
            <v>Yes</v>
          </cell>
          <cell r="EF10" t="str">
            <v/>
          </cell>
          <cell r="EG10" t="str">
            <v>Share of cases closed within a given period of time (e.g. x% of civil cases are resolved within x days);Other</v>
          </cell>
          <cell r="EH10" t="str">
            <v>The Council for the Judiciary, through its statistics service, measures the time length of judicial proceedings and determines the share of cases closed within a given period of time. This information is used for exercising discipline faculties in cases o</v>
          </cell>
          <cell r="EI10" t="str">
            <v>http://www.poderjudicial.es/cgpj/es/Temas/Estadistica-Judicial/Base-de-datos-de-la-estadistica-judicial--PC-AXIS-/</v>
          </cell>
          <cell r="EJ10" t="str">
            <v/>
          </cell>
          <cell r="EK10" t="str">
            <v/>
          </cell>
          <cell r="EL10" t="str">
            <v/>
          </cell>
          <cell r="EM10" t="str">
            <v/>
          </cell>
          <cell r="EN10" t="str">
            <v/>
          </cell>
          <cell r="EO10" t="str">
            <v/>
          </cell>
          <cell r="EP10" t="str">
            <v/>
          </cell>
          <cell r="EQ10" t="str">
            <v/>
          </cell>
          <cell r="ER10" t="str">
            <v/>
          </cell>
          <cell r="ES10" t="str">
            <v>Council for Judiciary TF</v>
          </cell>
          <cell r="ET10" t="str">
            <v>Council for Judiciary TF</v>
          </cell>
          <cell r="EU10" t="str">
            <v/>
          </cell>
          <cell r="EV10" t="str">
            <v/>
          </cell>
          <cell r="EW10" t="str">
            <v/>
          </cell>
          <cell r="EX10" t="str">
            <v/>
          </cell>
          <cell r="EY10" t="str">
            <v/>
          </cell>
          <cell r="EZ10" t="str">
            <v/>
          </cell>
          <cell r="FA10" t="str">
            <v/>
          </cell>
          <cell r="FB10" t="str">
            <v/>
          </cell>
          <cell r="FC10" t="str">
            <v>Time limits are set by law. Time frames are set by the Council for Judiciary exercising its functions of monitoring courts functioning and discipline.</v>
          </cell>
          <cell r="FD10" t="str">
            <v>Entire territory of Member State TF;Entire territory of Member State TL</v>
          </cell>
          <cell r="FE10" t="str">
            <v>Entire territory of Member State TF;Entire territory of Member State TL</v>
          </cell>
          <cell r="FF10" t="str">
            <v/>
          </cell>
          <cell r="FG10" t="str">
            <v/>
          </cell>
          <cell r="FH10" t="str">
            <v/>
          </cell>
          <cell r="FI10" t="str">
            <v>Yes</v>
          </cell>
          <cell r="FJ10" t="str">
            <v>As explained in some comment on the questionnaire, time limits are set by Law. _x000D_
Therefore, in the web of the Official State Gazette, you find the consolidated and updated version of the procedure laws._x000D_
https://www.boe.es/_x000D_
Among others, Civil Procedural</v>
          </cell>
          <cell r="FK10" t="str">
            <v>For allocating human resources;Other/specify</v>
          </cell>
          <cell r="FL10" t="str">
            <v>Discipline; authorization of participation in training activities</v>
          </cell>
          <cell r="FM10" t="str">
            <v/>
          </cell>
          <cell r="FN10" t="str">
            <v>No</v>
          </cell>
          <cell r="FO10" t="str">
            <v/>
          </cell>
          <cell r="FP10" t="str">
            <v/>
          </cell>
          <cell r="FQ10" t="str">
            <v/>
          </cell>
          <cell r="FR10" t="str">
            <v/>
          </cell>
          <cell r="FS10" t="str">
            <v/>
          </cell>
          <cell r="FT10" t="str">
            <v/>
          </cell>
          <cell r="FU10" t="str">
            <v/>
          </cell>
          <cell r="FV10" t="str">
            <v/>
          </cell>
          <cell r="FW10" t="str">
            <v/>
          </cell>
          <cell r="FX10" t="str">
            <v>Court President/ Court management TF;Council for the judiciary TF;Court President/ Court management TL;Council for the judiciary TL;Council for the judiciary BL</v>
          </cell>
          <cell r="FY10" t="str">
            <v>Court President/ Court management TF;Council for the judiciary TF;Court President/ Court management TL;Council for the judiciary TL;Council for the judiciary BL</v>
          </cell>
          <cell r="FZ10" t="str">
            <v/>
          </cell>
          <cell r="GA10" t="str">
            <v/>
          </cell>
          <cell r="GB10" t="str">
            <v/>
          </cell>
          <cell r="GC10" t="str">
            <v/>
          </cell>
          <cell r="GD10" t="str">
            <v/>
          </cell>
          <cell r="GE10" t="str">
            <v/>
          </cell>
          <cell r="GF10" t="str">
            <v>But the Council for the Judiciary for TL just in very serious cases, and exercising its disciplinary function.</v>
          </cell>
          <cell r="GG10" t="str">
            <v>No</v>
          </cell>
          <cell r="GH10" t="str">
            <v/>
          </cell>
          <cell r="GI10" t="str">
            <v/>
          </cell>
          <cell r="GJ10" t="str">
            <v/>
          </cell>
          <cell r="GK10" t="str">
            <v/>
          </cell>
          <cell r="GL10" t="str">
            <v/>
          </cell>
          <cell r="GM10" t="str">
            <v/>
          </cell>
          <cell r="GN10" t="str">
            <v/>
          </cell>
          <cell r="GO10" t="str">
            <v/>
          </cell>
          <cell r="GP10" t="str">
            <v/>
          </cell>
          <cell r="GQ10" t="str">
            <v>Council for the judiciary TF;Ministry of Justice TF;Other body/ specify TF;Council for the judiciary BL;Ministry of Justice BL;Other body/ specify BL</v>
          </cell>
          <cell r="GR10" t="str">
            <v>Council for the judiciary TF;Ministry of Justice TF;Other body/ specify TF;Council for the judiciary BL;Ministry of Justice BL;Other body/ specify BL</v>
          </cell>
          <cell r="GS10" t="str">
            <v>Council for the judiciary TF;Ministry of Justice TF;Council for the judiciary BL;Ministry of Justice BL</v>
          </cell>
          <cell r="GT10" t="str">
            <v/>
          </cell>
          <cell r="GU10" t="str">
            <v>Council for the judiciary TF;Council for the judiciary TL;Council for the judiciary BL</v>
          </cell>
          <cell r="GV10" t="str">
            <v>Council for the judiciary TF;Council for the judiciary TL;Council for the judiciary BL</v>
          </cell>
          <cell r="GW10" t="str">
            <v>Council for the judiciary TF;Council for the judiciary BL</v>
          </cell>
          <cell r="GX10" t="str">
            <v>Regional Government,</v>
          </cell>
          <cell r="GY10" t="str">
            <v>Regional Government</v>
          </cell>
          <cell r="GZ10" t="str">
            <v>Regional Government</v>
          </cell>
          <cell r="HA10" t="str">
            <v>Regional Government</v>
          </cell>
          <cell r="HB10" t="str">
            <v>Regional Government</v>
          </cell>
          <cell r="HC10" t="str">
            <v>Regional Government</v>
          </cell>
          <cell r="HD10" t="str">
            <v xml:space="preserve">The Council for the Judiciary measures workloads in order to fix variable retribution of Judges and warrant safe working conditions. </v>
          </cell>
          <cell r="HE10" t="str">
            <v>In cases in which the Regional Governments have some competences in Justice, they can take measures to increase court staff and material resources._x000D_
The report from the judge and the special meeting are measures that the Council for the Judiciary can take</v>
          </cell>
          <cell r="HF10" t="str">
            <v>Upon request by party;Notification by mail or e-mail on court discretion;Automatic notification by SMS or by e-mail</v>
          </cell>
          <cell r="HG10" t="str">
            <v>Upon request by party;Notification by mail or e-mail on court discretion;Automatic notification by SMS or by e-mail</v>
          </cell>
          <cell r="HH10" t="str">
            <v>Upon request by party;Notification by mail or e-mail on court discretion;Automatic notification by SMS or by e-mail</v>
          </cell>
          <cell r="HI10" t="str">
            <v/>
          </cell>
          <cell r="HJ10" t="str">
            <v/>
          </cell>
          <cell r="HK10" t="str">
            <v/>
          </cell>
          <cell r="HL10" t="str">
            <v/>
          </cell>
          <cell r="HM10" t="str">
            <v/>
          </cell>
        </row>
        <row r="11">
          <cell r="A11" t="str">
            <v>HU</v>
          </cell>
          <cell r="B11" t="str">
            <v>Hungary</v>
          </cell>
          <cell r="C11" t="str">
            <v>Eszter TOTH</v>
          </cell>
          <cell r="D11" t="str">
            <v>legal advisor, Ministry of Justice</v>
          </cell>
          <cell r="E11" t="str">
            <v>eszter.toth@im.gov.hu</v>
          </cell>
          <cell r="F11" t="str">
            <v/>
          </cell>
          <cell r="G11" t="str">
            <v>T/12233 - Bill on the Public Administrative Procedural Code T/12234 - Bill on the Administrative Justice Code T/11900 - Bill on the new Civil Procedural Code</v>
          </cell>
          <cell r="H11" t="str">
            <v/>
          </cell>
          <cell r="I11" t="str">
            <v/>
          </cell>
          <cell r="J11" t="str">
            <v/>
          </cell>
          <cell r="K11" t="str">
            <v/>
          </cell>
          <cell r="L11" t="str">
            <v/>
          </cell>
          <cell r="M11" t="str">
            <v/>
          </cell>
          <cell r="N11" t="str">
            <v/>
          </cell>
          <cell r="O11" t="str">
            <v/>
          </cell>
          <cell r="P11" t="str">
            <v/>
          </cell>
          <cell r="Q11" t="str">
            <v/>
          </cell>
          <cell r="R11" t="str">
            <v/>
          </cell>
          <cell r="S11" t="str">
            <v/>
          </cell>
          <cell r="T11" t="str">
            <v>Amendment of the Act CLXXXIV of 2010 on the name, seat, and jurisdiction of courts by Sections 95-96 and 143 of Act LXVII of 2016 (The amendment modifies the jurisdiction areas of courts in such way that a new court is established in Szigetszentmiklós, as</v>
          </cell>
          <cell r="U11" t="str">
            <v/>
          </cell>
          <cell r="V11" t="str">
            <v>Draft on the Administrative Courts (under preparation)</v>
          </cell>
          <cell r="W11" t="str">
            <v/>
          </cell>
          <cell r="X11" t="str">
            <v/>
          </cell>
          <cell r="Y11" t="str">
            <v/>
          </cell>
          <cell r="Z11" t="str">
            <v/>
          </cell>
          <cell r="AA11" t="str">
            <v/>
          </cell>
          <cell r="AB11" t="str">
            <v>T/12475 - Amendment of Act LXXX of 2003 on Legal Aid (The aim of the ongoing amendment is to differentiate between legal aid providers capable of online services in civil procedures and other legal aid providers, who are not. The later are going to be eli</v>
          </cell>
          <cell r="AC11" t="str">
            <v/>
          </cell>
          <cell r="AD11" t="str">
            <v/>
          </cell>
          <cell r="AE11" t="str">
            <v/>
          </cell>
          <cell r="AF11" t="str">
            <v/>
          </cell>
          <cell r="AG11" t="str">
            <v/>
          </cell>
          <cell r="AH11" t="str">
            <v/>
          </cell>
          <cell r="AI11" t="str">
            <v>Act XC of 2016 on the Budget of Hungary 2017 (From October 2016 the salary of judges and judicial staff increases in three steps, by five percent each time.)</v>
          </cell>
          <cell r="AJ11" t="str">
            <v/>
          </cell>
          <cell r="AK11" t="str">
            <v>Draft on Attorneys at Law (under preparation) Concerning bailiffs: T/12475 – On the amendment of certain acts related to the public administration red tape reduction T/12173 – On the amendment of certain acts necessary for the establishment of one-stop sh</v>
          </cell>
          <cell r="AL11" t="str">
            <v xml:space="preserve">Acts concerning bailiffs: • Act XCII of 2016 on the amendment of Act LXIV of 2001 on the protection of cultural heritage and related acts • Act LXIV of 2016 on the amendment of certain acts related to the coming into effect of Act LII of 2016 • Act XXXII </v>
          </cell>
          <cell r="AM11" t="str">
            <v/>
          </cell>
          <cell r="AN11" t="str">
            <v/>
          </cell>
          <cell r="AO11" t="str">
            <v/>
          </cell>
          <cell r="AP11" t="str">
            <v/>
          </cell>
          <cell r="AQ11" t="str">
            <v>_x000D_
Link giving access to the text of the drafts: http://www.parlament.hu/folyamatban-levo-torvenyjavaslatok _x000D_
_x000D_
_x000D_
All amendments of regulations related to bailiffs indicated in the above table serve the improvement of the effectiveness of the judicial enfo</v>
          </cell>
          <cell r="AR11" t="str">
            <v>1. Targeted information about the justice system for specific target groups (e.g. citizen friendly language, visually impaired, children, language of other EU Member State or third country etc.);2. Information about starting a proceeding (e.g. explanation</v>
          </cell>
          <cell r="AS11" t="str">
            <v>1. Targeted information about the justice system for specific target groups:_x000D_
_x000D_
http://birosag.hu/ (also available for visually impaired people)_x000D_
http://birosag.hu/en/information/children-focus-justice (information related to child friendly justice)_x000D_
http</v>
          </cell>
          <cell r="AU11" t="str">
            <v>Yes, for all instances and all cases</v>
          </cell>
          <cell r="AV11" t="str">
            <v/>
          </cell>
          <cell r="AW11" t="str">
            <v/>
          </cell>
          <cell r="AX11" t="str">
            <v>According to the relevant legislation the president of the court or a court employee authorized by the president may provide information to the press about ongoing or finished cases of the court [Act CLXII of 2011 on the status and remuneration of judges,</v>
          </cell>
          <cell r="AY11" t="str">
            <v>Yes</v>
          </cell>
          <cell r="AZ11" t="str">
            <v>The relevant guideline is the Regulation of the President of the NOJ (no. 8/2012 on the communication activities of the courts and the National Office for the Judiciary and on the communication activities through the central website of the courts in Hunga</v>
          </cell>
          <cell r="BA11" t="str">
            <v>Initial;Continuous</v>
          </cell>
          <cell r="BB11" t="str">
            <v>Initial;Continuous</v>
          </cell>
          <cell r="BC11" t="str">
            <v>Communication training is a part of the training of judges as well as court employees with a special aspect of handling vulnerable people._x000D_
_x000D_
Communication with the press is a special training provided for the spokespersons of the court and court presiden</v>
          </cell>
          <cell r="BD11" t="str">
            <v>Yes all judgments</v>
          </cell>
          <cell r="BE11" t="str">
            <v>Yes all judgments</v>
          </cell>
          <cell r="BF11" t="str">
            <v>Yes all judgments</v>
          </cell>
          <cell r="BG11" t="str">
            <v>Court decisions are available on the following website (final decisions, after anonymization):_x000D_
_x000D_
http://birosag.hu/ugyfelkapcsolati-portal/anonim-hatarozatok-tara</v>
          </cell>
          <cell r="BH11" t="str">
            <v>1st instance;2nd instance;Highest instance</v>
          </cell>
          <cell r="BI11" t="str">
            <v>1st instance;2nd instance;Highest instance</v>
          </cell>
          <cell r="BJ11" t="str">
            <v/>
          </cell>
          <cell r="BK11" t="str">
            <v>1st instance;2nd instance;Highest instance</v>
          </cell>
          <cell r="BL11" t="str">
            <v>1st instance;2nd instance;Highest instance</v>
          </cell>
          <cell r="BM11" t="str">
            <v>Act CLXI of 2011 on the Organization and Administration of the Courts_x000D_
_x000D_
Protection of personal data in the publication of court decisions_x000D_
_x000D_
Section 166_x000D_
(2) Unless otherwise provided for by law, in the published decision it is not necessary to erase the</v>
          </cell>
          <cell r="BN11" t="str">
            <v>Yes all judgments</v>
          </cell>
          <cell r="BO11" t="str">
            <v>Yes all judgments</v>
          </cell>
          <cell r="BP11" t="str">
            <v>Yes all judgments</v>
          </cell>
          <cell r="BQ11" t="str">
            <v/>
          </cell>
          <cell r="BR11" t="str">
            <v>1st instance;2nd instance;Highest instance</v>
          </cell>
          <cell r="BS11" t="str">
            <v>1st instance;2nd instance;Highest instance</v>
          </cell>
          <cell r="BT11" t="str">
            <v/>
          </cell>
          <cell r="BU11" t="str">
            <v>1st instance;2nd instance;Highest instance</v>
          </cell>
          <cell r="BV11" t="str">
            <v>1st instance;2nd instance;Highest instance</v>
          </cell>
          <cell r="BW11" t="str">
            <v xml:space="preserve">As the same regulations should be applied for all types of cases, comment provided at 6.1. is also relevant for administrative cases. </v>
          </cell>
          <cell r="BX11" t="str">
            <v>Civil and commercial disputes;Labour disputes;Consumer disputes*</v>
          </cell>
          <cell r="BY11" t="str">
            <v>Civil and commercial disputes;Labour disputes;Consumer disputes*</v>
          </cell>
          <cell r="BZ11" t="str">
            <v>Civil and commercial disputes;Labour disputes;Consumer disputes*</v>
          </cell>
          <cell r="CA11" t="str">
            <v>Civil and commercial disputes;Labour disputes;Consumer disputes*</v>
          </cell>
          <cell r="CB11" t="str">
            <v>Civil and commercial disputes;Labour disputes;Consumer disputes*</v>
          </cell>
          <cell r="CC11" t="str">
            <v>Civil and commercial disputes;Labour disputes;Consumer disputes*</v>
          </cell>
          <cell r="CD11" t="str">
            <v>Civil and commercial disputes;Labour disputes;Consumer disputes*</v>
          </cell>
          <cell r="CE11" t="str">
            <v>Civil and commercial disputes;Labour disputes;Consumer disputes*</v>
          </cell>
          <cell r="CF11" t="str">
            <v>Civil and commercial disputes;Labour disputes;Consumer disputes*</v>
          </cell>
          <cell r="CG11" t="str">
            <v>Civil and commercial disputes;Labour disputes;Consumer disputes*</v>
          </cell>
          <cell r="CH11" t="str">
            <v>Civil and commercial disputes;Labour disputes;Consumer disputes*</v>
          </cell>
          <cell r="CI11" t="str">
            <v/>
          </cell>
          <cell r="CJ11" t="str">
            <v/>
          </cell>
          <cell r="CK11" t="str">
            <v/>
          </cell>
          <cell r="CL11" t="str">
            <v xml:space="preserve">Information on mediation published by the central government website: http://igazsagugyiinformaciok.kormany.hu/kozvetitok Information on arbitration in commercial disputes: http://www.mkik.hu/en/magyar-kereskedelmi-es-iparkamara/court-of-arbitration-2071 </v>
          </cell>
          <cell r="CM11" t="str">
            <v>Information on mediation in labour disputes: http://tpk.org.hu/engine.aspx?page=tpk_MKDSZ_A_szervezetrol Information on court mediation: http://birosag.hu/allampolgaroknak/mediacio/birosagi-kozvetitoi-eljaras</v>
          </cell>
          <cell r="CN11" t="str">
            <v>Information on mediation is consumer disputes: www.bekeltetes.hu www.bekeltet.hu Regional websites: www.bacsbekeltetes.hu http://www.bmkik.hu/index.php www.bekeltetes.borsodmegye.hu http://www.bekeltetes-csongrad.hu http://www.bekeltetesfejer.hu http://ww</v>
          </cell>
          <cell r="CO11" t="str">
            <v>Court mediation: _x000D_
_x000D_
The promotion of court mediation is one of the nationwide programs of the National Office for the Judiciary. Inh 2015 the mediators held 1,750 sessions and conducted 1,099 mediation proceedings._x000D_
Promotion video: https://youtu.be/7PwQ</v>
          </cell>
          <cell r="CP11" t="str">
            <v>Regional level;Court level</v>
          </cell>
          <cell r="CQ11" t="str">
            <v>Regional level;Court level</v>
          </cell>
          <cell r="CR11" t="str">
            <v>Regional level;Court level</v>
          </cell>
          <cell r="CS11" t="str">
            <v>Regional level;Court level</v>
          </cell>
          <cell r="CT11" t="str">
            <v/>
          </cell>
          <cell r="CU11" t="str">
            <v>National level;Regional level;Court level</v>
          </cell>
          <cell r="CV11" t="str">
            <v/>
          </cell>
          <cell r="CW11" t="str">
            <v/>
          </cell>
          <cell r="CX11" t="str">
            <v>In the frame of the so-called „For service-providing court” nationwide program some of the courts enacted a  „client-satisfaction charta” ._x000D_
_x000D_
In addition: one of the regional courts published a client-satisfaction survey available for the client on its w</v>
          </cell>
          <cell r="CY11" t="str">
            <v/>
          </cell>
          <cell r="CZ11" t="str">
            <v>2. The survey results have been used to feed an annual/specific report at local or national level;3. The survey results have been used to feed an evaluation of the justice system or to identify the need to amend legislation;4. The survey results have been</v>
          </cell>
          <cell r="DA11" t="str">
            <v/>
          </cell>
          <cell r="DB11" t="str">
            <v/>
          </cell>
          <cell r="DC11" t="str">
            <v>Yes</v>
          </cell>
          <cell r="DD11" t="str">
            <v/>
          </cell>
          <cell r="DE11" t="str">
            <v>Only certain phases</v>
          </cell>
          <cell r="DF11" t="str">
            <v/>
          </cell>
          <cell r="DG11" t="str">
            <v/>
          </cell>
          <cell r="DH11" t="str">
            <v/>
          </cell>
          <cell r="DI11" t="str">
            <v/>
          </cell>
          <cell r="DJ11" t="str">
            <v/>
          </cell>
          <cell r="DK11" t="str">
            <v/>
          </cell>
          <cell r="DL11" t="str">
            <v/>
          </cell>
          <cell r="DM11" t="str">
            <v/>
          </cell>
          <cell r="DN11" t="str">
            <v/>
          </cell>
          <cell r="DO11" t="str">
            <v>The hearing shall be scheduled to put the first day of the hearing within four months from the time when the statement of claim is delivered to the court.</v>
          </cell>
          <cell r="DP11" t="str">
            <v>Act III of 1952 on the Code of Civil Procedure Section 125 paragraph 3</v>
          </cell>
          <cell r="DQ11" t="str">
            <v>Exeptions: - small claims procedures (. Code of Civil Procedure Section 388. paragraph (2)) - prompt hearing of oral claims (Code of Civil Procedure Section 127.) - termination of parental custody (Code of Civil Procedure Section302. paragraph (2)) - prio</v>
          </cell>
          <cell r="DR11" t="str">
            <v>If preliminary taking of evidence is not performed, the court shall set the date of the hearing so as to allow the first session to take place within sixty days from the date of delivery of the relevant documents to the court.</v>
          </cell>
          <cell r="DS11" t="str">
            <v>Act III of 1952 on the Code of Civil Procedure Section 332/B</v>
          </cell>
          <cell r="DT11" t="str">
            <v>Exception: priority proceeding – Code of Civil Procedure.Section 333.</v>
          </cell>
          <cell r="DU11" t="str">
            <v>A decision must be committed to writing within not more then fifteen days from the time when it was adopted, and shall be served by process within eight days from the time when it was put in writing.</v>
          </cell>
          <cell r="DV11" t="str">
            <v>Act III of 1952 on the Code of Civil Procedure Section 219 paragraph 2</v>
          </cell>
          <cell r="DW11" t="str">
            <v>Exceptions: high profile actions – 8 days (Code of Civil Procedure.Section 386/F. )</v>
          </cell>
          <cell r="DX11" t="str">
            <v>A decision must be committed to writing within not more then fifteen days from the time when it was adopted, and shall be served by process within eight days from the time when it was put in writing.</v>
          </cell>
          <cell r="DY11" t="str">
            <v>Act III of 1952 on the Code of Civil Procedure Section 219 paragraph 2</v>
          </cell>
          <cell r="DZ11" t="str">
            <v/>
          </cell>
          <cell r="EA11" t="str">
            <v>If not precluded by the circumstances of the case, the day of the subsequent hearing shall be set within a period of four months from the day of the adjourned hearing.</v>
          </cell>
          <cell r="EB11" t="str">
            <v>Act III of 1952 on the Code of Civil Procedure Section 142</v>
          </cell>
          <cell r="EC11" t="str">
            <v>Exception: small claims procedures (Act III of 1952 on the Code of Civil Procedure Section 391)</v>
          </cell>
          <cell r="ED11" t="str">
            <v>There are no regulations to determine the total length of the proceedings, but the Act III 1952 on Code of Civil Procedure Section 2 paragraph (1) and (2) declare that the court shall seek to enforce the parties’ right to reach a settlement in disputes an</v>
          </cell>
          <cell r="EE11" t="str">
            <v>No</v>
          </cell>
          <cell r="EF11" t="str">
            <v>There are special timeframes for example in the small claims procedures, for example the hearing shall be scheduled to put the first day of the hearing within forty-five days from the time when the documents submitted by the claimant, or the day of the su</v>
          </cell>
          <cell r="EG11" t="str">
            <v/>
          </cell>
          <cell r="EH11" t="str">
            <v/>
          </cell>
          <cell r="EI11" t="str">
            <v/>
          </cell>
          <cell r="EJ11" t="str">
            <v/>
          </cell>
          <cell r="EK11" t="str">
            <v/>
          </cell>
          <cell r="EL11" t="str">
            <v/>
          </cell>
          <cell r="EM11" t="str">
            <v/>
          </cell>
          <cell r="EN11" t="str">
            <v/>
          </cell>
          <cell r="EO11" t="str">
            <v/>
          </cell>
          <cell r="EP11" t="str">
            <v/>
          </cell>
          <cell r="EQ11" t="str">
            <v/>
          </cell>
          <cell r="ER11" t="str">
            <v/>
          </cell>
          <cell r="ES11" t="str">
            <v/>
          </cell>
          <cell r="ET11" t="str">
            <v/>
          </cell>
          <cell r="EU11" t="str">
            <v/>
          </cell>
          <cell r="EV11" t="str">
            <v/>
          </cell>
          <cell r="EW11" t="str">
            <v/>
          </cell>
          <cell r="EX11" t="str">
            <v/>
          </cell>
          <cell r="EY11" t="str">
            <v/>
          </cell>
          <cell r="EZ11" t="str">
            <v/>
          </cell>
          <cell r="FA11" t="str">
            <v/>
          </cell>
          <cell r="FB11" t="str">
            <v/>
          </cell>
          <cell r="FC11" t="str">
            <v>There are no standards on length/processing time for civil, commercial and administrative cases but the President of the National Office for the Judiciary may recommend actions which help to ensure the timeliness of the proceedings. For example: nationwid</v>
          </cell>
          <cell r="FD11" t="str">
            <v/>
          </cell>
          <cell r="FE11" t="str">
            <v/>
          </cell>
          <cell r="FF11" t="str">
            <v/>
          </cell>
          <cell r="FG11" t="str">
            <v/>
          </cell>
          <cell r="FH11" t="str">
            <v>The recommended actions of the President of the National Office for the Judiciary, referred in Question n.13, are relevant to the entire territory of Member State._x000D_
_x000D_
There is no different approach concerning the types of the cases. The standards are rele</v>
          </cell>
          <cell r="FI11" t="str">
            <v>Yes</v>
          </cell>
          <cell r="FJ11" t="str">
            <v>The recommendations of the President of the National Office for the Judiciary, referred in Question n.13, are available on the website of the National Office for the Judiciary.</v>
          </cell>
          <cell r="FK11" t="str">
            <v>For allocating human resources</v>
          </cell>
          <cell r="FL11" t="str">
            <v/>
          </cell>
          <cell r="FM11" t="str">
            <v>The President of the National Office for the Judiciary may also recommend the allocation of human resources as an action referred in Question n.13.</v>
          </cell>
          <cell r="FN11" t="str">
            <v>Yes</v>
          </cell>
          <cell r="FO11" t="str">
            <v/>
          </cell>
          <cell r="FP11" t="str">
            <v/>
          </cell>
          <cell r="FQ11" t="str">
            <v/>
          </cell>
          <cell r="FR11" t="str">
            <v/>
          </cell>
          <cell r="FS11" t="str">
            <v/>
          </cell>
          <cell r="FT11" t="str">
            <v/>
          </cell>
          <cell r="FU11" t="str">
            <v/>
          </cell>
          <cell r="FV11" t="str">
            <v/>
          </cell>
          <cell r="FW11" t="str">
            <v>Definition of backlog case: A relevant pending case is considered to be a backlog if the decision has not been delivered in accordance with the rules of court procedures by the end of the observed time period._x000D_
_x000D_
The observed time period: 01.01.2015-31.12</v>
          </cell>
          <cell r="FX11" t="str">
            <v>Court President/ Court management TL;Other body/ specify TL;Court President/ Court management BL;Other body/ specify BL</v>
          </cell>
          <cell r="FY11" t="str">
            <v>Court President/ Court management TL;Other body/ specify TL;Court President/ Court management BL;Other body/ specify BL</v>
          </cell>
          <cell r="FZ11" t="str">
            <v/>
          </cell>
          <cell r="GA11" t="str">
            <v>National Office for the Judiciary</v>
          </cell>
          <cell r="GB11" t="str">
            <v>National Office for the Judiciary</v>
          </cell>
          <cell r="GC11" t="str">
            <v/>
          </cell>
          <cell r="GD11" t="str">
            <v>National Office for the Judiciary</v>
          </cell>
          <cell r="GE11" t="str">
            <v>National Office for the Judiciary</v>
          </cell>
          <cell r="GF11" t="str">
            <v/>
          </cell>
          <cell r="GG11" t="str">
            <v>Yes</v>
          </cell>
          <cell r="GH11" t="str">
            <v>Continuous real-time monitoring/data is followed every day TL;Continuous real-time monitoring/data is followed every day BL</v>
          </cell>
          <cell r="GI11" t="str">
            <v>Continuous real-time monitoring/data is followed every day TL;Continuous real-time monitoring/data is followed every day BL</v>
          </cell>
          <cell r="GJ11" t="str">
            <v/>
          </cell>
          <cell r="GK11" t="str">
            <v/>
          </cell>
          <cell r="GL11" t="str">
            <v/>
          </cell>
          <cell r="GM11" t="str">
            <v/>
          </cell>
          <cell r="GN11" t="str">
            <v/>
          </cell>
          <cell r="GO11" t="str">
            <v/>
          </cell>
          <cell r="GP11" t="str">
            <v>Judges get notifications via BIIR (Integrated IT system for the courts).</v>
          </cell>
          <cell r="GQ11" t="str">
            <v>Court President/ Court management TL;Other body/ specify TL;Court President/ Court management BL;Other body/ specify BL</v>
          </cell>
          <cell r="GR11" t="str">
            <v>Court President/ Court management TL;Other body/ specify TL;Court President/ Court management BL;Other body/ specify BL</v>
          </cell>
          <cell r="GS11" t="str">
            <v>Court President/ Court management TL;Other body/ specify TL;Court President/ Court management BL;Other body/ specify BL</v>
          </cell>
          <cell r="GT11" t="str">
            <v>Court President/ Court management TL;Other body/ specify TL;Court President/ Court management BL;Other body/ specify BL</v>
          </cell>
          <cell r="GU11" t="str">
            <v>Court President/ Court management TL;Court President/ Court management BL</v>
          </cell>
          <cell r="GV11" t="str">
            <v>Court President/ Court management TL;Court President/ Court management BL</v>
          </cell>
          <cell r="GW11" t="str">
            <v/>
          </cell>
          <cell r="GX11" t="str">
            <v/>
          </cell>
          <cell r="GY11" t="str">
            <v>National Office for the Judiciary (see below)</v>
          </cell>
          <cell r="GZ11" t="str">
            <v>National Office for the Judiciary (see below)</v>
          </cell>
          <cell r="HA11" t="str">
            <v/>
          </cell>
          <cell r="HB11" t="str">
            <v>National Office for the Judiciary (see below)</v>
          </cell>
          <cell r="HC11" t="str">
            <v>National Office for the Judiciary (see below)</v>
          </cell>
          <cell r="HD11" t="str">
            <v/>
          </cell>
          <cell r="HE11" t="str">
            <v>In case of exceeding the standards on timelimits and backlogs, generally the president of the court takes measures if the problem could be solved on that court level. If external source is needed the National Office for the Judiciary will take measures. _x000D_</v>
          </cell>
          <cell r="HF11" t="str">
            <v>Upon request by party;Automatic notification by SMS or by e-mail;Online access of throughout the course of a case</v>
          </cell>
          <cell r="HG11" t="str">
            <v>Upon request by party;Automatic notification by SMS or by e-mail;Online access of throughout the course of a case</v>
          </cell>
          <cell r="HH11" t="str">
            <v>Upon request by party;Automatic notification by SMS or by e-mail;Online access of throughout the course of a case</v>
          </cell>
          <cell r="HI11" t="str">
            <v/>
          </cell>
          <cell r="HJ11" t="str">
            <v/>
          </cell>
          <cell r="HK11" t="str">
            <v/>
          </cell>
          <cell r="HL11" t="str">
            <v/>
          </cell>
          <cell r="HM11" t="str">
            <v/>
          </cell>
        </row>
        <row r="12">
          <cell r="A12" t="str">
            <v>EL</v>
          </cell>
          <cell r="B12" t="str">
            <v>Greece</v>
          </cell>
          <cell r="C12" t="str">
            <v>Vassilis Androulakis</v>
          </cell>
          <cell r="D12" t="str">
            <v>Maître des requêtes au Conseil d' Etat</v>
          </cell>
          <cell r="E12" t="str">
            <v>vassilis.androulakis@gmail.com</v>
          </cell>
          <cell r="F12" t="str">
            <v>00306977664736</v>
          </cell>
          <cell r="G12" t="str">
            <v>1) Le projet de décret présidentiel concernant le conseiller en insolvabilité (insolveny administrator) a été rédiger dans sa version finale et sera très prochainement envoyé au Conseil d' Etat pour avis. 2) La commission législative chargée d' actualiser</v>
          </cell>
          <cell r="H12" t="str">
            <v>1) Art. 280-281 de la loi 4364/2016 concernant la procédure d'expropriation et l'indémnité des propriétaires. 2) Art. 51 de la loi 4423/2016 améliorant la législation relative au conseiller en insolvabilité.</v>
          </cell>
          <cell r="I12" t="str">
            <v>Art. 51 de la loi 4423/2016 sur le conseiller en insolvabilité.</v>
          </cell>
          <cell r="J12" t="str">
            <v>1) Le projet de texte soumis par la commission mentionnée plus haut (1.3) prévoit une médiation judiciaire limité, au contentieux administratif. 2) Une commission est désignée pour évaluer les textes sur la médiation et de proposer d'éventuelles améliorat</v>
          </cell>
          <cell r="K12" t="str">
            <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Après la consultation publique, les instances compétentes revoient le projet de loi afin de prendre en cosidération les observations</v>
          </cell>
          <cell r="AC12" t="str">
            <v/>
          </cell>
          <cell r="AD12" t="str">
            <v/>
          </cell>
          <cell r="AE12">
            <v>0</v>
          </cell>
          <cell r="AF12" t="str">
            <v>Après la consultation publique, les instances compétentes revoient le projet de loi afin de prendre en considération les observations</v>
          </cell>
          <cell r="AG12" t="str">
            <v/>
          </cell>
          <cell r="AH12" t="str">
            <v/>
          </cell>
          <cell r="AI12" t="str">
            <v>Art. 19 de la loi 4429/2016 relatif à l'augmentation des postes des juges administratifs et des procureurs.</v>
          </cell>
          <cell r="AJ12" t="str">
            <v>Art. 19 de la loi 4429/2016 relatif à l'augmentation des postes des juges administratifs et des procureurs.</v>
          </cell>
          <cell r="AK12" t="str">
            <v>1) La commission chargée de rédiger un nouveau code concernant le statut des agents du greffe a commencé ses travaux. 2) Le projet de loi sur la réorganisation des bureaux des hypothèques a été envoyé pour avis à la Commission Législative Centrale (commis</v>
          </cell>
          <cell r="AL12" t="str">
            <v xml:space="preserve">1) Art. 41 de la loi 4369/2016 relatif à l'age de retraite des agents du greffe et à la possibilité pour certaines catégories d'agents qui ont déjà pris leur retraite de réintegrer le corps. 2) Art. 58 de la loi 4369/2016 concernant les grades des agents </v>
          </cell>
          <cell r="AM12" t="str">
            <v/>
          </cell>
          <cell r="AN12" t="str">
            <v/>
          </cell>
          <cell r="AO12" t="str">
            <v/>
          </cell>
          <cell r="AP12" t="str">
            <v/>
          </cell>
          <cell r="AQ12" t="str">
            <v/>
          </cell>
          <cell r="AR12" t="str">
            <v>3. Information about legal aid (e.g. explanation about where to request legal aid, eligibility criteria, interactive tool to undertake self-assessment about eligibility etc.);4. Information about composition of the cost of proceedings (e.g. explanation ab</v>
          </cell>
          <cell r="AS12" t="str">
            <v xml:space="preserve">www.adjustice.gr_x000D_
www.ministryofjustice.gr/_x000D_
_x000D_
Les projets de lois relatifs à l'aide juridictionnelle et le coût de procédure contiennent des dispositions relatives à l'information du public en ligne </v>
          </cell>
          <cell r="AU12" t="str">
            <v>No</v>
          </cell>
          <cell r="AV12" t="str">
            <v/>
          </cell>
          <cell r="AW12" t="str">
            <v/>
          </cell>
          <cell r="AX12" t="str">
            <v xml:space="preserve">_x000D_
- Il arrive que le Président d'une Cour suprême fasse une déclaration à la presse sur une question importante qui concerne la justice._x000D_
- Le parquet d'Athènes à un bureau de presse. </v>
          </cell>
          <cell r="AY12" t="str">
            <v>No</v>
          </cell>
          <cell r="AZ12" t="str">
            <v/>
          </cell>
          <cell r="BA12" t="str">
            <v>Initial;Continuous</v>
          </cell>
          <cell r="BB12" t="str">
            <v/>
          </cell>
          <cell r="BC12" t="str">
            <v/>
          </cell>
          <cell r="BD12" t="str">
            <v>No</v>
          </cell>
          <cell r="BE12" t="str">
            <v>No</v>
          </cell>
          <cell r="BF12" t="str">
            <v>Yes some judgments</v>
          </cell>
          <cell r="BG12" t="str">
            <v>C' est la Cour de Cassation qui décide des arrêts qui apparaîtront sur son site_x000D_
www.areiospagos.gr</v>
          </cell>
          <cell r="BH12" t="str">
            <v>Highest instance</v>
          </cell>
          <cell r="BI12" t="str">
            <v>Highest instance</v>
          </cell>
          <cell r="BJ12" t="str">
            <v/>
          </cell>
          <cell r="BK12" t="str">
            <v>Highest instance</v>
          </cell>
          <cell r="BL12" t="str">
            <v>Highest instance</v>
          </cell>
          <cell r="BM12" t="str">
            <v>Les arrêts sont anonomisés</v>
          </cell>
          <cell r="BN12" t="str">
            <v>No</v>
          </cell>
          <cell r="BO12" t="str">
            <v>No</v>
          </cell>
          <cell r="BP12" t="str">
            <v>Yes some judgments</v>
          </cell>
          <cell r="BQ12" t="str">
            <v xml:space="preserve">www.adjustice.gr </v>
          </cell>
          <cell r="BR12" t="str">
            <v>Highest instance</v>
          </cell>
          <cell r="BS12" t="str">
            <v>Highest instance</v>
          </cell>
          <cell r="BT12" t="str">
            <v>Highest instance</v>
          </cell>
          <cell r="BU12" t="str">
            <v/>
          </cell>
          <cell r="BV12" t="str">
            <v/>
          </cell>
          <cell r="BW12" t="str">
            <v xml:space="preserve">- Les arrêts sont anonymisés_x000D_
- Le public peut trouver des comptes rendus des plus importants arrêts </v>
          </cell>
          <cell r="BX12" t="str">
            <v>Civil and commercial disputes;Labour disputes;Consumer disputes*</v>
          </cell>
          <cell r="BY12" t="str">
            <v>Civil and commercial disputes;Labour disputes;Consumer disputes*</v>
          </cell>
          <cell r="BZ12" t="str">
            <v>Civil and commercial disputes;Labour disputes;Consumer disputes*</v>
          </cell>
          <cell r="CA12" t="str">
            <v/>
          </cell>
          <cell r="CB12" t="str">
            <v/>
          </cell>
          <cell r="CC12" t="str">
            <v/>
          </cell>
          <cell r="CD12" t="str">
            <v/>
          </cell>
          <cell r="CE12" t="str">
            <v/>
          </cell>
          <cell r="CF12" t="str">
            <v/>
          </cell>
          <cell r="CG12" t="str">
            <v/>
          </cell>
          <cell r="CH12" t="str">
            <v>Civil and commercial disputes;Labour disputes;Consumer disputes*</v>
          </cell>
          <cell r="CI12" t="str">
            <v/>
          </cell>
          <cell r="CJ12" t="str">
            <v/>
          </cell>
          <cell r="CK12" t="str">
            <v>Une commission est désignée pour évaluer les textes sur la médiation et de proposer d'éventuelles améliorations, not. en ce qui concerne la formation et les qualifications des personnes pouvant exercer le métier de médiateur, les examens à passer, la coll</v>
          </cell>
          <cell r="CL12" t="str">
            <v/>
          </cell>
          <cell r="CM12" t="str">
            <v/>
          </cell>
          <cell r="CN12" t="str">
            <v/>
          </cell>
          <cell r="CO12" t="str">
            <v>www.diamesolavisi.gov.gr (site geré par le Ministère de la justice)</v>
          </cell>
          <cell r="CP12" t="str">
            <v/>
          </cell>
          <cell r="CQ12" t="str">
            <v/>
          </cell>
          <cell r="CR12" t="str">
            <v/>
          </cell>
          <cell r="CS12" t="str">
            <v/>
          </cell>
          <cell r="CT12" t="str">
            <v/>
          </cell>
          <cell r="CU12" t="str">
            <v/>
          </cell>
          <cell r="CV12" t="str">
            <v/>
          </cell>
          <cell r="CW12" t="str">
            <v/>
          </cell>
          <cell r="CX12" t="str">
            <v/>
          </cell>
          <cell r="CY12" t="str">
            <v/>
          </cell>
          <cell r="CZ12" t="str">
            <v/>
          </cell>
          <cell r="DA12" t="str">
            <v/>
          </cell>
          <cell r="DB12" t="str">
            <v/>
          </cell>
          <cell r="DC12" t="str">
            <v>Yes</v>
          </cell>
          <cell r="DD12" t="str">
            <v/>
          </cell>
          <cell r="DE12" t="str">
            <v>Only certain phases</v>
          </cell>
          <cell r="DF12" t="str">
            <v/>
          </cell>
          <cell r="DG12" t="str">
            <v/>
          </cell>
          <cell r="DH12" t="str">
            <v/>
          </cell>
          <cell r="DI12" t="str">
            <v/>
          </cell>
          <cell r="DJ12" t="str">
            <v/>
          </cell>
          <cell r="DK12" t="str">
            <v/>
          </cell>
          <cell r="DL12" t="str">
            <v/>
          </cell>
          <cell r="DM12" t="str">
            <v/>
          </cell>
          <cell r="DN12" t="str">
            <v/>
          </cell>
          <cell r="DO12" t="str">
            <v>1) 160 jours ou 190 jours si une des parties reside à l'étranger</v>
          </cell>
          <cell r="DP12" t="str">
            <v>Code de Procédure civile (art. 237)</v>
          </cell>
          <cell r="DQ12" t="str">
            <v>Ces dispositions ne concernent pas certains contentieux spéciaux (p.ex. affaires familiales) où on trouve des laps de temps différents.</v>
          </cell>
          <cell r="DR12" t="str">
            <v>P.ex. en matière de recours précontractuel le jour de l'audience doit être fixé à 30 jours du dépôt du recours</v>
          </cell>
          <cell r="DS12" t="str">
            <v>loi 3886/2010</v>
          </cell>
          <cell r="DT12" t="str">
            <v/>
          </cell>
          <cell r="DU12" t="str">
            <v>8 mois ; si ce délai est depassé il est possible que le dossier soit retiré du juge</v>
          </cell>
          <cell r="DV12" t="str">
            <v>Code de procédure civile (art; 307)</v>
          </cell>
          <cell r="DW12" t="str">
            <v/>
          </cell>
          <cell r="DX12" t="str">
            <v>1) 8 mois 2) Le dispositif de l' arrêt dans l'hypothèse d' un recours précontractuel doit être publié 7 jours après l'audience</v>
          </cell>
          <cell r="DY12" t="str">
            <v>1) Code du contentieux administratif (art. 194) 2) loi 3886/2010</v>
          </cell>
          <cell r="DZ12" t="str">
            <v/>
          </cell>
          <cell r="EA12" t="str">
            <v/>
          </cell>
          <cell r="EB12" t="str">
            <v/>
          </cell>
          <cell r="EC12" t="str">
            <v/>
          </cell>
          <cell r="ED12" t="str">
            <v xml:space="preserve">Les limtes de temps mentionnées ne constituent pas une liste exhaustive. </v>
          </cell>
          <cell r="EE12" t="str">
            <v>No</v>
          </cell>
          <cell r="EF12" t="str">
            <v/>
          </cell>
          <cell r="EG12" t="str">
            <v/>
          </cell>
          <cell r="EH12" t="str">
            <v/>
          </cell>
          <cell r="EI12" t="str">
            <v/>
          </cell>
          <cell r="EJ12" t="str">
            <v/>
          </cell>
          <cell r="EK12" t="str">
            <v/>
          </cell>
          <cell r="EL12" t="str">
            <v/>
          </cell>
          <cell r="EM12" t="str">
            <v/>
          </cell>
          <cell r="EN12" t="str">
            <v/>
          </cell>
          <cell r="EO12" t="str">
            <v/>
          </cell>
          <cell r="EP12" t="str">
            <v/>
          </cell>
          <cell r="EQ12" t="str">
            <v/>
          </cell>
          <cell r="ER12" t="str">
            <v/>
          </cell>
          <cell r="ES12" t="str">
            <v/>
          </cell>
          <cell r="ET12" t="str">
            <v/>
          </cell>
          <cell r="EU12" t="str">
            <v/>
          </cell>
          <cell r="EV12" t="str">
            <v/>
          </cell>
          <cell r="EW12" t="str">
            <v/>
          </cell>
          <cell r="EX12" t="str">
            <v/>
          </cell>
          <cell r="EY12" t="str">
            <v/>
          </cell>
          <cell r="EZ12" t="str">
            <v/>
          </cell>
          <cell r="FA12" t="str">
            <v/>
          </cell>
          <cell r="FB12" t="str">
            <v/>
          </cell>
          <cell r="FC12" t="str">
            <v/>
          </cell>
          <cell r="FD12" t="str">
            <v>Entire territory of Member State TL</v>
          </cell>
          <cell r="FE12" t="str">
            <v>Entire territory of Member State TL</v>
          </cell>
          <cell r="FF12" t="str">
            <v/>
          </cell>
          <cell r="FG12" t="str">
            <v/>
          </cell>
          <cell r="FH12" t="str">
            <v/>
          </cell>
          <cell r="FI12" t="str">
            <v>No</v>
          </cell>
          <cell r="FJ12" t="str">
            <v/>
          </cell>
          <cell r="FK12" t="str">
            <v>For allocating human resources;For allocating budget</v>
          </cell>
          <cell r="FL12" t="str">
            <v/>
          </cell>
          <cell r="FM12" t="str">
            <v/>
          </cell>
          <cell r="FN12" t="str">
            <v>No</v>
          </cell>
          <cell r="FO12" t="str">
            <v/>
          </cell>
          <cell r="FP12" t="str">
            <v/>
          </cell>
          <cell r="FQ12" t="str">
            <v/>
          </cell>
          <cell r="FR12" t="str">
            <v/>
          </cell>
          <cell r="FS12" t="str">
            <v/>
          </cell>
          <cell r="FT12" t="str">
            <v/>
          </cell>
          <cell r="FU12" t="str">
            <v/>
          </cell>
          <cell r="FV12" t="str">
            <v/>
          </cell>
          <cell r="FW12" t="str">
            <v/>
          </cell>
          <cell r="FX12" t="str">
            <v>Court President/ Court management TF;Council for the judiciary TF</v>
          </cell>
          <cell r="FY12" t="str">
            <v>Court President/ Court management TF;Council for the judiciary TF</v>
          </cell>
          <cell r="FZ12" t="str">
            <v/>
          </cell>
          <cell r="GA12" t="str">
            <v/>
          </cell>
          <cell r="GB12" t="str">
            <v/>
          </cell>
          <cell r="GC12" t="str">
            <v/>
          </cell>
          <cell r="GD12" t="str">
            <v/>
          </cell>
          <cell r="GE12" t="str">
            <v/>
          </cell>
          <cell r="GF12" t="str">
            <v/>
          </cell>
          <cell r="GG12" t="str">
            <v>Yes</v>
          </cell>
          <cell r="GH12" t="str">
            <v>Other, please specify TF</v>
          </cell>
          <cell r="GI12" t="str">
            <v>Other, please specify TF</v>
          </cell>
          <cell r="GJ12" t="str">
            <v>tous les moios</v>
          </cell>
          <cell r="GK12" t="str">
            <v>tous les mois</v>
          </cell>
          <cell r="GL12" t="str">
            <v>tous les mois</v>
          </cell>
          <cell r="GM12" t="str">
            <v>tous les mois</v>
          </cell>
          <cell r="GN12" t="str">
            <v>tous les mois</v>
          </cell>
          <cell r="GO12" t="str">
            <v>tous les mois</v>
          </cell>
          <cell r="GP12" t="str">
            <v/>
          </cell>
          <cell r="GQ12" t="str">
            <v>Ministry of Justice TF;Ministry of Justice TL;Ministry of Justice BL</v>
          </cell>
          <cell r="GR12" t="str">
            <v>Ministry of Justice TF;Ministry of Justice TL;Ministry of Justice BL</v>
          </cell>
          <cell r="GS12" t="str">
            <v/>
          </cell>
          <cell r="GT12" t="str">
            <v>Court President/ Court management TF;Council for the judiciary TF;Court President/ Court management TL;Council for the judiciary TL;Court President/ Court management BL;Council for the judiciary BL</v>
          </cell>
          <cell r="GU12" t="str">
            <v>Court President/ Court management TF;Council for the judiciary TF;Court President/ Court management TL;Council for the judiciary TL;Court President/ Court management BL;Council for the judiciary BL</v>
          </cell>
          <cell r="GV12" t="str">
            <v/>
          </cell>
          <cell r="GW12" t="str">
            <v/>
          </cell>
          <cell r="GX12" t="str">
            <v/>
          </cell>
          <cell r="GY12" t="str">
            <v/>
          </cell>
          <cell r="GZ12" t="str">
            <v/>
          </cell>
          <cell r="HA12" t="str">
            <v/>
          </cell>
          <cell r="HB12" t="str">
            <v/>
          </cell>
          <cell r="HC12" t="str">
            <v/>
          </cell>
          <cell r="HD12" t="str">
            <v/>
          </cell>
          <cell r="HE12" t="str">
            <v>Si un arrieré important est constaté le Ministère de la justice peut proposer les mesures législatives nécessaires, designées en collabarations aves le pouvoir judiciaire.</v>
          </cell>
          <cell r="HF12" t="str">
            <v>Upon request by party;Online access of throughout the course of a case</v>
          </cell>
          <cell r="HG12" t="str">
            <v/>
          </cell>
          <cell r="HH12" t="str">
            <v>Upon request by party;Online access of throughout the course of a case</v>
          </cell>
          <cell r="HI12" t="str">
            <v/>
          </cell>
          <cell r="HJ12" t="str">
            <v/>
          </cell>
          <cell r="HK12" t="str">
            <v/>
          </cell>
          <cell r="HL12" t="str">
            <v/>
          </cell>
        </row>
        <row r="13">
          <cell r="A13" t="str">
            <v>CZ</v>
          </cell>
          <cell r="B13" t="str">
            <v>Czech Republic</v>
          </cell>
          <cell r="C13" t="str">
            <v>Martina Ličková</v>
          </cell>
          <cell r="D13" t="str">
            <v>Legal expert, International Cooperation and EU Department, Ministry of Justice</v>
          </cell>
          <cell r="E13" t="str">
            <v>mlickova@msp.justice.cz</v>
          </cell>
          <cell r="F13" t="str">
            <v>+420 221 997 920</v>
          </cell>
          <cell r="G13" t="str">
            <v>Yes – New Civil Procedure Code and amendment of the current procedural rules (i.e. amendment of statutes Nos. 99/1963 Coll. and 292/2013 Coll.). Furthermore, amendment of statute No. 182/2006 Coll. (i.e. insolvency law) is currently under debate in the Cz</v>
          </cell>
          <cell r="H13" t="str">
            <v>Yes</v>
          </cell>
          <cell r="I13" t="str">
            <v/>
          </cell>
          <cell r="K13" t="str">
            <v>Yes – statute No. 378/2015 Coll., which creates the ADR system for consumer disputes</v>
          </cell>
          <cell r="L13" t="str">
            <v/>
          </cell>
          <cell r="M13" t="str">
            <v>White Paper on the Judiciary It is expected that selection of the court officials will be enshrined in law. The president of the court should be responsible for selection of the vice-presidents. As a part of the courts administration, distribution of comp</v>
          </cell>
          <cell r="P13" t="str">
            <v>White Paper on the Judiciary. Significant conceptual change that is being contemplated is the creation of Supreme Judicial Council. The Supreme Judicial Council would be a consultative authority and would represent the judges. Composition of the Supreme J</v>
          </cell>
          <cell r="S13" t="str">
            <v xml:space="preserve">White Paper on the Judiciary. A reform of judicial framework. Now, there is a four-stage judicial framework – district courts, regional courts, high courts and Supreme Court and Supreme Administrative Court. Several possibilities are being discussed. The </v>
          </cell>
          <cell r="Y13" t="str">
            <v>Yes – creating an automated generator of assigning cases to judges</v>
          </cell>
          <cell r="AB13" t="str">
            <v xml:space="preserve">New law under negotiation. The state will grant legal aid outside the judicial field, to prevent judicial procedures or facilitate access to law. Specialized lawyers and some NGOs will provide legal consultations. There will be, as a rule, conditions for </v>
          </cell>
          <cell r="AE13" t="str">
            <v>Yes</v>
          </cell>
          <cell r="AG13" t="str">
            <v/>
          </cell>
          <cell r="AH13" t="str">
            <v>White Paper on the Judiciary. The conditions of becoming a judge and a process of preparation and appointment of judges are also subject to discussion. A debate concentrates on a possible compulsory experience in other legal professions than only in justi</v>
          </cell>
          <cell r="AK13" t="str">
            <v>New law under negotiation. The new law should replace the Act n. 36/1967 Coll., on the experts and interpreters. The aim of the new law is to increase the quality of these services. In general, the criteria to become an expert or an interpreter will be cl</v>
          </cell>
          <cell r="AQ13" t="str">
            <v>New Civil Procedure Code_x000D_
The new Civil Procedure Code is being prepared. It should be inspired by regionally and socio-economically close codes (especially Austrian Civil Procedure Code). The main cornerstones are securing the right to the fair trial, ef</v>
          </cell>
          <cell r="AR13" t="str">
            <v>2. Information about starting a proceeding (e.g. explanation about how to file a claim);3. Information about legal aid (e.g. explanation about where to request legal aid, eligibility criteria, interactive tool to undertake self-assessment about eligibilit</v>
          </cell>
          <cell r="AS13" t="str">
            <v xml:space="preserve">2 - http://epodatelna.justice.cz/ePodatelna/epo1200new/form.do#_x000D_
3 - http://infosoud.justice.cz/InfoSoud/public/search.jsp_x000D_
5 - http://infosoud.justice.cz/InfoSoud/public/search.jsp_x000D_
_x000D_
The Ministry of Justice of the Czech Republic is currently working on </v>
          </cell>
          <cell r="AU13" t="str">
            <v>Yes, for all instances and all cases</v>
          </cell>
          <cell r="AV13" t="str">
            <v/>
          </cell>
          <cell r="AW13" t="str">
            <v/>
          </cell>
          <cell r="AX13" t="str">
            <v/>
          </cell>
          <cell r="AY13" t="str">
            <v>No</v>
          </cell>
          <cell r="AZ13" t="str">
            <v/>
          </cell>
          <cell r="BA13" t="str">
            <v>Initial;Continuous</v>
          </cell>
          <cell r="BB13" t="str">
            <v>Initial;Continuous</v>
          </cell>
          <cell r="BC13" t="str">
            <v>Training in both areas is provided to judges by the Czech Judicial Academy. On a regular basis, the Czech Judicial Academy organizes both as a part of the initial as well as of continuous trainings for judges training events and courses that cover communi</v>
          </cell>
          <cell r="BD13" t="str">
            <v>Yes some judgments</v>
          </cell>
          <cell r="BE13" t="str">
            <v>Yes some judgments</v>
          </cell>
          <cell r="BF13" t="str">
            <v>Yes all judgments</v>
          </cell>
          <cell r="BG13" t="str">
            <v>The Ministry of Justice of the Czech Republic maintains a public database which contains important court verdicts of substantive and procedural character. The selection is made by the courts on the basis of importance of the decisions. Moreover all decisi</v>
          </cell>
          <cell r="BH13" t="str">
            <v>Highest instance</v>
          </cell>
          <cell r="BI13" t="str">
            <v>Highest instance</v>
          </cell>
          <cell r="BJ13" t="str">
            <v>Highest instance</v>
          </cell>
          <cell r="BK13" t="str">
            <v>Highest instance</v>
          </cell>
          <cell r="BL13" t="str">
            <v>Highest instance</v>
          </cell>
          <cell r="BM13" t="str">
            <v/>
          </cell>
          <cell r="BN13" t="str">
            <v>Yes some judgments</v>
          </cell>
          <cell r="BO13" t="str">
            <v>Yes all judgments</v>
          </cell>
          <cell r="BP13" t="str">
            <v>Yes all judgments</v>
          </cell>
          <cell r="BQ13" t="str">
            <v>The Supreme Administrative Court maintains (as 2nd instance) a public database of the 1st instance courts’ verdicts. The selection is made by the courts.</v>
          </cell>
          <cell r="BR13" t="str">
            <v>Highest instance</v>
          </cell>
          <cell r="BS13" t="str">
            <v>Highest instance</v>
          </cell>
          <cell r="BT13" t="str">
            <v>Highest instance</v>
          </cell>
          <cell r="BU13" t="str">
            <v>Highest instance</v>
          </cell>
          <cell r="BV13" t="str">
            <v>Highest instance</v>
          </cell>
          <cell r="BW13" t="str">
            <v/>
          </cell>
          <cell r="BX13" t="str">
            <v>Consumer disputes*</v>
          </cell>
          <cell r="BY13" t="str">
            <v/>
          </cell>
          <cell r="BZ13" t="str">
            <v/>
          </cell>
          <cell r="CA13" t="str">
            <v/>
          </cell>
          <cell r="CB13" t="str">
            <v/>
          </cell>
          <cell r="CC13" t="str">
            <v/>
          </cell>
          <cell r="CD13" t="str">
            <v>Civil and commercial disputes</v>
          </cell>
          <cell r="CE13" t="str">
            <v/>
          </cell>
          <cell r="CF13" t="str">
            <v/>
          </cell>
          <cell r="CG13" t="str">
            <v>Civil and commercial disputes;Labour disputes;Consumer disputes*</v>
          </cell>
          <cell r="CH13" t="str">
            <v/>
          </cell>
          <cell r="CI13" t="str">
            <v/>
          </cell>
          <cell r="CJ13" t="str">
            <v/>
          </cell>
          <cell r="CK13" t="str">
            <v/>
          </cell>
          <cell r="CL13" t="str">
            <v/>
          </cell>
          <cell r="CM13" t="str">
            <v/>
          </cell>
          <cell r="CN13" t="str">
            <v>Info about ADR: http://www.mpo.cz/dokument169867.html</v>
          </cell>
          <cell r="CO13" t="str">
            <v/>
          </cell>
          <cell r="CP13" t="str">
            <v/>
          </cell>
          <cell r="CQ13" t="str">
            <v/>
          </cell>
          <cell r="CR13" t="str">
            <v/>
          </cell>
          <cell r="CS13" t="str">
            <v/>
          </cell>
          <cell r="CT13" t="str">
            <v/>
          </cell>
          <cell r="CU13" t="str">
            <v/>
          </cell>
          <cell r="CV13">
            <v>0</v>
          </cell>
          <cell r="CW13" t="str">
            <v/>
          </cell>
          <cell r="CX13" t="str">
            <v/>
          </cell>
          <cell r="CY13" t="str">
            <v>The Ministry of Justice of the Czech Republic regularly carries out inspections of files of the courts with the highest backlog rate (this assessment is based on statistics provided by the case registration system). This, by implication, requires necessar</v>
          </cell>
          <cell r="CZ13" t="str">
            <v/>
          </cell>
          <cell r="DA13" t="str">
            <v/>
          </cell>
          <cell r="DB13" t="str">
            <v>Based upon our information, none of the above-mentioned surveys have been conducted by the Ministry of Justice of the Czech Republic.</v>
          </cell>
          <cell r="DC13" t="str">
            <v>Yes</v>
          </cell>
          <cell r="DD13" t="str">
            <v/>
          </cell>
          <cell r="DE13" t="str">
            <v>Only certain phases</v>
          </cell>
          <cell r="DF13" t="str">
            <v/>
          </cell>
          <cell r="DG13" t="str">
            <v/>
          </cell>
          <cell r="DH13" t="str">
            <v/>
          </cell>
          <cell r="DI13" t="str">
            <v/>
          </cell>
          <cell r="DJ13" t="str">
            <v/>
          </cell>
          <cell r="DK13" t="str">
            <v/>
          </cell>
          <cell r="DL13" t="str">
            <v/>
          </cell>
          <cell r="DM13" t="str">
            <v/>
          </cell>
          <cell r="DN13" t="str">
            <v/>
          </cell>
          <cell r="DO13" t="str">
            <v/>
          </cell>
          <cell r="DP13" t="str">
            <v/>
          </cell>
          <cell r="DQ13" t="str">
            <v/>
          </cell>
          <cell r="DR13" t="str">
            <v/>
          </cell>
          <cell r="DS13" t="str">
            <v/>
          </cell>
          <cell r="DT13" t="str">
            <v/>
          </cell>
          <cell r="DU13" t="str">
            <v>x</v>
          </cell>
          <cell r="DV13" t="str">
            <v>civil procedure code</v>
          </cell>
          <cell r="DW13" t="str">
            <v/>
          </cell>
          <cell r="DX13" t="str">
            <v>x</v>
          </cell>
          <cell r="DY13" t="str">
            <v>aministrative procedure code</v>
          </cell>
          <cell r="DZ13" t="str">
            <v/>
          </cell>
          <cell r="EA13" t="str">
            <v/>
          </cell>
          <cell r="EB13" t="str">
            <v/>
          </cell>
          <cell r="EC13" t="str">
            <v/>
          </cell>
          <cell r="ED13" t="str">
            <v/>
          </cell>
          <cell r="EE13" t="str">
            <v>No</v>
          </cell>
          <cell r="EF13" t="str">
            <v/>
          </cell>
          <cell r="EG13" t="str">
            <v/>
          </cell>
          <cell r="EH13" t="str">
            <v/>
          </cell>
          <cell r="EI13" t="str">
            <v/>
          </cell>
          <cell r="EJ13" t="str">
            <v/>
          </cell>
          <cell r="EK13" t="str">
            <v/>
          </cell>
          <cell r="EL13" t="str">
            <v/>
          </cell>
          <cell r="EM13" t="str">
            <v/>
          </cell>
          <cell r="EN13" t="str">
            <v/>
          </cell>
          <cell r="EO13" t="str">
            <v/>
          </cell>
          <cell r="EP13" t="str">
            <v/>
          </cell>
          <cell r="EQ13" t="str">
            <v/>
          </cell>
          <cell r="ER13" t="str">
            <v/>
          </cell>
          <cell r="ES13" t="str">
            <v/>
          </cell>
          <cell r="ET13" t="str">
            <v/>
          </cell>
          <cell r="EU13" t="str">
            <v/>
          </cell>
          <cell r="EV13" t="str">
            <v/>
          </cell>
          <cell r="EW13" t="str">
            <v/>
          </cell>
          <cell r="EX13" t="str">
            <v/>
          </cell>
          <cell r="EY13" t="str">
            <v/>
          </cell>
          <cell r="EZ13" t="str">
            <v/>
          </cell>
          <cell r="FA13" t="str">
            <v/>
          </cell>
          <cell r="FB13" t="str">
            <v/>
          </cell>
          <cell r="FC13" t="str">
            <v/>
          </cell>
          <cell r="FD13" t="str">
            <v/>
          </cell>
          <cell r="FE13" t="str">
            <v/>
          </cell>
          <cell r="FF13" t="str">
            <v/>
          </cell>
          <cell r="FG13" t="str">
            <v/>
          </cell>
          <cell r="FH13" t="str">
            <v/>
          </cell>
          <cell r="FI13" t="str">
            <v/>
          </cell>
          <cell r="FJ13" t="str">
            <v/>
          </cell>
          <cell r="FK13" t="str">
            <v/>
          </cell>
          <cell r="FL13" t="str">
            <v/>
          </cell>
          <cell r="FM13" t="str">
            <v/>
          </cell>
          <cell r="FN13" t="str">
            <v>Yes</v>
          </cell>
          <cell r="FO13" t="str">
            <v/>
          </cell>
          <cell r="FP13" t="str">
            <v/>
          </cell>
          <cell r="FQ13" t="str">
            <v/>
          </cell>
          <cell r="FR13" t="str">
            <v/>
          </cell>
          <cell r="FS13" t="str">
            <v/>
          </cell>
          <cell r="FT13" t="str">
            <v/>
          </cell>
          <cell r="FU13" t="str">
            <v/>
          </cell>
          <cell r="FV13" t="str">
            <v/>
          </cell>
          <cell r="FW13" t="str">
            <v>Not in written standarts, but usual cases longer then 3 years are considered as a backlog, it is checked by the head of the court.</v>
          </cell>
          <cell r="FX13" t="str">
            <v>Court President/ Court management BL</v>
          </cell>
          <cell r="FY13" t="str">
            <v>Court President/ Court management BL</v>
          </cell>
          <cell r="FZ13" t="str">
            <v/>
          </cell>
          <cell r="GA13" t="str">
            <v/>
          </cell>
          <cell r="GB13" t="str">
            <v/>
          </cell>
          <cell r="GC13" t="str">
            <v/>
          </cell>
          <cell r="GD13" t="str">
            <v/>
          </cell>
          <cell r="GE13" t="str">
            <v/>
          </cell>
          <cell r="GF13" t="str">
            <v/>
          </cell>
          <cell r="GG13" t="str">
            <v>No</v>
          </cell>
          <cell r="GH13" t="str">
            <v/>
          </cell>
          <cell r="GI13" t="str">
            <v/>
          </cell>
          <cell r="GJ13" t="str">
            <v/>
          </cell>
          <cell r="GK13" t="str">
            <v/>
          </cell>
          <cell r="GL13" t="str">
            <v/>
          </cell>
          <cell r="GM13" t="str">
            <v/>
          </cell>
          <cell r="GN13" t="str">
            <v/>
          </cell>
          <cell r="GO13" t="str">
            <v/>
          </cell>
          <cell r="GP13" t="str">
            <v xml:space="preserve">Monitoring of pending cases is carried on regulary on the basis of data obtained regulary from IT system (called ISAS or ISVKS) in a manual way. </v>
          </cell>
          <cell r="GQ13" t="str">
            <v/>
          </cell>
          <cell r="GR13" t="str">
            <v/>
          </cell>
          <cell r="GS13" t="str">
            <v/>
          </cell>
          <cell r="GT13" t="str">
            <v/>
          </cell>
          <cell r="GU13" t="str">
            <v>Court President/ Court management TF;Court President/ Court management TL;Court President/ Court management BL</v>
          </cell>
          <cell r="GV13" t="str">
            <v/>
          </cell>
          <cell r="GW13" t="str">
            <v>Court President/ Court management TF;Court President/ Court management TL;Court President/ Court management BL</v>
          </cell>
          <cell r="GX13" t="str">
            <v/>
          </cell>
          <cell r="GY13" t="str">
            <v/>
          </cell>
          <cell r="GZ13" t="str">
            <v/>
          </cell>
          <cell r="HA13" t="str">
            <v/>
          </cell>
          <cell r="HB13" t="str">
            <v/>
          </cell>
          <cell r="HC13" t="str">
            <v/>
          </cell>
          <cell r="HD13" t="str">
            <v>disciplinary proceedings against a judge can be iniciated</v>
          </cell>
          <cell r="HE13" t="str">
            <v/>
          </cell>
          <cell r="HF13" t="str">
            <v>Upon request by party;Notification by mail or e-mail on court discretion;Online access of throughout the course of a case</v>
          </cell>
          <cell r="HG13" t="str">
            <v>Upon request by party;Notification by mail or e-mail on court discretion</v>
          </cell>
          <cell r="HH13" t="str">
            <v>Upon request by party;Online access of throughout the course of a case</v>
          </cell>
          <cell r="HI13" t="str">
            <v>Upon request by party</v>
          </cell>
          <cell r="HJ13" t="str">
            <v/>
          </cell>
          <cell r="HK13" t="str">
            <v/>
          </cell>
          <cell r="HL13" t="str">
            <v>_x000D_
General comment to the entire questionnaire - the online version did not allow us to answer all questions we wished. Therefore, for the full version of our answers, please consult the questionnaire in the word format sent on Wednesday 9 November 2016 to</v>
          </cell>
        </row>
        <row r="14">
          <cell r="A14" t="str">
            <v>LU</v>
          </cell>
          <cell r="B14" t="str">
            <v>Luxembourg</v>
          </cell>
          <cell r="C14" t="str">
            <v>Laurent Thyes</v>
          </cell>
          <cell r="D14" t="str">
            <v>Counsellor</v>
          </cell>
          <cell r="E14" t="str">
            <v>laurent.thyes@mj.etat.lu</v>
          </cell>
          <cell r="F14" t="str">
            <v>+352 2478 8529</v>
          </cell>
          <cell r="G14" t="str">
            <v/>
          </cell>
          <cell r="H14" t="str">
            <v/>
          </cell>
          <cell r="I14" t="str">
            <v/>
          </cell>
          <cell r="J14" t="str">
            <v/>
          </cell>
          <cell r="K14" t="str">
            <v/>
          </cell>
          <cell r="L14" t="str">
            <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A14" t="str">
            <v/>
          </cell>
          <cell r="AB14" t="str">
            <v/>
          </cell>
          <cell r="AC14" t="str">
            <v/>
          </cell>
          <cell r="AD14" t="str">
            <v/>
          </cell>
          <cell r="AE14" t="str">
            <v/>
          </cell>
          <cell r="AF14" t="str">
            <v/>
          </cell>
          <cell r="AG14" t="str">
            <v/>
          </cell>
          <cell r="AH14" t="str">
            <v/>
          </cell>
          <cell r="AI14" t="str">
            <v/>
          </cell>
          <cell r="AJ14" t="str">
            <v/>
          </cell>
          <cell r="AK14" t="str">
            <v/>
          </cell>
          <cell r="AL14" t="str">
            <v/>
          </cell>
          <cell r="AM14" t="str">
            <v/>
          </cell>
          <cell r="AN14" t="str">
            <v/>
          </cell>
          <cell r="AO14" t="str">
            <v/>
          </cell>
          <cell r="AP14" t="str">
            <v/>
          </cell>
          <cell r="AQ14" t="str">
            <v/>
          </cell>
          <cell r="AR14" t="str">
            <v xml:space="preserve">1.a  General online information about the justice system for non-native speakers;2.  Centralised web portal with online forms for judicial proceedings available to the public and companies;4.a  Provision of education on legal rights to the general public </v>
          </cell>
          <cell r="AS14" t="str">
            <v>2) All the relevant information can be found under the weblink below. The starting page provides alinks to all the different branches of the judicial and court system._x000D_
_x000D_
http://www.justice.public.lu/fr/index.html_x000D_
_x000D_
3) All the relevant information can be</v>
          </cell>
          <cell r="AU14" t="str">
            <v>Yes, for all instances and all cases</v>
          </cell>
          <cell r="AV14" t="str">
            <v/>
          </cell>
          <cell r="AW14" t="str">
            <v/>
          </cell>
          <cell r="AX14" t="str">
            <v>Due to the fact that Luxembourg has, as one of the smaller States, only a relatively small number of courts, there is one spokesperson for the whole judiciary.</v>
          </cell>
          <cell r="AY14" t="str">
            <v>Yes</v>
          </cell>
          <cell r="AZ14" t="str">
            <v>In general due to there independence and impartiality judges do not communicate with the press and the media._x000D_
_x000D_
The only members of the judiciary who communicate (even if it's rare) with the media are the members of the prosecution services._x000D_
_x000D_
Almost al</v>
          </cell>
          <cell r="BA14" t="str">
            <v>Initial;Continuous</v>
          </cell>
          <cell r="BB14" t="str">
            <v>Initial;Continuous</v>
          </cell>
          <cell r="BC14" t="str">
            <v/>
          </cell>
          <cell r="BD14" t="str">
            <v>Yes some judgments</v>
          </cell>
          <cell r="BE14" t="str">
            <v>Yes some judgments</v>
          </cell>
          <cell r="BF14" t="str">
            <v>Yes all judgments</v>
          </cell>
          <cell r="BG14" t="str">
            <v xml:space="preserve">All the judgments can be obtained if on asks for them._x000D_
Only the most relevant decisions are published online._x000D_
</v>
          </cell>
          <cell r="BH14" t="str">
            <v>1st instance;2nd instance;Highest instance</v>
          </cell>
          <cell r="BI14" t="str">
            <v>1st instance;2nd instance;Highest instance</v>
          </cell>
          <cell r="BJ14" t="str">
            <v/>
          </cell>
          <cell r="BK14" t="str">
            <v/>
          </cell>
          <cell r="BL14" t="str">
            <v/>
          </cell>
          <cell r="BM14" t="str">
            <v>In general judgments are anonymized.</v>
          </cell>
          <cell r="BN14" t="str">
            <v>Yes all judgments</v>
          </cell>
          <cell r="BO14" t="str">
            <v>Yes all judgments</v>
          </cell>
          <cell r="BP14" t="str">
            <v>Yes all judgments</v>
          </cell>
          <cell r="BQ14" t="str">
            <v/>
          </cell>
          <cell r="BR14" t="str">
            <v>1st instance;2nd instance;Highest instance</v>
          </cell>
          <cell r="BS14" t="str">
            <v>1st instance;2nd instance;Highest instance</v>
          </cell>
          <cell r="BT14" t="str">
            <v/>
          </cell>
          <cell r="BU14" t="str">
            <v>1st instance;2nd instance;Highest instance</v>
          </cell>
          <cell r="BV14" t="str">
            <v/>
          </cell>
          <cell r="BW14" t="str">
            <v/>
          </cell>
          <cell r="BX14" t="str">
            <v>Civil and commercial disputes;Labour disputes;Consumer disputes*</v>
          </cell>
          <cell r="BY14" t="str">
            <v/>
          </cell>
          <cell r="BZ14" t="str">
            <v>Civil and commercial disputes;Labour disputes;Consumer disputes*</v>
          </cell>
          <cell r="CA14" t="str">
            <v>Civil and commercial disputes;Labour disputes;Consumer disputes*</v>
          </cell>
          <cell r="CB14" t="str">
            <v/>
          </cell>
          <cell r="CC14" t="str">
            <v/>
          </cell>
          <cell r="CD14" t="str">
            <v>Civil and commercial disputes;Labour disputes;Consumer disputes*</v>
          </cell>
          <cell r="CE14" t="str">
            <v>Civil and commercial disputes</v>
          </cell>
          <cell r="CF14" t="str">
            <v/>
          </cell>
          <cell r="CG14" t="str">
            <v>Civil and commercial disputes;Labour disputes;Consumer disputes*</v>
          </cell>
          <cell r="CH14" t="str">
            <v/>
          </cell>
          <cell r="CI14" t="str">
            <v/>
          </cell>
          <cell r="CJ14" t="str">
            <v/>
          </cell>
          <cell r="CK14" t="str">
            <v xml:space="preserve">Ad 8)_x000D_
_x000D_
Loi du 24 février 2012 _x000D_
Art. II. Dans la loi modifiée du 10 août 1991 sur la profession d’avocat l’article 37-1, paragraphe (2) est complété_x000D_
d’un sixième alinéa libellé comme suit:_x000D_
«En matière civile et commerciale, l’assistance judiciaire ne </v>
          </cell>
          <cell r="CL14" t="str">
            <v/>
          </cell>
          <cell r="CM14" t="str">
            <v/>
          </cell>
          <cell r="CN14" t="str">
            <v/>
          </cell>
          <cell r="CO14" t="str">
            <v/>
          </cell>
          <cell r="CP14" t="str">
            <v/>
          </cell>
          <cell r="CQ14" t="str">
            <v/>
          </cell>
          <cell r="CR14" t="str">
            <v/>
          </cell>
          <cell r="CS14" t="str">
            <v/>
          </cell>
          <cell r="CT14" t="str">
            <v/>
          </cell>
          <cell r="CU14" t="str">
            <v/>
          </cell>
          <cell r="CV14" t="str">
            <v/>
          </cell>
          <cell r="CW14" t="str">
            <v/>
          </cell>
          <cell r="CX14" t="str">
            <v/>
          </cell>
          <cell r="CY14" t="str">
            <v>NAP</v>
          </cell>
          <cell r="CZ14" t="str">
            <v/>
          </cell>
          <cell r="DA14" t="str">
            <v/>
          </cell>
          <cell r="DB14" t="str">
            <v>NAP</v>
          </cell>
          <cell r="DC14" t="str">
            <v>No</v>
          </cell>
          <cell r="DD14" t="str">
            <v/>
          </cell>
          <cell r="DE14" t="str">
            <v/>
          </cell>
          <cell r="DF14" t="str">
            <v/>
          </cell>
          <cell r="DG14" t="str">
            <v/>
          </cell>
          <cell r="DH14" t="str">
            <v/>
          </cell>
          <cell r="DI14" t="str">
            <v/>
          </cell>
          <cell r="DJ14" t="str">
            <v/>
          </cell>
          <cell r="DK14" t="str">
            <v/>
          </cell>
          <cell r="DL14" t="str">
            <v/>
          </cell>
          <cell r="DM14" t="str">
            <v/>
          </cell>
          <cell r="DN14" t="str">
            <v/>
          </cell>
          <cell r="DO14" t="str">
            <v/>
          </cell>
          <cell r="DP14" t="str">
            <v/>
          </cell>
          <cell r="DQ14" t="str">
            <v/>
          </cell>
          <cell r="DR14" t="str">
            <v/>
          </cell>
          <cell r="DS14" t="str">
            <v/>
          </cell>
          <cell r="DT14" t="str">
            <v/>
          </cell>
          <cell r="DU14" t="str">
            <v/>
          </cell>
          <cell r="DV14" t="str">
            <v/>
          </cell>
          <cell r="DW14" t="str">
            <v/>
          </cell>
          <cell r="DX14" t="str">
            <v/>
          </cell>
          <cell r="DY14" t="str">
            <v/>
          </cell>
          <cell r="DZ14" t="str">
            <v/>
          </cell>
          <cell r="EA14" t="str">
            <v/>
          </cell>
          <cell r="EB14" t="str">
            <v/>
          </cell>
          <cell r="EC14" t="str">
            <v/>
          </cell>
          <cell r="ED14" t="str">
            <v/>
          </cell>
          <cell r="EE14" t="str">
            <v>No</v>
          </cell>
          <cell r="EF14" t="str">
            <v/>
          </cell>
          <cell r="EG14" t="str">
            <v/>
          </cell>
          <cell r="EH14" t="str">
            <v/>
          </cell>
          <cell r="EI14" t="str">
            <v/>
          </cell>
          <cell r="EJ14" t="str">
            <v/>
          </cell>
          <cell r="EK14" t="str">
            <v/>
          </cell>
          <cell r="EL14" t="str">
            <v/>
          </cell>
          <cell r="EM14" t="str">
            <v/>
          </cell>
          <cell r="EN14" t="str">
            <v/>
          </cell>
          <cell r="EO14" t="str">
            <v/>
          </cell>
          <cell r="EP14" t="str">
            <v/>
          </cell>
          <cell r="EQ14" t="str">
            <v/>
          </cell>
          <cell r="ER14" t="str">
            <v/>
          </cell>
          <cell r="ES14" t="str">
            <v/>
          </cell>
          <cell r="ET14" t="str">
            <v/>
          </cell>
          <cell r="EU14" t="str">
            <v/>
          </cell>
          <cell r="EV14" t="str">
            <v/>
          </cell>
          <cell r="EW14" t="str">
            <v/>
          </cell>
          <cell r="EX14" t="str">
            <v/>
          </cell>
          <cell r="EY14" t="str">
            <v/>
          </cell>
          <cell r="EZ14" t="str">
            <v/>
          </cell>
          <cell r="FA14" t="str">
            <v/>
          </cell>
          <cell r="FB14" t="str">
            <v/>
          </cell>
          <cell r="FC14" t="str">
            <v/>
          </cell>
          <cell r="FD14" t="str">
            <v/>
          </cell>
          <cell r="FE14" t="str">
            <v/>
          </cell>
          <cell r="FF14" t="str">
            <v/>
          </cell>
          <cell r="FG14" t="str">
            <v/>
          </cell>
          <cell r="FH14" t="str">
            <v/>
          </cell>
          <cell r="FI14" t="str">
            <v/>
          </cell>
          <cell r="FJ14" t="str">
            <v/>
          </cell>
          <cell r="FK14" t="str">
            <v/>
          </cell>
          <cell r="FL14" t="str">
            <v/>
          </cell>
          <cell r="FM14" t="str">
            <v/>
          </cell>
          <cell r="FN14" t="str">
            <v>No</v>
          </cell>
          <cell r="FO14" t="str">
            <v/>
          </cell>
          <cell r="FP14" t="str">
            <v/>
          </cell>
          <cell r="FQ14" t="str">
            <v/>
          </cell>
          <cell r="FR14" t="str">
            <v/>
          </cell>
          <cell r="FS14" t="str">
            <v/>
          </cell>
          <cell r="FT14" t="str">
            <v/>
          </cell>
          <cell r="FU14" t="str">
            <v/>
          </cell>
          <cell r="FV14" t="str">
            <v/>
          </cell>
          <cell r="FW14" t="str">
            <v>NAP_x000D_
There are no defined standards.</v>
          </cell>
          <cell r="FX14" t="str">
            <v/>
          </cell>
          <cell r="FY14" t="str">
            <v/>
          </cell>
          <cell r="FZ14" t="str">
            <v/>
          </cell>
          <cell r="GA14" t="str">
            <v/>
          </cell>
          <cell r="GB14" t="str">
            <v/>
          </cell>
          <cell r="GC14" t="str">
            <v/>
          </cell>
          <cell r="GD14" t="str">
            <v/>
          </cell>
          <cell r="GE14" t="str">
            <v/>
          </cell>
          <cell r="GF14" t="str">
            <v/>
          </cell>
          <cell r="GG14" t="str">
            <v>No</v>
          </cell>
          <cell r="GH14" t="str">
            <v/>
          </cell>
          <cell r="GI14" t="str">
            <v/>
          </cell>
          <cell r="GJ14" t="str">
            <v/>
          </cell>
          <cell r="GK14" t="str">
            <v/>
          </cell>
          <cell r="GL14" t="str">
            <v/>
          </cell>
          <cell r="GM14" t="str">
            <v/>
          </cell>
          <cell r="GN14" t="str">
            <v/>
          </cell>
          <cell r="GO14" t="str">
            <v/>
          </cell>
          <cell r="GP14" t="str">
            <v>NAP</v>
          </cell>
          <cell r="GQ14" t="str">
            <v/>
          </cell>
          <cell r="GR14" t="str">
            <v/>
          </cell>
          <cell r="GS14" t="str">
            <v/>
          </cell>
          <cell r="GT14" t="str">
            <v/>
          </cell>
          <cell r="GU14" t="str">
            <v/>
          </cell>
          <cell r="GV14" t="str">
            <v/>
          </cell>
          <cell r="GW14" t="str">
            <v/>
          </cell>
          <cell r="GX14" t="str">
            <v/>
          </cell>
          <cell r="GY14" t="str">
            <v/>
          </cell>
          <cell r="GZ14" t="str">
            <v/>
          </cell>
          <cell r="HA14" t="str">
            <v/>
          </cell>
          <cell r="HB14" t="str">
            <v/>
          </cell>
          <cell r="HC14" t="str">
            <v/>
          </cell>
          <cell r="HD14" t="str">
            <v/>
          </cell>
          <cell r="HE14" t="str">
            <v/>
          </cell>
          <cell r="HF14" t="str">
            <v>Upon request by party;Notification by mail or e-mail on court discretion</v>
          </cell>
          <cell r="HG14" t="str">
            <v>Upon request by party;Notification by mail or e-mail on court discretion</v>
          </cell>
          <cell r="HH14" t="str">
            <v/>
          </cell>
          <cell r="HI14" t="str">
            <v/>
          </cell>
          <cell r="HJ14" t="str">
            <v/>
          </cell>
          <cell r="HK14" t="str">
            <v/>
          </cell>
          <cell r="HL14" t="str">
            <v>The information provided under 21 is not regulated by a specific standard.</v>
          </cell>
        </row>
        <row r="15">
          <cell r="A15" t="str">
            <v>PT</v>
          </cell>
          <cell r="B15" t="str">
            <v>Portugal</v>
          </cell>
          <cell r="C15" t="str">
            <v>Sónia Duarte Afonso</v>
          </cell>
          <cell r="D15" t="str">
            <v>Legal adviser</v>
          </cell>
          <cell r="E15" t="str">
            <v>sonia.d.afonso@dgpj.mj.pt</v>
          </cell>
          <cell r="F15" t="str">
            <v>(+351) 217 924 000</v>
          </cell>
          <cell r="G15" t="str">
            <v>Amendement of the insolvency law (Decree Law 53/2004 of 18 March)</v>
          </cell>
          <cell r="H15" t="str">
            <v/>
          </cell>
          <cell r="I15" t="str">
            <v/>
          </cell>
          <cell r="J15" t="str">
            <v/>
          </cell>
          <cell r="K15" t="str">
            <v/>
          </cell>
          <cell r="L15" t="str">
            <v/>
          </cell>
          <cell r="M15" t="str">
            <v/>
          </cell>
          <cell r="N15" t="str">
            <v/>
          </cell>
          <cell r="O15" t="str">
            <v/>
          </cell>
          <cell r="P15" t="str">
            <v/>
          </cell>
          <cell r="Q15" t="str">
            <v/>
          </cell>
          <cell r="R15" t="str">
            <v/>
          </cell>
          <cell r="S15" t="str">
            <v>Amendement of Law 62/2013 of 26 August</v>
          </cell>
          <cell r="T15" t="str">
            <v/>
          </cell>
          <cell r="U15" t="str">
            <v/>
          </cell>
          <cell r="V15" t="str">
            <v>Amendement of Law 62/2013 of 26 August</v>
          </cell>
          <cell r="W15" t="str">
            <v/>
          </cell>
          <cell r="X15" t="str">
            <v/>
          </cell>
          <cell r="Y15" t="str">
            <v/>
          </cell>
          <cell r="Z15" t="str">
            <v/>
          </cell>
          <cell r="AA15" t="str">
            <v/>
          </cell>
          <cell r="AB15" t="str">
            <v/>
          </cell>
          <cell r="AC15" t="str">
            <v/>
          </cell>
          <cell r="AD15" t="str">
            <v/>
          </cell>
          <cell r="AE15" t="str">
            <v/>
          </cell>
          <cell r="AF15" t="str">
            <v/>
          </cell>
          <cell r="AG15" t="str">
            <v/>
          </cell>
          <cell r="AH15" t="str">
            <v/>
          </cell>
          <cell r="AI15" t="str">
            <v/>
          </cell>
          <cell r="AJ15" t="str">
            <v/>
          </cell>
          <cell r="AK15" t="str">
            <v/>
          </cell>
          <cell r="AL15" t="str">
            <v>Ordinance 246/2016, of 7 September</v>
          </cell>
          <cell r="AM15" t="str">
            <v/>
          </cell>
          <cell r="AN15" t="str">
            <v/>
          </cell>
          <cell r="AO15" t="str">
            <v/>
          </cell>
          <cell r="AP15" t="str">
            <v/>
          </cell>
          <cell r="AQ15" t="str">
            <v xml:space="preserve">Ordinance 246/2016, of 7 September regulates the acess to the court's informatic system by the judicial administrators _x000D_
</v>
          </cell>
          <cell r="AR15" t="str">
            <v>1. Targeted information about the justice system for specific target groups (e.g. citizen friendly language, visually impaired, children, language of other EU Member State or third country etc.);3. Information about legal aid (e.g. explanation about where</v>
          </cell>
          <cell r="AS15" t="str">
            <v>1.The web page of the Public Prossecutor Office provides citizen friendly language: http://www.ministeriopublico.pt/pagina/jurisdicao-familia-e-menores_x000D_
2. ---------_x000D_
3. http://www.seg-social.pt/documents/10152/24716/proteccao_juridica/62d239b3-7881-4c5b-</v>
          </cell>
          <cell r="AU15" t="str">
            <v>Yes, for some court levels, please specify below</v>
          </cell>
          <cell r="AV15" t="str">
            <v/>
          </cell>
          <cell r="AW15" t="str">
            <v>1st instance;2nd instance;Highest instance</v>
          </cell>
          <cell r="AX15" t="str">
            <v>Regarding the administrative, usually this role is atributed to the presiding judge.   _x000D_
Concerning the judicial courts, there is no person or group of persons in charge of liaising for each court with the media to facilitate its coverage of court proceed</v>
          </cell>
          <cell r="AY15" t="str">
            <v>Yes</v>
          </cell>
          <cell r="AZ15" t="str">
            <v>Portuguese judges are subject to secrecy duty, so they are obliged to maintain professional secrecy in their decisions and the information obtained in the course of their duties and can not make statements or comments regarding proceedings, except when au</v>
          </cell>
          <cell r="BA15" t="str">
            <v>Initial;Continuous</v>
          </cell>
          <cell r="BB15" t="str">
            <v>Initial;Continuous</v>
          </cell>
          <cell r="BC15" t="str">
            <v>The topics mentioned above – communication with the parties, the media and general public – are included in both initial training and continuous training._x000D_
In the initial training in the context of simulations of trials (mock trials) along with sessions s</v>
          </cell>
          <cell r="BD15" t="str">
            <v>No</v>
          </cell>
          <cell r="BE15" t="str">
            <v>Yes some judgments</v>
          </cell>
          <cell r="BF15" t="str">
            <v>Yes some judgments</v>
          </cell>
          <cell r="BG15" t="str">
            <v>A commission within the court decides about the publication and on which basis</v>
          </cell>
          <cell r="BH15" t="str">
            <v>2nd instance;Highest instance</v>
          </cell>
          <cell r="BI15" t="str">
            <v>2nd instance;Highest instance</v>
          </cell>
          <cell r="BJ15" t="str">
            <v/>
          </cell>
          <cell r="BK15" t="str">
            <v>2nd instance;Highest instance</v>
          </cell>
          <cell r="BL15" t="str">
            <v>2nd instance;Highest instance</v>
          </cell>
          <cell r="BM15" t="str">
            <v/>
          </cell>
          <cell r="BN15" t="str">
            <v>No</v>
          </cell>
          <cell r="BO15" t="str">
            <v>Yes some judgments</v>
          </cell>
          <cell r="BP15" t="str">
            <v>Yes all judgments</v>
          </cell>
          <cell r="BQ15" t="str">
            <v>The selection is made by judges with support of committees or working groups for the computerization of case law.</v>
          </cell>
          <cell r="BR15" t="str">
            <v>2nd instance;Highest instance</v>
          </cell>
          <cell r="BS15" t="str">
            <v>2nd instance;Highest instance</v>
          </cell>
          <cell r="BT15" t="str">
            <v>1st instance</v>
          </cell>
          <cell r="BU15" t="str">
            <v>2nd instance;Highest instance</v>
          </cell>
          <cell r="BV15" t="str">
            <v>2nd instance;Highest instance</v>
          </cell>
          <cell r="BW15" t="str">
            <v/>
          </cell>
          <cell r="BX15" t="str">
            <v>Civil and commercial disputes;Labour disputes;Consumer disputes*</v>
          </cell>
          <cell r="BY15" t="str">
            <v/>
          </cell>
          <cell r="BZ15" t="str">
            <v>Civil and commercial disputes;Labour disputes;Consumer disputes*</v>
          </cell>
          <cell r="CA15" t="str">
            <v/>
          </cell>
          <cell r="CB15" t="str">
            <v/>
          </cell>
          <cell r="CC15" t="str">
            <v>Civil and commercial disputes;Labour disputes;Consumer disputes*</v>
          </cell>
          <cell r="CD15" t="str">
            <v>Civil and commercial disputes;Labour disputes;Consumer disputes*</v>
          </cell>
          <cell r="CE15" t="str">
            <v>Civil and commercial disputes;Labour disputes;Consumer disputes*</v>
          </cell>
          <cell r="CF15" t="str">
            <v>Civil and commercial disputes;Consumer disputes*</v>
          </cell>
          <cell r="CG15" t="str">
            <v>Civil and commercial disputes;Labour disputes;Consumer disputes*</v>
          </cell>
          <cell r="CH15" t="str">
            <v/>
          </cell>
          <cell r="CI15" t="str">
            <v>Civil and commercial disputes;Labour disputes;Consumer disputes*</v>
          </cell>
          <cell r="CJ15" t="str">
            <v>conferences, seminars, celebration of the conflict resolution day.</v>
          </cell>
          <cell r="CK15" t="str">
            <v xml:space="preserve">According to portuguese law the refund of court fees only takes place in the case of the Justices for the Peace (Ordinnance n.º 1456/2001 of 28th of December). </v>
          </cell>
          <cell r="CL15" t="str">
            <v>http://www.dgpj.mj.pt/sections/english-version/alternative-dispute/gral/peace-courts/ http://www.dgpj.mj.pt/sections/english-version/alternative-dispute/gral/mediation/</v>
          </cell>
          <cell r="CM15" t="str">
            <v>http://www.dgpj.mj.pt/sections/english-version/alternative-dispute/gral/mediation/</v>
          </cell>
          <cell r="CN15" t="str">
            <v>http://www.dgpj.mj.pt/sections/english-version/alternative-dispute/gral/mediation/ http://www.dgpj.mj.pt/sections/english-version/alternative-dispute/gral/peace-courts/</v>
          </cell>
          <cell r="CO15" t="str">
            <v/>
          </cell>
          <cell r="CP15" t="str">
            <v/>
          </cell>
          <cell r="CQ15" t="str">
            <v/>
          </cell>
          <cell r="CR15" t="str">
            <v/>
          </cell>
          <cell r="CS15" t="str">
            <v/>
          </cell>
          <cell r="CT15" t="str">
            <v/>
          </cell>
          <cell r="CU15" t="str">
            <v/>
          </cell>
          <cell r="CV15" t="str">
            <v/>
          </cell>
          <cell r="CW15" t="str">
            <v/>
          </cell>
          <cell r="CX15" t="str">
            <v/>
          </cell>
          <cell r="CY15" t="str">
            <v/>
          </cell>
          <cell r="CZ15" t="str">
            <v/>
          </cell>
          <cell r="DA15" t="str">
            <v/>
          </cell>
          <cell r="DB15" t="str">
            <v/>
          </cell>
          <cell r="DC15" t="str">
            <v>No</v>
          </cell>
          <cell r="DD15" t="str">
            <v>Law on the organisation of the judicial system (Law 62/2013 of 26 August) sets out that the High Council for the Judiciary and the Prosecutor-General, in liason with the member of Government responsible for the justice, establishes, within their respectiv</v>
          </cell>
          <cell r="DE15" t="str">
            <v/>
          </cell>
          <cell r="DF15" t="str">
            <v/>
          </cell>
          <cell r="DG15" t="str">
            <v/>
          </cell>
          <cell r="DH15" t="str">
            <v/>
          </cell>
          <cell r="DI15" t="str">
            <v/>
          </cell>
          <cell r="DJ15" t="str">
            <v/>
          </cell>
          <cell r="DK15" t="str">
            <v/>
          </cell>
          <cell r="DL15" t="str">
            <v/>
          </cell>
          <cell r="DM15" t="str">
            <v/>
          </cell>
          <cell r="DN15" t="str">
            <v/>
          </cell>
          <cell r="DO15" t="str">
            <v/>
          </cell>
          <cell r="DP15" t="str">
            <v/>
          </cell>
          <cell r="DQ15" t="str">
            <v/>
          </cell>
          <cell r="DR15" t="str">
            <v/>
          </cell>
          <cell r="DS15" t="str">
            <v/>
          </cell>
          <cell r="DT15" t="str">
            <v/>
          </cell>
          <cell r="DU15" t="str">
            <v/>
          </cell>
          <cell r="DV15" t="str">
            <v/>
          </cell>
          <cell r="DW15" t="str">
            <v/>
          </cell>
          <cell r="DX15" t="str">
            <v/>
          </cell>
          <cell r="DY15" t="str">
            <v/>
          </cell>
          <cell r="DZ15" t="str">
            <v/>
          </cell>
          <cell r="EA15" t="str">
            <v/>
          </cell>
          <cell r="EB15" t="str">
            <v/>
          </cell>
          <cell r="EC15" t="str">
            <v/>
          </cell>
          <cell r="ED15" t="str">
            <v/>
          </cell>
          <cell r="EE15" t="str">
            <v>Yes</v>
          </cell>
          <cell r="EF15" t="str">
            <v/>
          </cell>
          <cell r="EG15"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H15" t="str">
            <v/>
          </cell>
          <cell r="EI15" t="str">
            <v/>
          </cell>
          <cell r="EJ15" t="str">
            <v/>
          </cell>
          <cell r="EK15" t="str">
            <v/>
          </cell>
          <cell r="EL15" t="str">
            <v/>
          </cell>
          <cell r="EM15" t="str">
            <v/>
          </cell>
          <cell r="EN15" t="str">
            <v/>
          </cell>
          <cell r="EO15" t="str">
            <v/>
          </cell>
          <cell r="EP15" t="str">
            <v/>
          </cell>
          <cell r="EQ15" t="str">
            <v/>
          </cell>
          <cell r="ER15" t="str">
            <v>The standards on length/processing time only cover civil and comercial cases.</v>
          </cell>
          <cell r="ES15" t="str">
            <v>Council for Judiciary TL;Ministry of Justice with involvement of judges (prior formal consultation) TL;Other body/ specify TL</v>
          </cell>
          <cell r="ET15" t="str">
            <v/>
          </cell>
          <cell r="EU15" t="str">
            <v/>
          </cell>
          <cell r="EV15" t="str">
            <v/>
          </cell>
          <cell r="EW15" t="str">
            <v/>
          </cell>
          <cell r="EX15" t="str">
            <v>The Prosecutor-General</v>
          </cell>
          <cell r="EY15" t="str">
            <v/>
          </cell>
          <cell r="EZ15" t="str">
            <v/>
          </cell>
          <cell r="FA15" t="str">
            <v/>
          </cell>
          <cell r="FB15" t="str">
            <v/>
          </cell>
          <cell r="FC15" t="str">
            <v/>
          </cell>
          <cell r="FD15" t="str">
            <v/>
          </cell>
          <cell r="FE15" t="str">
            <v/>
          </cell>
          <cell r="FF15" t="str">
            <v/>
          </cell>
          <cell r="FG15" t="str">
            <v/>
          </cell>
          <cell r="FH15" t="str">
            <v/>
          </cell>
          <cell r="FI15" t="str">
            <v>No</v>
          </cell>
          <cell r="FJ15" t="str">
            <v/>
          </cell>
          <cell r="FK15" t="str">
            <v/>
          </cell>
          <cell r="FL15" t="str">
            <v/>
          </cell>
          <cell r="FM15" t="str">
            <v/>
          </cell>
          <cell r="FN15" t="str">
            <v>Yes</v>
          </cell>
          <cell r="FO15" t="str">
            <v/>
          </cell>
          <cell r="FP15" t="str">
            <v/>
          </cell>
          <cell r="FQ15" t="str">
            <v/>
          </cell>
          <cell r="FR15" t="str">
            <v/>
          </cell>
          <cell r="FS15" t="str">
            <v/>
          </cell>
          <cell r="FT15" t="str">
            <v/>
          </cell>
          <cell r="FU15" t="str">
            <v/>
          </cell>
          <cell r="FV15" t="str">
            <v/>
          </cell>
          <cell r="FW15" t="str">
            <v/>
          </cell>
          <cell r="FX15" t="str">
            <v/>
          </cell>
          <cell r="FY15" t="str">
            <v/>
          </cell>
          <cell r="FZ15" t="str">
            <v/>
          </cell>
          <cell r="GA15" t="str">
            <v/>
          </cell>
          <cell r="GB15" t="str">
            <v/>
          </cell>
          <cell r="GC15" t="str">
            <v/>
          </cell>
          <cell r="GD15" t="str">
            <v/>
          </cell>
          <cell r="GE15" t="str">
            <v/>
          </cell>
          <cell r="GF15" t="str">
            <v/>
          </cell>
          <cell r="GG15" t="str">
            <v>No</v>
          </cell>
          <cell r="GH15" t="str">
            <v/>
          </cell>
          <cell r="GI15" t="str">
            <v/>
          </cell>
          <cell r="GJ15" t="str">
            <v/>
          </cell>
          <cell r="GK15" t="str">
            <v/>
          </cell>
          <cell r="GL15" t="str">
            <v/>
          </cell>
          <cell r="GM15" t="str">
            <v/>
          </cell>
          <cell r="GN15" t="str">
            <v/>
          </cell>
          <cell r="GO15" t="str">
            <v/>
          </cell>
          <cell r="GP15" t="str">
            <v/>
          </cell>
          <cell r="GQ15" t="str">
            <v/>
          </cell>
          <cell r="GR15" t="str">
            <v/>
          </cell>
          <cell r="GS15" t="str">
            <v/>
          </cell>
          <cell r="GT15" t="str">
            <v/>
          </cell>
          <cell r="GU15" t="str">
            <v/>
          </cell>
          <cell r="GV15" t="str">
            <v/>
          </cell>
          <cell r="GW15" t="str">
            <v/>
          </cell>
          <cell r="GX15" t="str">
            <v/>
          </cell>
          <cell r="GY15" t="str">
            <v/>
          </cell>
          <cell r="GZ15" t="str">
            <v/>
          </cell>
          <cell r="HA15" t="str">
            <v/>
          </cell>
          <cell r="HB15" t="str">
            <v/>
          </cell>
          <cell r="HC15" t="str">
            <v/>
          </cell>
          <cell r="HD15" t="str">
            <v/>
          </cell>
          <cell r="HE15" t="str">
            <v/>
          </cell>
          <cell r="HF15" t="str">
            <v/>
          </cell>
          <cell r="HG15" t="str">
            <v/>
          </cell>
          <cell r="HH15" t="str">
            <v/>
          </cell>
          <cell r="HI15" t="str">
            <v/>
          </cell>
          <cell r="HJ15" t="str">
            <v/>
          </cell>
          <cell r="HK15" t="str">
            <v/>
          </cell>
          <cell r="HL15" t="str">
            <v>The standards are not available on-line for the general public (including parties) and it is for this reason that we do not reply to question 21.</v>
          </cell>
        </row>
        <row r="16">
          <cell r="A16" t="str">
            <v>IT</v>
          </cell>
          <cell r="B16" t="str">
            <v>Italy</v>
          </cell>
          <cell r="C16" t="str">
            <v>1) Fabio Bartolomeo, 2) Raffaele Sabato</v>
          </cell>
          <cell r="D16" t="str">
            <v>1) Direttore generale di Statistica e Analisi organizzativa, Ministero della Giustizia, Roma; 2) Consigliere della Corte Suprema di Cassazione, Roma</v>
          </cell>
          <cell r="E16" t="str">
            <v>fabio.bartolomeo@giustizia.it</v>
          </cell>
          <cell r="F16" t="str">
            <v>+39 334 63 36 294</v>
          </cell>
          <cell r="G16" t="str">
            <v/>
          </cell>
          <cell r="H16" t="str">
            <v>Law 25 October 2016, n. 197 Conversion into law, with amendments, of Decree-Law of 31 August 2016, n. 168, concerning urgent measures for the management of the caseload before the Court of Cassation, for the efficiency of the ordinary courts, as well as f</v>
          </cell>
          <cell r="I16" t="str">
            <v>Some provisions of the law require administrative regulations (e.g. dematerialization of the administrative court proceedings)</v>
          </cell>
          <cell r="J16" t="str">
            <v xml:space="preserve">A decree of the Minister of Justice has established, at the Legislative Office department, a study commission for the elaboration of a comprehensive reform of the extra-judicial means of dispute resolution (ADR): civil mediation, assisted negotiation and </v>
          </cell>
          <cell r="K16" t="str">
            <v/>
          </cell>
          <cell r="L16" t="str">
            <v>A bill has to be introduced in Parliament</v>
          </cell>
          <cell r="M16" t="str">
            <v/>
          </cell>
          <cell r="N16" t="str">
            <v>Law 25 October 2016, n. 197 (see above)</v>
          </cell>
          <cell r="O16" t="str">
            <v/>
          </cell>
          <cell r="P16" t="str">
            <v/>
          </cell>
          <cell r="Q16" t="str">
            <v>On Sept 26, 2016, at an extraordinary plenary session of the CSM, chaired by the Head of State Sergio Mattarella, the new CSM Bylaws were approved (so called “Self Reform of CSM) by 18 votes in favor and 7 abstentions.</v>
          </cell>
          <cell r="R16" t="str">
            <v/>
          </cell>
          <cell r="S16" t="str">
            <v>Currently before the Senate of the Republic, bill no. 2284, in a text already approved by the Chamber of Deputies on March 10, 2016, proposes to suppress present juvenile courts, and create specialist chambers in ordinary courts for cases dealing with rig</v>
          </cell>
          <cell r="T16" t="str">
            <v/>
          </cell>
          <cell r="U16" t="str">
            <v/>
          </cell>
          <cell r="V16" t="str">
            <v>Currently before the Senate of the Republic, bill no. 2284, in a text already approved by the Chamber of Deputies on March 10, 2016, proposes to delegate the government to adopt the legislative measures needed to establish, in ordinary courts and in the c</v>
          </cell>
          <cell r="W16" t="str">
            <v/>
          </cell>
          <cell r="X16" t="str">
            <v/>
          </cell>
          <cell r="Y16" t="str">
            <v/>
          </cell>
          <cell r="Z16" t="str">
            <v>Law 25 October 2016, n. 197 (see above, establishing dematerialized proceedings in administrative courts)</v>
          </cell>
          <cell r="AA16" t="str">
            <v/>
          </cell>
          <cell r="AB16" t="str">
            <v/>
          </cell>
          <cell r="AC16" t="str">
            <v/>
          </cell>
          <cell r="AD16" t="str">
            <v/>
          </cell>
          <cell r="AE16" t="str">
            <v/>
          </cell>
          <cell r="AF16" t="str">
            <v/>
          </cell>
          <cell r="AG16" t="str">
            <v/>
          </cell>
          <cell r="AH16" t="str">
            <v/>
          </cell>
          <cell r="AI16" t="str">
            <v>The Ministry of Justice and the Presidency Council of Tax Justice each have announced calls for public competitions to fill 360 vacancies i ordinary justice and 202 vacancies in tax courts</v>
          </cell>
          <cell r="AJ16" t="str">
            <v/>
          </cell>
          <cell r="AK16" t="str">
            <v/>
          </cell>
          <cell r="AL16" t="str">
            <v>Decree Law 30 June 2016 n. 117, converted into law, authorizing the ministry to a recruitment programme</v>
          </cell>
          <cell r="AM16" t="str">
            <v/>
          </cell>
          <cell r="AN16" t="str">
            <v/>
          </cell>
          <cell r="AO16" t="str">
            <v/>
          </cell>
          <cell r="AP16" t="str">
            <v/>
          </cell>
          <cell r="AQ16" t="str">
            <v xml:space="preserve">A general list of the legislation proposed in Parliament or adopted in the area of Justice appears here: _x000D_
https://www.giustizia.it/giustizia/it/mg_1_2.page;jsessionid=+q71thye2NBmLI0U+tgidHql _x000D_
_x000D_
</v>
          </cell>
          <cell r="AR16" t="str">
            <v>1. Targeted information about the justice system for specific target groups (e.g. citizen friendly language, visually impaired, children, language of other EU Member State or third country etc.);2. Information about starting a proceeding (e.g. explanation</v>
          </cell>
          <cell r="AS16" t="str">
            <v/>
          </cell>
          <cell r="AU16" t="str">
            <v>Yes, for all instances and all cases</v>
          </cell>
          <cell r="AV16" t="str">
            <v/>
          </cell>
          <cell r="AW16" t="str">
            <v/>
          </cell>
          <cell r="AX16" t="str">
            <v xml:space="preserve">Italy's case as there are two categories of judges (ordinary and administrative), plus some other categories (e.g. accounting, military, tax), but both categories deal with administrative law as defined in the questionnaire. Specifically, ordinary judges </v>
          </cell>
          <cell r="AY16" t="str">
            <v>Yes</v>
          </cell>
          <cell r="AZ16" t="str">
            <v>Two resolutions of the High Council for the Judiciary deal with this topic._x000D_
Additionally, guidance is provided by the Ethical Code for Judges, readopted in 2010 and taken note of by the High Council.</v>
          </cell>
          <cell r="BA16" t="str">
            <v>Initial;Continuous</v>
          </cell>
          <cell r="BB16" t="str">
            <v>Initial;Continuous</v>
          </cell>
          <cell r="BC16" t="str">
            <v xml:space="preserve">Three courses at the central level, as well as some local course, are each year offered in this field by the School for the Judiciary in co-operation with the High Council, the Ministry of Justice and the National Agency for Journalism._x000D_
Additionally, in </v>
          </cell>
          <cell r="BD16" t="str">
            <v>No</v>
          </cell>
          <cell r="BE16" t="str">
            <v>No</v>
          </cell>
          <cell r="BF16" t="str">
            <v>Yes all judgments</v>
          </cell>
          <cell r="BG16" t="str">
            <v>In 2016 the programme of a total opening, on an experimental basis, of all decisions (criminal and civil) of the Supreme Court has been completed. The decisions are surfable with an easy search tool. See: _x000D_
http://www.italgiure.giustizia.it/sncass/ _x000D_
Comp</v>
          </cell>
          <cell r="BH16" t="str">
            <v>Highest instance</v>
          </cell>
          <cell r="BI16" t="str">
            <v>1st instance;2nd instance;Highest instance</v>
          </cell>
          <cell r="BJ16" t="str">
            <v>Highest instance</v>
          </cell>
          <cell r="BK16" t="str">
            <v>1st instance;2nd instance;Highest instance</v>
          </cell>
          <cell r="BL16" t="str">
            <v>1st instance;2nd instance;Highest instance</v>
          </cell>
          <cell r="BM16" t="str">
            <v/>
          </cell>
          <cell r="BN16" t="str">
            <v>Yes all judgments</v>
          </cell>
          <cell r="BO16" t="str">
            <v>Yes all judgments</v>
          </cell>
          <cell r="BP16" t="str">
            <v>Yes all judgments</v>
          </cell>
          <cell r="BQ16" t="str">
            <v>See above</v>
          </cell>
          <cell r="BR16" t="str">
            <v>1st instance;2nd instance;Highest instance</v>
          </cell>
          <cell r="BS16" t="str">
            <v>1st instance;2nd instance;Highest instance</v>
          </cell>
          <cell r="BT16" t="str">
            <v>Highest instance</v>
          </cell>
          <cell r="BU16" t="str">
            <v>1st instance;2nd instance;Highest instance</v>
          </cell>
          <cell r="BV16" t="str">
            <v>1st instance;2nd instance;Highest instance</v>
          </cell>
          <cell r="BW16" t="str">
            <v/>
          </cell>
          <cell r="BX16" t="str">
            <v>Civil and commercial disputes;Labour disputes;Consumer disputes*</v>
          </cell>
          <cell r="BY16" t="str">
            <v>Civil and commercial disputes;Consumer disputes*</v>
          </cell>
          <cell r="BZ16" t="str">
            <v/>
          </cell>
          <cell r="CA16" t="str">
            <v>Civil and commercial disputes;Labour disputes;Consumer disputes*</v>
          </cell>
          <cell r="CB16" t="str">
            <v/>
          </cell>
          <cell r="CC16" t="str">
            <v>Civil and commercial disputes;Labour disputes;Consumer disputes*</v>
          </cell>
          <cell r="CD16" t="str">
            <v>Civil and commercial disputes;Labour disputes;Consumer disputes*</v>
          </cell>
          <cell r="CE16" t="str">
            <v>Civil and commercial disputes;Labour disputes;Consumer disputes*</v>
          </cell>
          <cell r="CF16" t="str">
            <v/>
          </cell>
          <cell r="CG16" t="str">
            <v>Labour disputes;Consumer disputes*</v>
          </cell>
          <cell r="CH16" t="str">
            <v/>
          </cell>
          <cell r="CI16" t="str">
            <v/>
          </cell>
          <cell r="CJ16" t="str">
            <v/>
          </cell>
          <cell r="CK16" t="str">
            <v/>
          </cell>
          <cell r="CL16" t="str">
            <v>www.giustizia.it</v>
          </cell>
          <cell r="CM16" t="str">
            <v/>
          </cell>
          <cell r="CN16" t="str">
            <v/>
          </cell>
          <cell r="CO16" t="str">
            <v/>
          </cell>
          <cell r="CP16" t="str">
            <v>National level;Regional level;Court level</v>
          </cell>
          <cell r="CQ16" t="str">
            <v>National level;Regional level;Court level</v>
          </cell>
          <cell r="CR16" t="str">
            <v>National level;Regional level;Court level</v>
          </cell>
          <cell r="CS16" t="str">
            <v>National level;Regional level;Court level</v>
          </cell>
          <cell r="CT16" t="str">
            <v/>
          </cell>
          <cell r="CU16" t="str">
            <v>National level;Regional level;Court level</v>
          </cell>
          <cell r="CV16" t="str">
            <v/>
          </cell>
          <cell r="CW16" t="str">
            <v/>
          </cell>
          <cell r="CX16" t="str">
            <v>Consider that the national level is covered as sum of single courts surveys conducted over time.</v>
          </cell>
          <cell r="CY16" t="str">
            <v>In particular in 2015 we would like to highlight that a customer satisfaction survey was conducted in the Tribunal of Rome, most probably the largest court in Europe. The surveeys were actually two: one to final users, i.e. citizens, and the other customi</v>
          </cell>
          <cell r="CZ16" t="str">
            <v>1. The survey results are publicly available on-line in their entirety;2. The survey results have been used to feed an annual/specific report at local or national level;4. The survey results have been used for modifying/improving the functioning of certai</v>
          </cell>
          <cell r="DA16" t="str">
            <v/>
          </cell>
          <cell r="DB16" t="str">
            <v xml:space="preserve">https://webstat.giustizia.it/SitePages/Studi%20analisi%20e%20ricerche.aspx </v>
          </cell>
          <cell r="DC16" t="str">
            <v>No</v>
          </cell>
          <cell r="DD16" t="str">
            <v/>
          </cell>
          <cell r="DE16" t="str">
            <v>Total length</v>
          </cell>
          <cell r="DF16" t="str">
            <v>1095</v>
          </cell>
          <cell r="DG16" t="str">
            <v>1</v>
          </cell>
          <cell r="DH16" t="str">
            <v>Legge Pinto</v>
          </cell>
          <cell r="DI16" t="str">
            <v/>
          </cell>
          <cell r="DJ16" t="str">
            <v/>
          </cell>
          <cell r="DK16" t="str">
            <v/>
          </cell>
          <cell r="DL16" t="str">
            <v/>
          </cell>
          <cell r="DM16" t="str">
            <v/>
          </cell>
          <cell r="DN16" t="str">
            <v/>
          </cell>
          <cell r="DO16" t="str">
            <v/>
          </cell>
          <cell r="DP16" t="str">
            <v/>
          </cell>
          <cell r="DQ16" t="str">
            <v/>
          </cell>
          <cell r="DR16" t="str">
            <v/>
          </cell>
          <cell r="DS16" t="str">
            <v/>
          </cell>
          <cell r="DT16" t="str">
            <v/>
          </cell>
          <cell r="DU16" t="str">
            <v/>
          </cell>
          <cell r="DV16" t="str">
            <v/>
          </cell>
          <cell r="DW16" t="str">
            <v/>
          </cell>
          <cell r="DX16" t="str">
            <v/>
          </cell>
          <cell r="DY16" t="str">
            <v/>
          </cell>
          <cell r="DZ16" t="str">
            <v/>
          </cell>
          <cell r="EA16" t="str">
            <v/>
          </cell>
          <cell r="EB16" t="str">
            <v/>
          </cell>
          <cell r="EC16" t="str">
            <v/>
          </cell>
          <cell r="ED16" t="str">
            <v/>
          </cell>
          <cell r="EE16" t="str">
            <v>Yes</v>
          </cell>
          <cell r="EF16" t="str">
            <v/>
          </cell>
          <cell r="EG16" t="str">
            <v>Other</v>
          </cell>
          <cell r="EH16" t="str">
            <v>Reduction of pending cases (and of backlog)</v>
          </cell>
          <cell r="EI16" t="str">
            <v/>
          </cell>
          <cell r="EJ16" t="str">
            <v/>
          </cell>
          <cell r="EK16" t="str">
            <v/>
          </cell>
          <cell r="EL16" t="str">
            <v/>
          </cell>
          <cell r="EM16" t="str">
            <v/>
          </cell>
          <cell r="EN16" t="str">
            <v/>
          </cell>
          <cell r="EO16" t="str">
            <v>Art. 37, decreto-legge n. 98/2011, convertito con legge n. 111/2011</v>
          </cell>
          <cell r="EP16" t="str">
            <v/>
          </cell>
          <cell r="EQ16" t="str">
            <v>At the end of each calendar year the Ministry of Justice analyses the contribution of each italian court to the reduction of civil pending cases.</v>
          </cell>
          <cell r="ER16" t="str">
            <v/>
          </cell>
          <cell r="ES16" t="str">
            <v>Supreme Court TF;Council for Judiciary TF;Ministry of Justice with involvement of judges (prior formal consultation) TF;Ministry of Justice with involvement of judges (prior formal consultation) TL</v>
          </cell>
          <cell r="ET16" t="str">
            <v/>
          </cell>
          <cell r="EU16" t="str">
            <v/>
          </cell>
          <cell r="EV16" t="str">
            <v/>
          </cell>
          <cell r="EW16" t="str">
            <v/>
          </cell>
          <cell r="EX16" t="str">
            <v/>
          </cell>
          <cell r="EY16" t="str">
            <v/>
          </cell>
          <cell r="EZ16" t="str">
            <v/>
          </cell>
          <cell r="FA16" t="str">
            <v/>
          </cell>
          <cell r="FB16" t="str">
            <v/>
          </cell>
          <cell r="FC16" t="str">
            <v/>
          </cell>
          <cell r="FD16" t="str">
            <v>Individual courts TL</v>
          </cell>
          <cell r="FE16" t="str">
            <v/>
          </cell>
          <cell r="FF16" t="str">
            <v/>
          </cell>
          <cell r="FG16" t="str">
            <v/>
          </cell>
          <cell r="FH16" t="str">
            <v/>
          </cell>
          <cell r="FI16" t="str">
            <v>Yes</v>
          </cell>
          <cell r="FJ16" t="str">
            <v>https://www.giustizia.it/giustizia/it/mg_2_9_13.page;jsessionid=E5ajO5Pkna9Nsgc1S-aqyOkS</v>
          </cell>
          <cell r="FK16" t="str">
            <v>Other/specify</v>
          </cell>
          <cell r="FL16" t="str">
            <v xml:space="preserve">Many performance statistics and indicators, including TF and TL, are used to support organization programs. </v>
          </cell>
          <cell r="FM16" t="str">
            <v>Italy has experimented a huge judicial map review in 2013 for which many performance indicators at the level of each single court and of single subjects were used. Now the same statistics plus additional ones are being used for the seizing of all the ital</v>
          </cell>
          <cell r="FN16" t="str">
            <v>Yes</v>
          </cell>
          <cell r="FO16" t="str">
            <v>1095</v>
          </cell>
          <cell r="FP16" t="str">
            <v/>
          </cell>
          <cell r="FQ16" t="str">
            <v/>
          </cell>
          <cell r="FR16" t="str">
            <v>all first instance in civil and criminal sector</v>
          </cell>
          <cell r="FS16" t="str">
            <v/>
          </cell>
          <cell r="FT16" t="str">
            <v/>
          </cell>
          <cell r="FU16" t="str">
            <v/>
          </cell>
          <cell r="FV16" t="str">
            <v/>
          </cell>
          <cell r="FW16" t="str">
            <v>We consider backlog each case pending for more that the time limit established by the law.</v>
          </cell>
          <cell r="FX16" t="str">
            <v>Ministry of Justice TF;Court President/ Court management TL;Ministry of Justice TL;Court President/ Court management BL;Ministry of Justice BL</v>
          </cell>
          <cell r="FY16" t="str">
            <v/>
          </cell>
          <cell r="FZ16" t="str">
            <v/>
          </cell>
          <cell r="GA16" t="str">
            <v/>
          </cell>
          <cell r="GB16" t="str">
            <v/>
          </cell>
          <cell r="GC16" t="str">
            <v/>
          </cell>
          <cell r="GD16" t="str">
            <v/>
          </cell>
          <cell r="GE16" t="str">
            <v/>
          </cell>
          <cell r="GF16" t="str">
            <v>https://www.giustizia.it/giustizia/it/mg_2_9_13.page;jsessionid=E5ajO5Pkna9Nsgc1S-aqyOkS</v>
          </cell>
          <cell r="GG16" t="str">
            <v>Yes</v>
          </cell>
          <cell r="GH16" t="str">
            <v>Other, please specify TF;Other, please specify TL;Other, please specify BL</v>
          </cell>
          <cell r="GI16" t="str">
            <v/>
          </cell>
          <cell r="GJ16" t="str">
            <v>quarterly</v>
          </cell>
          <cell r="GK16" t="str">
            <v>quarterly</v>
          </cell>
          <cell r="GL16" t="str">
            <v>quarterly</v>
          </cell>
          <cell r="GM16" t="str">
            <v/>
          </cell>
          <cell r="GN16" t="str">
            <v/>
          </cell>
          <cell r="GO16" t="str">
            <v/>
          </cell>
          <cell r="GP16" t="str">
            <v>https://www.giustizia.it/giustizia/it/mg_1_14.page?all=true&amp;facetNode_1=4_26&amp;selectedNode=2_8</v>
          </cell>
          <cell r="GQ16" t="str">
            <v>Ministry of Justice TF;Ministry of Justice TL;Ministry of Justice BL</v>
          </cell>
          <cell r="GR16" t="str">
            <v>Ministry of Justice TF;Ministry of Justice TL;Ministry of Justice BL</v>
          </cell>
          <cell r="GS16" t="str">
            <v>Council for the judiciary TF;Council for the judiciary TL;Council for the judiciary BL</v>
          </cell>
          <cell r="GT16" t="str">
            <v>Court President/ Court management TF;Council for the judiciary TF;Ministry of Justice TF;Court President/ Court management TL;Council for the judiciary TL;Ministry of Justice TL;Court President/ Court management BL;Council for the judiciary BL;Ministry of</v>
          </cell>
          <cell r="GU16" t="str">
            <v>Court President/ Court management TF;Council for the judiciary TF;Court President/ Court management TL;Council for the judiciary TL;Court President/ Court management BL;Council for the judiciary BL</v>
          </cell>
          <cell r="GV16" t="str">
            <v>Court President/ Court management TF;Council for the judiciary TF;Ministry of Justice TF;Court President/ Court management TL;Council for the judiciary TL;Ministry of Justice TL;Court President/ Court management BL;Council for the judiciary BL;Ministry of</v>
          </cell>
          <cell r="GW16" t="str">
            <v/>
          </cell>
          <cell r="GX16" t="str">
            <v/>
          </cell>
          <cell r="GY16" t="str">
            <v/>
          </cell>
          <cell r="GZ16" t="str">
            <v/>
          </cell>
          <cell r="HA16" t="str">
            <v/>
          </cell>
          <cell r="HB16" t="str">
            <v/>
          </cell>
          <cell r="HC16" t="str">
            <v/>
          </cell>
          <cell r="HD16" t="str">
            <v/>
          </cell>
          <cell r="HE16" t="str">
            <v/>
          </cell>
          <cell r="HF16" t="str">
            <v>Upon request by party;Online access of throughout the course of a case</v>
          </cell>
          <cell r="HG16" t="str">
            <v/>
          </cell>
          <cell r="HH16" t="str">
            <v>Upon request by party;Online access of throughout the course of a case</v>
          </cell>
          <cell r="HI16" t="str">
            <v/>
          </cell>
          <cell r="HJ16" t="str">
            <v/>
          </cell>
          <cell r="HK16" t="str">
            <v/>
          </cell>
          <cell r="HL16" t="str">
            <v/>
          </cell>
        </row>
        <row r="17">
          <cell r="A17" t="str">
            <v>BG</v>
          </cell>
          <cell r="B17" t="str">
            <v>Bulgaria</v>
          </cell>
          <cell r="C17" t="str">
            <v>Christina Todorova/Kristina Nenkova</v>
          </cell>
          <cell r="D17" t="str">
            <v>Director of Directorate “International Relations”, Supreme Judicial Council / Director of Strategic Development and Programmes Directorate, Ministry of Justice</v>
          </cell>
          <cell r="E17" t="str">
            <v>md@vss.justice.bg</v>
          </cell>
          <cell r="F17" t="str">
            <v>+ 359 2 9304 942 / + 359 2 9237 316</v>
          </cell>
          <cell r="G17" t="str">
            <v>See Word doc</v>
          </cell>
          <cell r="H17" t="str">
            <v>BULSTAT Register Act In this regard, the BULSTAT Register Act was adopted (in January 2016), according to which full electronic access to the register shall be guaranteed to citizens and businesses as of 1 April 2016. New electronic services have been int</v>
          </cell>
          <cell r="I17" t="str">
            <v/>
          </cell>
          <cell r="J17" t="str">
            <v/>
          </cell>
          <cell r="K17" t="str">
            <v/>
          </cell>
          <cell r="L17" t="str">
            <v/>
          </cell>
          <cell r="M17" t="str">
            <v/>
          </cell>
          <cell r="N17" t="str">
            <v/>
          </cell>
          <cell r="O17" t="str">
            <v/>
          </cell>
          <cell r="P17" t="str">
            <v/>
          </cell>
          <cell r="Q17" t="str">
            <v>See word doc</v>
          </cell>
          <cell r="R17" t="str">
            <v>See word doc</v>
          </cell>
          <cell r="S17" t="str">
            <v/>
          </cell>
          <cell r="T17" t="str">
            <v/>
          </cell>
          <cell r="U17" t="str">
            <v/>
          </cell>
          <cell r="V17" t="str">
            <v>See word doc</v>
          </cell>
          <cell r="W17" t="str">
            <v/>
          </cell>
          <cell r="X17" t="str">
            <v/>
          </cell>
          <cell r="Y17" t="str">
            <v/>
          </cell>
          <cell r="Z17" t="str">
            <v/>
          </cell>
          <cell r="AA17" t="str">
            <v/>
          </cell>
          <cell r="AB17" t="str">
            <v>See word doc</v>
          </cell>
          <cell r="AC17" t="str">
            <v/>
          </cell>
          <cell r="AD17" t="str">
            <v/>
          </cell>
          <cell r="AE17" t="str">
            <v/>
          </cell>
          <cell r="AF17" t="str">
            <v/>
          </cell>
          <cell r="AG17" t="str">
            <v/>
          </cell>
          <cell r="AH17" t="str">
            <v/>
          </cell>
          <cell r="AI17" t="str">
            <v/>
          </cell>
          <cell r="AJ17" t="str">
            <v/>
          </cell>
          <cell r="AK17" t="str">
            <v/>
          </cell>
          <cell r="AL17" t="str">
            <v/>
          </cell>
          <cell r="AM17" t="str">
            <v/>
          </cell>
          <cell r="AN17" t="str">
            <v/>
          </cell>
          <cell r="AO17" t="str">
            <v>See word doc</v>
          </cell>
          <cell r="AP17" t="str">
            <v/>
          </cell>
          <cell r="AQ17" t="str">
            <v/>
          </cell>
          <cell r="AR17" t="str">
            <v>1. Targeted information about the justice system for specific target groups (e.g. citizen friendly language, visually impaired, children, language of other EU Member State or third country etc.);2. Information about starting a proceeding (e.g. explanation</v>
          </cell>
          <cell r="AS17" t="str">
            <v>Ad 2: Any court. For example, in Sofia District Court (first instance): http://www.srs.justice.bg/32-%D0%9A%D0%BE%D1%8F_%D1%81%D0%BB%D1%83%D0%B6%D0%B1%D0%B0_%D0%BC%D0%B8_%D0%B5_%D0%BD%D0%B5%D0%BE%D0%B1%D1%85%D0%BE%D0%B4%D0%B8%D0%BC%D0%B0 ?_x000D_
_x000D_
http://www.s</v>
          </cell>
          <cell r="AU17" t="str">
            <v>Yes, for all instances and all cases</v>
          </cell>
          <cell r="AV17" t="str">
            <v/>
          </cell>
          <cell r="AW17" t="str">
            <v/>
          </cell>
          <cell r="AX17" t="str">
            <v xml:space="preserve">In the Republic of Bulgaria there are courts of second  instance and  courts of first instance. All courts publish all judgements on their websites with personal data deleted. Press Attachés or other specified persons provide information  to the media on </v>
          </cell>
          <cell r="AY17" t="str">
            <v>Yes</v>
          </cell>
          <cell r="AZ17" t="str">
            <v>Judiciary of the Republic of Bulgaria has program documents such as 2014 – 2020 Communication Strategy of the Judiciary, Guidance on interaction of the judiciary with media, Media Strategy of the judiciary and Communication  Policy of the Supreme Judicial</v>
          </cell>
          <cell r="BA17" t="str">
            <v>Initial</v>
          </cell>
          <cell r="BB17" t="str">
            <v>Initial</v>
          </cell>
          <cell r="BC17" t="str">
            <v>National Institute of Justice organizes initial training of junior judges and junior prosecutors to communicate with the media and general public. A periodic training for magistrates and court officials is planned to be organized  .</v>
          </cell>
          <cell r="BD17" t="str">
            <v>Yes all judgments</v>
          </cell>
          <cell r="BE17" t="str">
            <v>Yes all judgments</v>
          </cell>
          <cell r="BF17" t="str">
            <v>Yes all judgments</v>
          </cell>
          <cell r="BG17" t="str">
            <v/>
          </cell>
          <cell r="BH17" t="str">
            <v>1st instance;2nd instance;Highest instance</v>
          </cell>
          <cell r="BI17" t="str">
            <v>1st instance;2nd instance;Highest instance</v>
          </cell>
          <cell r="BJ17" t="str">
            <v/>
          </cell>
          <cell r="BK17" t="str">
            <v>1st instance;2nd instance;Highest instance</v>
          </cell>
          <cell r="BL17" t="str">
            <v/>
          </cell>
          <cell r="BM17" t="str">
            <v>SJC has created rules to publish all judgements on  a SJC server on the day of their announcement. SJC monitors the Bodies of the Judiciary  to fulfill this obligation.</v>
          </cell>
          <cell r="BN17" t="str">
            <v>Yes all judgments</v>
          </cell>
          <cell r="BO17" t="str">
            <v>Yes all judgments</v>
          </cell>
          <cell r="BP17" t="str">
            <v>Yes all judgments</v>
          </cell>
          <cell r="BQ17" t="str">
            <v>SJC has created rules to publish all judgements on  a SJC server on the day of their announcement. SJC monitors the Bodies of the Judiciary  to fulfill this obligation.</v>
          </cell>
          <cell r="BR17" t="str">
            <v>1st instance;2nd instance;Highest instance</v>
          </cell>
          <cell r="BS17" t="str">
            <v>1st instance;2nd instance;Highest instance</v>
          </cell>
          <cell r="BT17" t="str">
            <v/>
          </cell>
          <cell r="BU17" t="str">
            <v>1st instance;2nd instance;Highest instance</v>
          </cell>
          <cell r="BV17" t="str">
            <v/>
          </cell>
          <cell r="BW17" t="str">
            <v>SJC has created rules to publish all judgements on  a SJC server on the day of their announcement. SJC monitors the Bodies of the Judiciary  to fulfill this obligation.</v>
          </cell>
          <cell r="BX17" t="str">
            <v>Civil and commercial disputes;Labour disputes;Consumer disputes*</v>
          </cell>
          <cell r="BY17" t="str">
            <v/>
          </cell>
          <cell r="BZ17" t="str">
            <v>Civil and commercial disputes;Labour disputes;Consumer disputes*</v>
          </cell>
          <cell r="CA17" t="str">
            <v/>
          </cell>
          <cell r="CB17" t="str">
            <v/>
          </cell>
          <cell r="CC17" t="str">
            <v/>
          </cell>
          <cell r="CD17" t="str">
            <v/>
          </cell>
          <cell r="CE17" t="str">
            <v/>
          </cell>
          <cell r="CF17" t="str">
            <v/>
          </cell>
          <cell r="CG17" t="str">
            <v>Civil and commercial disputes;Labour disputes;Consumer disputes*</v>
          </cell>
          <cell r="CH17" t="str">
            <v/>
          </cell>
          <cell r="CI17" t="str">
            <v/>
          </cell>
          <cell r="CJ17" t="str">
            <v/>
          </cell>
          <cell r="CK17" t="str">
            <v/>
          </cell>
          <cell r="CL17" t="str">
            <v/>
          </cell>
          <cell r="CM17" t="str">
            <v/>
          </cell>
          <cell r="CN17" t="str">
            <v/>
          </cell>
          <cell r="CO17" t="str">
            <v/>
          </cell>
          <cell r="CP17" t="str">
            <v/>
          </cell>
          <cell r="CQ17" t="str">
            <v/>
          </cell>
          <cell r="CR17" t="str">
            <v/>
          </cell>
          <cell r="CS17" t="str">
            <v/>
          </cell>
          <cell r="CT17" t="str">
            <v/>
          </cell>
          <cell r="CU17" t="str">
            <v/>
          </cell>
          <cell r="CV17" t="str">
            <v/>
          </cell>
          <cell r="CW17" t="str">
            <v/>
          </cell>
          <cell r="CX17" t="str">
            <v/>
          </cell>
          <cell r="CY17" t="str">
            <v/>
          </cell>
          <cell r="CZ17" t="str">
            <v/>
          </cell>
          <cell r="DA17" t="str">
            <v/>
          </cell>
          <cell r="DB17" t="str">
            <v/>
          </cell>
          <cell r="DC17" t="str">
            <v>Yes</v>
          </cell>
          <cell r="DD17" t="str">
            <v/>
          </cell>
          <cell r="DE17" t="str">
            <v>Only certain phases</v>
          </cell>
          <cell r="DF17" t="str">
            <v/>
          </cell>
          <cell r="DG17" t="str">
            <v/>
          </cell>
          <cell r="DH17" t="str">
            <v/>
          </cell>
          <cell r="DI17" t="str">
            <v/>
          </cell>
          <cell r="DJ17" t="str">
            <v/>
          </cell>
          <cell r="DK17" t="str">
            <v/>
          </cell>
          <cell r="DL17" t="str">
            <v/>
          </cell>
          <cell r="DM17" t="str">
            <v/>
          </cell>
          <cell r="DN17" t="str">
            <v/>
          </cell>
          <cell r="DO17" t="str">
            <v/>
          </cell>
          <cell r="DP17" t="str">
            <v/>
          </cell>
          <cell r="DQ17" t="str">
            <v/>
          </cell>
          <cell r="DR17" t="str">
            <v/>
          </cell>
          <cell r="DS17" t="str">
            <v/>
          </cell>
          <cell r="DT17" t="str">
            <v/>
          </cell>
          <cell r="DU17" t="str">
            <v>1. Total time limit-30 days 2. In summary proceedings – 14 days</v>
          </cell>
          <cell r="DV17" t="str">
            <v>1. Code of Civil Procedure – Art.235, para 5 2. Code of Civil Procedure – Art.316</v>
          </cell>
          <cell r="DW17" t="str">
            <v/>
          </cell>
          <cell r="DX17" t="str">
            <v>1. Total time limit-30 days 2. In summary proceedings – 24 hours</v>
          </cell>
          <cell r="DY17" t="str">
            <v>1. Administrative Procedure Code – Art. 144, refers to the 1. Code of Civil Procedure – Art.235, para5 2. Election Code of Bulgaria</v>
          </cell>
          <cell r="DZ17" t="str">
            <v/>
          </cell>
          <cell r="EA17" t="str">
            <v>1. Total time limit-30 days 2. In summary proceedings – 14 days</v>
          </cell>
          <cell r="EB17" t="str">
            <v>1. Answer to the statement of action - Art. 131, para 1, Code of Civil Procedure 2. Answer to the statement of action on civil cases– Art. 367, Code of Civil</v>
          </cell>
          <cell r="EC17" t="str">
            <v/>
          </cell>
          <cell r="ED17" t="str">
            <v/>
          </cell>
          <cell r="EE17" t="str">
            <v>Yes</v>
          </cell>
          <cell r="EF17" t="str">
            <v/>
          </cell>
          <cell r="EG17" t="str">
            <v>Share of cases closed within a given period of time (e.g. x% of civil cases are resolved within x days)</v>
          </cell>
          <cell r="EH17" t="str">
            <v/>
          </cell>
          <cell r="EI17" t="str">
            <v>Methodology for control and verification of statistical data reflecting the activity of Bodies of the Judiciary and judges in the Republic of Bulgaria</v>
          </cell>
          <cell r="EJ17" t="str">
            <v/>
          </cell>
          <cell r="EK17" t="str">
            <v/>
          </cell>
          <cell r="EL17" t="str">
            <v/>
          </cell>
          <cell r="EM17" t="str">
            <v/>
          </cell>
          <cell r="EN17" t="str">
            <v/>
          </cell>
          <cell r="EO17" t="str">
            <v/>
          </cell>
          <cell r="EP17" t="str">
            <v/>
          </cell>
          <cell r="EQ17" t="str">
            <v/>
          </cell>
          <cell r="ER17" t="str">
            <v/>
          </cell>
          <cell r="ES17" t="str">
            <v>Ministry of Justice with involvement of judges (prior formal consultation) TF;Ministry of Justice with involvement of judges (prior formal consultation) TL</v>
          </cell>
          <cell r="ET17" t="str">
            <v>Ministry of Justice with involvement of judges (prior formal consultation) TF;Ministry of Justice with involvement of judges (prior formal consultation) TL</v>
          </cell>
          <cell r="EU17" t="str">
            <v/>
          </cell>
          <cell r="EV17" t="str">
            <v/>
          </cell>
          <cell r="EW17" t="str">
            <v/>
          </cell>
          <cell r="EX17" t="str">
            <v/>
          </cell>
          <cell r="EY17" t="str">
            <v/>
          </cell>
          <cell r="EZ17" t="str">
            <v/>
          </cell>
          <cell r="FA17" t="str">
            <v/>
          </cell>
          <cell r="FB17" t="str">
            <v/>
          </cell>
          <cell r="FC17" t="str">
            <v/>
          </cell>
          <cell r="FD17" t="str">
            <v>Entire territory of Member State TF;Entire territory of Member State TL</v>
          </cell>
          <cell r="FE17" t="str">
            <v>Entire territory of Member State TF;Entire territory of Member State TL</v>
          </cell>
          <cell r="FF17" t="str">
            <v/>
          </cell>
          <cell r="FG17" t="str">
            <v/>
          </cell>
          <cell r="FH17" t="str">
            <v/>
          </cell>
          <cell r="FI17" t="str">
            <v>Yes</v>
          </cell>
          <cell r="FJ17" t="str">
            <v/>
          </cell>
          <cell r="FK17" t="str">
            <v>For allocating human resources;Other/specify</v>
          </cell>
          <cell r="FL17" t="str">
            <v>Liability</v>
          </cell>
          <cell r="FM17" t="str">
            <v/>
          </cell>
          <cell r="FN17" t="str">
            <v>No</v>
          </cell>
          <cell r="FO17" t="str">
            <v/>
          </cell>
          <cell r="FP17" t="str">
            <v/>
          </cell>
          <cell r="FQ17" t="str">
            <v/>
          </cell>
          <cell r="FR17" t="str">
            <v/>
          </cell>
          <cell r="FS17" t="str">
            <v/>
          </cell>
          <cell r="FT17" t="str">
            <v/>
          </cell>
          <cell r="FU17" t="str">
            <v/>
          </cell>
          <cell r="FV17" t="str">
            <v/>
          </cell>
          <cell r="FW17" t="str">
            <v>There is no standard for the total length of proceedings over which to consider that the case is delayed, but under the meaning of the ECHR case law it is required a criteria “reasonable time limit”.</v>
          </cell>
          <cell r="FX17" t="str">
            <v>Council for the judiciary TF;Council for the judiciary TL;Council for the judiciary BL</v>
          </cell>
          <cell r="FY17" t="str">
            <v>Council for the judiciary TF;Council for the judiciary TL;Council for the judiciary BL</v>
          </cell>
          <cell r="FZ17" t="str">
            <v/>
          </cell>
          <cell r="GA17" t="str">
            <v/>
          </cell>
          <cell r="GB17" t="str">
            <v/>
          </cell>
          <cell r="GC17" t="str">
            <v/>
          </cell>
          <cell r="GD17" t="str">
            <v/>
          </cell>
          <cell r="GE17" t="str">
            <v/>
          </cell>
          <cell r="GF17" t="str">
            <v/>
          </cell>
          <cell r="GG17" t="str">
            <v>Yes</v>
          </cell>
          <cell r="GH17" t="str">
            <v>Continuous real-time monitoring/data is followed every day TF;Continuous real-time monitoring/data is followed every day TL;Continuous real-time monitoring/data is followed every day BL</v>
          </cell>
          <cell r="GI17" t="str">
            <v>Continuous real-time monitoring/data is followed every day TF;Continuous real-time monitoring/data is followed every day TL;Continuous real-time monitoring/data is followed every day BL</v>
          </cell>
          <cell r="GJ17" t="str">
            <v/>
          </cell>
          <cell r="GK17" t="str">
            <v/>
          </cell>
          <cell r="GL17" t="str">
            <v/>
          </cell>
          <cell r="GM17" t="str">
            <v/>
          </cell>
          <cell r="GN17" t="str">
            <v/>
          </cell>
          <cell r="GO17" t="str">
            <v/>
          </cell>
          <cell r="GP17" t="str">
            <v>Such a system has been implemented only in part of  the courts. There is no single centralized system for following backlogs.</v>
          </cell>
          <cell r="GQ17" t="str">
            <v>Council for the judiciary TF;Council for the judiciary TL;Council for the judiciary BL</v>
          </cell>
          <cell r="GR17" t="str">
            <v/>
          </cell>
          <cell r="GS17" t="str">
            <v/>
          </cell>
          <cell r="GT17" t="str">
            <v>Court President/ Court management TF;Council for the judiciary TF;Court President/ Court management TL;Council for the judiciary TL;Court President/ Court management BL;Council for the judiciary BL</v>
          </cell>
          <cell r="GU17" t="str">
            <v>Court President/ Court management TF;Ministry of Justice TF;Court President/ Court management TL;Ministry of Justice TL;Court President/ Court management BL;Ministry of Justice BL</v>
          </cell>
          <cell r="GV17" t="str">
            <v>Court President/ Court management TF;Council for the judiciary TF;Court President/ Court management TL;Council for the judiciary TL;Court President/ Court management BL;Council for the judiciary BL</v>
          </cell>
          <cell r="GW17" t="str">
            <v/>
          </cell>
          <cell r="GX17" t="str">
            <v/>
          </cell>
          <cell r="GY17" t="str">
            <v/>
          </cell>
          <cell r="GZ17" t="str">
            <v/>
          </cell>
          <cell r="HA17" t="str">
            <v/>
          </cell>
          <cell r="HB17" t="str">
            <v/>
          </cell>
          <cell r="HC17" t="str">
            <v/>
          </cell>
          <cell r="HD17" t="str">
            <v/>
          </cell>
          <cell r="HE17" t="str">
            <v>Other measure, please specify: Individual Development Plan - Art. 30a,  Judiciary System Act</v>
          </cell>
          <cell r="HF17" t="str">
            <v>Upon request by party;Notification by mail or e-mail on court discretion;Online access of throughout the course of a case</v>
          </cell>
          <cell r="HG17" t="str">
            <v/>
          </cell>
          <cell r="HH17" t="str">
            <v>Upon request by party;Notification by mail or e-mail on court discretion;Online access of throughout the course of a case</v>
          </cell>
          <cell r="HI17" t="str">
            <v/>
          </cell>
          <cell r="HJ17" t="str">
            <v/>
          </cell>
          <cell r="HK17" t="str">
            <v/>
          </cell>
          <cell r="HL17" t="str">
            <v/>
          </cell>
        </row>
        <row r="18">
          <cell r="A18" t="str">
            <v>AT</v>
          </cell>
          <cell r="B18" t="str">
            <v>Austria</v>
          </cell>
          <cell r="C18" t="str">
            <v>Dr. Maria Wittmann-Tiwald</v>
          </cell>
          <cell r="D18" t="str">
            <v>President of the Commercial Court of Vienna</v>
          </cell>
          <cell r="E18" t="str">
            <v>maria.wittmann-tiwald@justiz.gv.at</v>
          </cell>
          <cell r="F18" t="str">
            <v>+43 1 51528 292</v>
          </cell>
          <cell r="G18" t="str">
            <v/>
          </cell>
          <cell r="H18" t="str">
            <v/>
          </cell>
          <cell r="I18" t="str">
            <v/>
          </cell>
          <cell r="J18" t="str">
            <v/>
          </cell>
          <cell r="K18" t="str">
            <v/>
          </cell>
          <cell r="L18" t="str">
            <v/>
          </cell>
          <cell r="M18" t="str">
            <v/>
          </cell>
          <cell r="N18" t="str">
            <v/>
          </cell>
          <cell r="O18" t="str">
            <v/>
          </cell>
          <cell r="P18" t="str">
            <v/>
          </cell>
          <cell r="Q18" t="str">
            <v/>
          </cell>
          <cell r="R18" t="str">
            <v/>
          </cell>
          <cell r="S18" t="str">
            <v/>
          </cell>
          <cell r="T18" t="str">
            <v>https://www.ris.bka.gv.at/Dokumente/BgblAuth/BGBLA_2016_II_7/BGBLA_2016_II_7.pdf</v>
          </cell>
          <cell r="U18" t="str">
            <v/>
          </cell>
          <cell r="V18" t="str">
            <v/>
          </cell>
          <cell r="W18" t="str">
            <v/>
          </cell>
          <cell r="X18" t="str">
            <v/>
          </cell>
          <cell r="Y18" t="str">
            <v/>
          </cell>
          <cell r="Z18" t="str">
            <v/>
          </cell>
          <cell r="AA18" t="str">
            <v/>
          </cell>
          <cell r="AB18" t="str">
            <v/>
          </cell>
          <cell r="AC18" t="str">
            <v/>
          </cell>
          <cell r="AD18" t="str">
            <v/>
          </cell>
          <cell r="AE18" t="str">
            <v/>
          </cell>
          <cell r="AF18" t="str">
            <v/>
          </cell>
          <cell r="AG18" t="str">
            <v/>
          </cell>
          <cell r="AH18" t="str">
            <v/>
          </cell>
          <cell r="AI18" t="str">
            <v/>
          </cell>
          <cell r="AJ18" t="str">
            <v/>
          </cell>
          <cell r="AK18" t="str">
            <v/>
          </cell>
          <cell r="AL18" t="str">
            <v/>
          </cell>
          <cell r="AM18" t="str">
            <v/>
          </cell>
          <cell r="AN18" t="str">
            <v/>
          </cell>
          <cell r="AO18" t="str">
            <v/>
          </cell>
          <cell r="AP18" t="str">
            <v/>
          </cell>
          <cell r="AQ18" t="str">
            <v/>
          </cell>
          <cell r="AR18" t="str">
            <v>1. Targeted information about the justice system for specific target groups (e.g. citizen friendly language, visually impaired, children, language of other EU Member State or third country etc.);2. Information about starting a proceeding (e.g. explanation</v>
          </cell>
          <cell r="AS18" t="str">
            <v/>
          </cell>
          <cell r="AU18" t="str">
            <v>Yes, for some court levels, please specify below</v>
          </cell>
          <cell r="AV18" t="str">
            <v>1st instance;2nd instance;Highest instance</v>
          </cell>
          <cell r="AW18" t="str">
            <v/>
          </cell>
          <cell r="AX18" t="str">
            <v>1st instance courts = at all regional courts and at most of the districts courts</v>
          </cell>
          <cell r="AY18" t="str">
            <v>Yes</v>
          </cell>
          <cell r="AZ18" t="str">
            <v>https://www.justiz.gv.at/web2013/home/justiz/aktuelles/2014/neuer_medienerlass~2c94848a46d77ada0146f212e8180fbf.de.html?highlight=true</v>
          </cell>
          <cell r="BA18" t="str">
            <v>Initial;Continuous</v>
          </cell>
          <cell r="BB18" t="str">
            <v>Initial;Continuous</v>
          </cell>
          <cell r="BC18" t="str">
            <v>@ 2: if judge is in charge of liaising for a court with the media to facilitate its coverage of court_x000D_
proceedings/decisions</v>
          </cell>
          <cell r="BD18" t="str">
            <v>Yes some judgments</v>
          </cell>
          <cell r="BE18" t="str">
            <v>Yes some judgments</v>
          </cell>
          <cell r="BF18" t="str">
            <v>Yes some judgments</v>
          </cell>
          <cell r="BG18" t="str">
            <v>[@ highest instance: as far as judgment of the suprme court are considered: all judgments are_x000D_
available to the general public]_x000D_
In general: judge/panel of judges who/which decides the case_x000D_
At the supreme court: Evidenzbüro = special registration and doc</v>
          </cell>
          <cell r="BH18" t="str">
            <v>1st instance;2nd instance;Highest instance</v>
          </cell>
          <cell r="BI18" t="str">
            <v>2nd instance;Highest instance</v>
          </cell>
          <cell r="BJ18" t="str">
            <v>1st instance;2nd instance;Highest instance</v>
          </cell>
          <cell r="BK18" t="str">
            <v>1st instance;2nd instance;Highest instance</v>
          </cell>
          <cell r="BL18" t="str">
            <v>1st instance;2nd instance;Highest instance</v>
          </cell>
          <cell r="BM18" t="str">
            <v>All personal data is anonymised in online published judgments</v>
          </cell>
          <cell r="BN18" t="str">
            <v>Yes some judgments</v>
          </cell>
          <cell r="BO18" t="str">
            <v>Yes some judgments</v>
          </cell>
          <cell r="BP18" t="str">
            <v>Yes some judgments</v>
          </cell>
          <cell r="BQ18" t="str">
            <v>[@ highest instance: as far as judgment of the suprme court are considered: all judgments are_x000D_
available to the general public]_x000D_
In general: judge/panel of judges who/which decides the case_x000D_
At the supreme court: Evidenzbüro = special registration and doc</v>
          </cell>
          <cell r="BR18" t="str">
            <v>1st instance;2nd instance;Highest instance</v>
          </cell>
          <cell r="BS18" t="str">
            <v>2nd instance;Highest instance</v>
          </cell>
          <cell r="BT18" t="str">
            <v/>
          </cell>
          <cell r="BU18" t="str">
            <v>1st instance;2nd instance;Highest instance</v>
          </cell>
          <cell r="BV18" t="str">
            <v>1st instance;2nd instance;Highest instance</v>
          </cell>
          <cell r="BW18" t="str">
            <v>All personal data is anonymised in online published judgments</v>
          </cell>
          <cell r="BX18" t="str">
            <v>Civil and commercial disputes;Labour disputes;Consumer disputes*</v>
          </cell>
          <cell r="BY18" t="str">
            <v>Consumer disputes*</v>
          </cell>
          <cell r="BZ18" t="str">
            <v>Civil and commercial disputes;Labour disputes;Consumer disputes*</v>
          </cell>
          <cell r="CA18" t="str">
            <v>Civil and commercial disputes;Labour disputes;Consumer disputes*</v>
          </cell>
          <cell r="CB18" t="str">
            <v>Civil and commercial disputes;Labour disputes;Consumer disputes*</v>
          </cell>
          <cell r="CC18" t="str">
            <v/>
          </cell>
          <cell r="CD18" t="str">
            <v>Civil and commercial disputes;Labour disputes;Consumer disputes*</v>
          </cell>
          <cell r="CE18" t="str">
            <v/>
          </cell>
          <cell r="CF18" t="str">
            <v/>
          </cell>
          <cell r="CG18" t="str">
            <v>Civil and commercial disputes;Labour disputes;Consumer disputes*</v>
          </cell>
          <cell r="CH18" t="str">
            <v/>
          </cell>
          <cell r="CI18" t="str">
            <v/>
          </cell>
          <cell r="CJ18" t="str">
            <v/>
          </cell>
          <cell r="CK18" t="str">
            <v/>
          </cell>
          <cell r="CL18" t="str">
            <v>http://www.rechtsanwaeltin-braun.at/news/2015-der-mediation/</v>
          </cell>
          <cell r="CM18" t="str">
            <v/>
          </cell>
          <cell r="CN18" t="str">
            <v/>
          </cell>
          <cell r="CO18" t="str">
            <v>https://www.justiz.gv.at/web2013/home/justiz/familien-_und_jugendgerichtshilfe/ausbauschritte_der_familien-_und_jugendgerichtshilfe~2c9484853f60f165013f6676957c2523.de.html_x000D_
http://www.mediatorenliste.justiz.gv.at/mediatoren/mediatorenliste.nsf/docs/home_x000D_</v>
          </cell>
          <cell r="CP18" t="str">
            <v/>
          </cell>
          <cell r="CQ18" t="str">
            <v/>
          </cell>
          <cell r="CR18" t="str">
            <v/>
          </cell>
          <cell r="CS18" t="str">
            <v/>
          </cell>
          <cell r="CT18" t="str">
            <v/>
          </cell>
          <cell r="CU18" t="str">
            <v/>
          </cell>
          <cell r="CV18" t="str">
            <v/>
          </cell>
          <cell r="CW18" t="str">
            <v/>
          </cell>
          <cell r="CX18" t="str">
            <v/>
          </cell>
          <cell r="CY18" t="str">
            <v>The last survey was conducted in 2014._x000D_
Weblink:_x000D_
https://www.justiz.gv.at/web2013/home/presse/pressemitteilungen/pressemitteilungen_2014/vertrauensstudie_justiz_2014_minister_brandstetter_will_vertrauen_weiter_staerken~2c94848a48abf7500149bd8925b035ef.de</v>
          </cell>
          <cell r="CZ18" t="str">
            <v/>
          </cell>
          <cell r="DA18" t="str">
            <v/>
          </cell>
          <cell r="DB18" t="str">
            <v>Original answer referred to 2014</v>
          </cell>
          <cell r="DC18" t="str">
            <v>Yes</v>
          </cell>
          <cell r="DD18" t="str">
            <v/>
          </cell>
          <cell r="DE18" t="str">
            <v>Only certain phases</v>
          </cell>
          <cell r="DF18" t="str">
            <v/>
          </cell>
          <cell r="DG18" t="str">
            <v/>
          </cell>
          <cell r="DH18" t="str">
            <v/>
          </cell>
          <cell r="DI18" t="str">
            <v/>
          </cell>
          <cell r="DJ18" t="str">
            <v/>
          </cell>
          <cell r="DK18" t="str">
            <v/>
          </cell>
          <cell r="DL18" t="str">
            <v/>
          </cell>
          <cell r="DM18" t="str">
            <v/>
          </cell>
          <cell r="DN18" t="str">
            <v/>
          </cell>
          <cell r="DO18" t="str">
            <v/>
          </cell>
          <cell r="DP18" t="str">
            <v/>
          </cell>
          <cell r="DQ18" t="str">
            <v/>
          </cell>
          <cell r="DR18" t="str">
            <v/>
          </cell>
          <cell r="DS18" t="str">
            <v/>
          </cell>
          <cell r="DT18" t="str">
            <v/>
          </cell>
          <cell r="DU18" t="str">
            <v>4 weeks</v>
          </cell>
          <cell r="DV18" t="str">
            <v>§ 415 ZPO (code of civil procedure) http://www.ris.bka.gv.at/Dokument.wxe?Abfrage=Bundesnormen&amp;Dokumentnummer=NOR12020552&amp;ResultFunctionToken=9a4dd322-4394-4417-8cd6-49b98a0dba3b&amp;Position=1&amp;Kundmachungsorgan=&amp;Index=&amp;Titel=zpo&amp;Gesetzesnummer=&amp;VonArtikel=&amp;B</v>
          </cell>
          <cell r="DW18" t="str">
            <v/>
          </cell>
          <cell r="DX18" t="str">
            <v/>
          </cell>
          <cell r="DY18" t="str">
            <v/>
          </cell>
          <cell r="DZ18" t="str">
            <v/>
          </cell>
          <cell r="EA18" t="str">
            <v/>
          </cell>
          <cell r="EB18" t="str">
            <v/>
          </cell>
          <cell r="EC18" t="str">
            <v/>
          </cell>
          <cell r="ED18" t="str">
            <v/>
          </cell>
          <cell r="EE18" t="str">
            <v/>
          </cell>
          <cell r="EF18" t="str">
            <v/>
          </cell>
          <cell r="EG18" t="str">
            <v/>
          </cell>
          <cell r="EH18" t="str">
            <v/>
          </cell>
          <cell r="EI18" t="str">
            <v/>
          </cell>
          <cell r="EJ18" t="str">
            <v/>
          </cell>
          <cell r="EK18" t="str">
            <v/>
          </cell>
          <cell r="EL18" t="str">
            <v/>
          </cell>
          <cell r="EM18" t="str">
            <v/>
          </cell>
          <cell r="EN18" t="str">
            <v/>
          </cell>
          <cell r="EO18" t="str">
            <v/>
          </cell>
          <cell r="EP18" t="str">
            <v/>
          </cell>
          <cell r="EQ18" t="str">
            <v/>
          </cell>
          <cell r="ER18" t="str">
            <v/>
          </cell>
          <cell r="ES18" t="str">
            <v/>
          </cell>
          <cell r="ET18" t="str">
            <v/>
          </cell>
          <cell r="EU18" t="str">
            <v/>
          </cell>
          <cell r="EV18" t="str">
            <v/>
          </cell>
          <cell r="EW18" t="str">
            <v/>
          </cell>
          <cell r="EX18" t="str">
            <v/>
          </cell>
          <cell r="EY18" t="str">
            <v/>
          </cell>
          <cell r="EZ18" t="str">
            <v/>
          </cell>
          <cell r="FA18" t="str">
            <v/>
          </cell>
          <cell r="FB18" t="str">
            <v/>
          </cell>
          <cell r="FC18" t="str">
            <v/>
          </cell>
          <cell r="FD18" t="str">
            <v/>
          </cell>
          <cell r="FE18" t="str">
            <v/>
          </cell>
          <cell r="FF18" t="str">
            <v/>
          </cell>
          <cell r="FG18" t="str">
            <v/>
          </cell>
          <cell r="FH18" t="str">
            <v/>
          </cell>
          <cell r="FI18" t="str">
            <v/>
          </cell>
          <cell r="FJ18" t="str">
            <v/>
          </cell>
          <cell r="FK18" t="str">
            <v/>
          </cell>
          <cell r="FL18" t="str">
            <v/>
          </cell>
          <cell r="FM18" t="str">
            <v/>
          </cell>
          <cell r="FN18" t="str">
            <v>Yes</v>
          </cell>
          <cell r="FO18" t="str">
            <v/>
          </cell>
          <cell r="FP18" t="str">
            <v>730</v>
          </cell>
          <cell r="FQ18" t="str">
            <v>1095</v>
          </cell>
          <cell r="FR18" t="str">
            <v/>
          </cell>
          <cell r="FS18" t="str">
            <v/>
          </cell>
          <cell r="FT18" t="str">
            <v/>
          </cell>
          <cell r="FU18" t="str">
            <v/>
          </cell>
          <cell r="FV18" t="str">
            <v/>
          </cell>
          <cell r="FW18" t="str">
            <v/>
          </cell>
          <cell r="FX18" t="str">
            <v>Court President/ Court management TF;Ministry of Justice TF;Court President/ Court management TL;Ministry of Justice TL;Court President/ Court management BL;Ministry of Justice BL</v>
          </cell>
          <cell r="FY18" t="str">
            <v/>
          </cell>
          <cell r="FZ18" t="str">
            <v/>
          </cell>
          <cell r="GA18" t="str">
            <v/>
          </cell>
          <cell r="GB18" t="str">
            <v/>
          </cell>
          <cell r="GC18" t="str">
            <v/>
          </cell>
          <cell r="GD18" t="str">
            <v/>
          </cell>
          <cell r="GE18" t="str">
            <v/>
          </cell>
          <cell r="GF18" t="str">
            <v/>
          </cell>
          <cell r="GG18" t="str">
            <v>Yes</v>
          </cell>
          <cell r="GH18" t="str">
            <v>Other, please specify BL</v>
          </cell>
          <cell r="GI18" t="str">
            <v/>
          </cell>
          <cell r="GJ18" t="str">
            <v/>
          </cell>
          <cell r="GK18" t="str">
            <v/>
          </cell>
          <cell r="GL18" t="str">
            <v>Once a month</v>
          </cell>
          <cell r="GM18" t="str">
            <v/>
          </cell>
          <cell r="GN18" t="str">
            <v/>
          </cell>
          <cell r="GO18" t="str">
            <v/>
          </cell>
          <cell r="GP18" t="str">
            <v/>
          </cell>
          <cell r="GQ18" t="str">
            <v>Court President/ Court management BL;Ministry of Justice BL</v>
          </cell>
          <cell r="GR18" t="str">
            <v/>
          </cell>
          <cell r="GS18" t="str">
            <v>Court President/ Court management BL</v>
          </cell>
          <cell r="GT18" t="str">
            <v>Court President/ Court management BL</v>
          </cell>
          <cell r="GU18" t="str">
            <v>Court President/ Court management TF;Court President/ Court management TL;Court President/ Court management BL</v>
          </cell>
          <cell r="GV18" t="str">
            <v>Court President/ Court management TF;Court President/ Court management TL;Court President/ Court management BL</v>
          </cell>
          <cell r="GW18" t="str">
            <v/>
          </cell>
          <cell r="GX18" t="str">
            <v/>
          </cell>
          <cell r="GY18" t="str">
            <v/>
          </cell>
          <cell r="GZ18" t="str">
            <v/>
          </cell>
          <cell r="HA18" t="str">
            <v/>
          </cell>
          <cell r="HB18" t="str">
            <v/>
          </cell>
          <cell r="HC18" t="str">
            <v/>
          </cell>
          <cell r="HD18" t="str">
            <v/>
          </cell>
          <cell r="HE18" t="str">
            <v/>
          </cell>
          <cell r="HF18" t="str">
            <v>Upon request by party</v>
          </cell>
          <cell r="HG18" t="str">
            <v/>
          </cell>
          <cell r="HH18" t="str">
            <v>Upon request by party;Online access of throughout the course of a case</v>
          </cell>
          <cell r="HI18" t="str">
            <v/>
          </cell>
          <cell r="HJ18" t="str">
            <v/>
          </cell>
          <cell r="HK18" t="str">
            <v/>
          </cell>
          <cell r="HL18" t="str">
            <v/>
          </cell>
        </row>
        <row r="19">
          <cell r="A19" t="str">
            <v>CY</v>
          </cell>
          <cell r="B19" t="str">
            <v>Cyprus</v>
          </cell>
          <cell r="C19" t="str">
            <v>Phedra Gregoriou / Natassa Papanicolaou</v>
          </cell>
          <cell r="D19" t="str">
            <v>Legal Officer at the Ministry of Justice and Public Order / Legal Assistant at the Supreme Court of Cyprus</v>
          </cell>
          <cell r="E19" t="str">
            <v>npapanicolaou@sc.judicial.gov.cy</v>
          </cell>
          <cell r="F19" t="str">
            <v>+357 22805946 / +35722865737</v>
          </cell>
          <cell r="G19" t="str">
            <v>See word doc</v>
          </cell>
          <cell r="H19" t="str">
            <v/>
          </cell>
          <cell r="I19" t="str">
            <v/>
          </cell>
          <cell r="J19" t="str">
            <v/>
          </cell>
          <cell r="K19" t="str">
            <v/>
          </cell>
          <cell r="L19" t="str">
            <v/>
          </cell>
          <cell r="M19" t="str">
            <v>The supreme court has filled a technical assistance request to the SRSS for court reform</v>
          </cell>
          <cell r="N19" t="str">
            <v/>
          </cell>
          <cell r="O19" t="str">
            <v/>
          </cell>
          <cell r="P19" t="str">
            <v/>
          </cell>
          <cell r="Q19" t="str">
            <v/>
          </cell>
          <cell r="R19" t="str">
            <v/>
          </cell>
          <cell r="S19" t="str">
            <v/>
          </cell>
          <cell r="T19" t="str">
            <v/>
          </cell>
          <cell r="U19" t="str">
            <v/>
          </cell>
          <cell r="V19" t="str">
            <v>See word doc</v>
          </cell>
          <cell r="W19" t="str">
            <v/>
          </cell>
          <cell r="X19" t="str">
            <v/>
          </cell>
          <cell r="Y19" t="str">
            <v>See word doc</v>
          </cell>
          <cell r="Z19" t="str">
            <v/>
          </cell>
          <cell r="AA19" t="str">
            <v/>
          </cell>
          <cell r="AB19" t="str">
            <v/>
          </cell>
          <cell r="AC19" t="str">
            <v/>
          </cell>
          <cell r="AD19" t="str">
            <v/>
          </cell>
          <cell r="AE19" t="str">
            <v>Ths supreme court is considering increasing the court fees while at the same time maintaining the right to access to court</v>
          </cell>
          <cell r="AF19" t="str">
            <v/>
          </cell>
          <cell r="AG19" t="str">
            <v/>
          </cell>
          <cell r="AH19" t="str">
            <v/>
          </cell>
          <cell r="AI19" t="str">
            <v/>
          </cell>
          <cell r="AJ19" t="str">
            <v/>
          </cell>
          <cell r="AK19" t="str">
            <v/>
          </cell>
          <cell r="AL19" t="str">
            <v/>
          </cell>
          <cell r="AM19" t="str">
            <v/>
          </cell>
          <cell r="AN19" t="str">
            <v/>
          </cell>
          <cell r="AO19" t="str">
            <v/>
          </cell>
          <cell r="AP19" t="str">
            <v/>
          </cell>
          <cell r="AQ19" t="str">
            <v/>
          </cell>
          <cell r="AR19" t="str">
            <v/>
          </cell>
          <cell r="AS19" t="str">
            <v/>
          </cell>
          <cell r="AU19" t="str">
            <v>No</v>
          </cell>
          <cell r="AV19" t="str">
            <v/>
          </cell>
          <cell r="AW19" t="str">
            <v/>
          </cell>
          <cell r="AX19" t="str">
            <v/>
          </cell>
          <cell r="AY19" t="str">
            <v>No</v>
          </cell>
          <cell r="AZ19" t="str">
            <v/>
          </cell>
          <cell r="BA19" t="str">
            <v/>
          </cell>
          <cell r="BB19" t="str">
            <v/>
          </cell>
          <cell r="BC19" t="str">
            <v/>
          </cell>
          <cell r="BD19" t="str">
            <v>Yes some judgments</v>
          </cell>
          <cell r="BE19" t="str">
            <v/>
          </cell>
          <cell r="BF19" t="str">
            <v>Yes all judgments</v>
          </cell>
          <cell r="BG19" t="str">
            <v>Important first instance cases are included in the website.</v>
          </cell>
          <cell r="BH19" t="str">
            <v>1st instance;Highest instance</v>
          </cell>
          <cell r="BI19" t="str">
            <v>1st instance;Highest instance</v>
          </cell>
          <cell r="BJ19" t="str">
            <v/>
          </cell>
          <cell r="BK19" t="str">
            <v>1st instance;Highest instance</v>
          </cell>
          <cell r="BL19" t="str">
            <v/>
          </cell>
          <cell r="BM19" t="str">
            <v/>
          </cell>
          <cell r="BN19" t="str">
            <v/>
          </cell>
          <cell r="BO19" t="str">
            <v/>
          </cell>
          <cell r="BP19" t="str">
            <v>Yes all judgments</v>
          </cell>
          <cell r="BQ19" t="str">
            <v/>
          </cell>
          <cell r="BR19" t="str">
            <v>Highest instance</v>
          </cell>
          <cell r="BS19" t="str">
            <v>Highest instance</v>
          </cell>
          <cell r="BT19" t="str">
            <v/>
          </cell>
          <cell r="BU19" t="str">
            <v>Highest instance</v>
          </cell>
          <cell r="BV19" t="str">
            <v/>
          </cell>
          <cell r="BW19" t="str">
            <v/>
          </cell>
          <cell r="BX19" t="str">
            <v>Civil and commercial disputes;Labour disputes;Consumer disputes*</v>
          </cell>
          <cell r="BY19" t="str">
            <v/>
          </cell>
          <cell r="BZ19" t="str">
            <v>Labour disputes;Consumer disputes*</v>
          </cell>
          <cell r="CA19" t="str">
            <v/>
          </cell>
          <cell r="CB19" t="str">
            <v/>
          </cell>
          <cell r="CC19" t="str">
            <v>Consumer disputes*</v>
          </cell>
          <cell r="CD19" t="str">
            <v>Consumer disputes*</v>
          </cell>
          <cell r="CE19" t="str">
            <v/>
          </cell>
          <cell r="CF19" t="str">
            <v/>
          </cell>
          <cell r="CG19" t="str">
            <v>Civil and commercial disputes;Labour disputes;Consumer disputes*</v>
          </cell>
          <cell r="CH19" t="str">
            <v/>
          </cell>
          <cell r="CI19" t="str">
            <v>Labour disputes;Consumer disputes*</v>
          </cell>
          <cell r="CJ19" t="str">
            <v xml:space="preserve">1.	Specific information sessions on ADR are available upon request_x000D_
2.	Fees for ADR are regulated (only consumer disputes)_x000D_
</v>
          </cell>
          <cell r="CK19" t="str">
            <v/>
          </cell>
          <cell r="CL19" t="str">
            <v>(Greek) http://www.mjpo.gov.cy/mjpo/mjpo.nsf/page21_gr/page21_gr?OpenDocument (English) http://www.mjpo.gov.cy/mjpo/mjpo.nsf/All/64BC1F595AB40EB6C22579AD00346FE2?OpenDocument&amp;highlight=mediation</v>
          </cell>
          <cell r="CM19" t="str">
            <v>www.mlsi.gov.cy/dlr</v>
          </cell>
          <cell r="CN19" t="str">
            <v>www.mcit.gov.cy Competition and Consumer Protection Service (CCPS)</v>
          </cell>
          <cell r="CO19" t="str">
            <v/>
          </cell>
          <cell r="CP19" t="str">
            <v/>
          </cell>
          <cell r="CQ19" t="str">
            <v/>
          </cell>
          <cell r="CR19" t="str">
            <v/>
          </cell>
          <cell r="CS19" t="str">
            <v/>
          </cell>
          <cell r="CT19" t="str">
            <v/>
          </cell>
          <cell r="CU19" t="str">
            <v/>
          </cell>
          <cell r="CV19" t="str">
            <v/>
          </cell>
          <cell r="CW19" t="str">
            <v/>
          </cell>
          <cell r="CX19" t="str">
            <v/>
          </cell>
          <cell r="CY19" t="str">
            <v/>
          </cell>
          <cell r="CZ19" t="str">
            <v/>
          </cell>
          <cell r="DA19" t="str">
            <v/>
          </cell>
          <cell r="DB19" t="str">
            <v/>
          </cell>
          <cell r="DC19" t="str">
            <v>Yes</v>
          </cell>
          <cell r="DD19" t="str">
            <v/>
          </cell>
          <cell r="DE19" t="str">
            <v>Only certain phases</v>
          </cell>
          <cell r="DF19" t="str">
            <v/>
          </cell>
          <cell r="DG19" t="str">
            <v/>
          </cell>
          <cell r="DH19" t="str">
            <v/>
          </cell>
          <cell r="DI19" t="str">
            <v/>
          </cell>
          <cell r="DJ19" t="str">
            <v/>
          </cell>
          <cell r="DK19" t="str">
            <v/>
          </cell>
          <cell r="DL19" t="str">
            <v/>
          </cell>
          <cell r="DM19" t="str">
            <v/>
          </cell>
          <cell r="DN19" t="str">
            <v/>
          </cell>
          <cell r="DO19" t="str">
            <v/>
          </cell>
          <cell r="DP19" t="str">
            <v/>
          </cell>
          <cell r="DQ19" t="str">
            <v/>
          </cell>
          <cell r="DR19" t="str">
            <v/>
          </cell>
          <cell r="DS19" t="str">
            <v/>
          </cell>
          <cell r="DT19" t="str">
            <v/>
          </cell>
          <cell r="DU19" t="str">
            <v>According to the Supreme Court Rule of 1986, a judgment must be delivered as soon as possible after the termination of the proceedings and, in any case, within 6 months from the date when it was reserved [paragraph 3(a)])</v>
          </cell>
          <cell r="DV19" t="str">
            <v/>
          </cell>
          <cell r="DW19" t="str">
            <v/>
          </cell>
          <cell r="DX19" t="str">
            <v/>
          </cell>
          <cell r="DY19" t="str">
            <v/>
          </cell>
          <cell r="DZ19" t="str">
            <v/>
          </cell>
          <cell r="EA19" t="str">
            <v/>
          </cell>
          <cell r="EB19" t="str">
            <v/>
          </cell>
          <cell r="EC19" t="str">
            <v/>
          </cell>
          <cell r="ED19" t="str">
            <v/>
          </cell>
          <cell r="EE19" t="str">
            <v>No</v>
          </cell>
          <cell r="EF19" t="str">
            <v/>
          </cell>
          <cell r="EG19" t="str">
            <v/>
          </cell>
          <cell r="EH19" t="str">
            <v/>
          </cell>
          <cell r="EI19" t="str">
            <v/>
          </cell>
          <cell r="EJ19" t="str">
            <v/>
          </cell>
          <cell r="EK19" t="str">
            <v/>
          </cell>
          <cell r="EL19" t="str">
            <v/>
          </cell>
          <cell r="EM19" t="str">
            <v/>
          </cell>
          <cell r="EN19" t="str">
            <v/>
          </cell>
          <cell r="EO19" t="str">
            <v/>
          </cell>
          <cell r="EP19" t="str">
            <v/>
          </cell>
          <cell r="EQ19" t="str">
            <v/>
          </cell>
          <cell r="ER19" t="str">
            <v/>
          </cell>
          <cell r="ES19" t="str">
            <v/>
          </cell>
          <cell r="ET19" t="str">
            <v/>
          </cell>
          <cell r="EU19" t="str">
            <v/>
          </cell>
          <cell r="EV19" t="str">
            <v/>
          </cell>
          <cell r="EW19" t="str">
            <v/>
          </cell>
          <cell r="EX19" t="str">
            <v/>
          </cell>
          <cell r="EY19" t="str">
            <v/>
          </cell>
          <cell r="EZ19" t="str">
            <v/>
          </cell>
          <cell r="FA19" t="str">
            <v/>
          </cell>
          <cell r="FB19" t="str">
            <v/>
          </cell>
          <cell r="FC19" t="str">
            <v>No answer</v>
          </cell>
          <cell r="FD19" t="str">
            <v/>
          </cell>
          <cell r="FE19" t="str">
            <v/>
          </cell>
          <cell r="FF19" t="str">
            <v/>
          </cell>
          <cell r="FG19" t="str">
            <v/>
          </cell>
          <cell r="FH19" t="str">
            <v>No answer</v>
          </cell>
          <cell r="FI19" t="str">
            <v/>
          </cell>
          <cell r="FJ19" t="str">
            <v>No answer</v>
          </cell>
          <cell r="FK19" t="str">
            <v/>
          </cell>
          <cell r="FL19" t="str">
            <v/>
          </cell>
          <cell r="FM19" t="str">
            <v>No answer</v>
          </cell>
          <cell r="FN19" t="str">
            <v/>
          </cell>
          <cell r="FO19" t="str">
            <v/>
          </cell>
          <cell r="FP19" t="str">
            <v/>
          </cell>
          <cell r="FQ19" t="str">
            <v/>
          </cell>
          <cell r="FR19" t="str">
            <v/>
          </cell>
          <cell r="FS19" t="str">
            <v/>
          </cell>
          <cell r="FT19" t="str">
            <v/>
          </cell>
          <cell r="FU19" t="str">
            <v/>
          </cell>
          <cell r="FV19" t="str">
            <v/>
          </cell>
          <cell r="FW19" t="str">
            <v>No answer</v>
          </cell>
          <cell r="FX19" t="str">
            <v/>
          </cell>
          <cell r="FY19" t="str">
            <v/>
          </cell>
          <cell r="FZ19" t="str">
            <v/>
          </cell>
          <cell r="GA19" t="str">
            <v/>
          </cell>
          <cell r="GB19" t="str">
            <v/>
          </cell>
          <cell r="GC19" t="str">
            <v/>
          </cell>
          <cell r="GD19" t="str">
            <v/>
          </cell>
          <cell r="GE19" t="str">
            <v/>
          </cell>
          <cell r="GF19" t="str">
            <v>No answer</v>
          </cell>
          <cell r="GG19" t="str">
            <v/>
          </cell>
          <cell r="GH19" t="str">
            <v/>
          </cell>
          <cell r="GI19" t="str">
            <v/>
          </cell>
          <cell r="GJ19" t="str">
            <v/>
          </cell>
          <cell r="GK19" t="str">
            <v/>
          </cell>
          <cell r="GL19" t="str">
            <v/>
          </cell>
          <cell r="GM19" t="str">
            <v/>
          </cell>
          <cell r="GN19" t="str">
            <v/>
          </cell>
          <cell r="GO19" t="str">
            <v/>
          </cell>
          <cell r="GP19" t="str">
            <v>No answer</v>
          </cell>
          <cell r="GQ19" t="str">
            <v/>
          </cell>
          <cell r="GR19" t="str">
            <v/>
          </cell>
          <cell r="GS19" t="str">
            <v/>
          </cell>
          <cell r="GT19" t="str">
            <v/>
          </cell>
          <cell r="GU19" t="str">
            <v/>
          </cell>
          <cell r="GV19" t="str">
            <v/>
          </cell>
          <cell r="GW19" t="str">
            <v>Other body/ specify TL</v>
          </cell>
          <cell r="GX19" t="str">
            <v/>
          </cell>
          <cell r="GY19" t="str">
            <v>if the court omits to comply with the provisions of sub-paragraph (a), any party who has an interest in the case, may file an application to the Supreme Court and request any of the remedies provided in paragraph 5, which are: (a) a court order for the re</v>
          </cell>
          <cell r="GZ19" t="str">
            <v/>
          </cell>
          <cell r="HA19" t="str">
            <v/>
          </cell>
          <cell r="HB19" t="str">
            <v/>
          </cell>
          <cell r="HC19" t="str">
            <v/>
          </cell>
          <cell r="HD19" t="str">
            <v/>
          </cell>
          <cell r="HE19" t="str">
            <v/>
          </cell>
          <cell r="HF19" t="str">
            <v/>
          </cell>
          <cell r="HG19" t="str">
            <v/>
          </cell>
          <cell r="HH19" t="str">
            <v/>
          </cell>
          <cell r="HI19" t="str">
            <v/>
          </cell>
          <cell r="HJ19" t="str">
            <v/>
          </cell>
          <cell r="HK19" t="str">
            <v/>
          </cell>
          <cell r="HL19" t="str">
            <v>No answer</v>
          </cell>
        </row>
        <row r="20">
          <cell r="A20" t="str">
            <v>HR</v>
          </cell>
          <cell r="B20" t="str">
            <v>Croatia</v>
          </cell>
          <cell r="C20" t="str">
            <v>Daška Leppee Pažanin</v>
          </cell>
          <cell r="D20" t="str">
            <v>Head of Service for the European affairs</v>
          </cell>
          <cell r="E20" t="str">
            <v>daska.leppee@pravosudje.hr</v>
          </cell>
          <cell r="F20" t="str">
            <v>+385 1 3714 364</v>
          </cell>
          <cell r="G20" t="str">
            <v>See word doc</v>
          </cell>
          <cell r="H20" t="str">
            <v>See word doc</v>
          </cell>
          <cell r="I20" t="str">
            <v/>
          </cell>
          <cell r="J20" t="str">
            <v>See word doc</v>
          </cell>
          <cell r="K20" t="str">
            <v/>
          </cell>
          <cell r="L20" t="str">
            <v/>
          </cell>
          <cell r="M20" t="str">
            <v>See word doc</v>
          </cell>
          <cell r="N20" t="str">
            <v/>
          </cell>
          <cell r="O20" t="str">
            <v/>
          </cell>
          <cell r="P20" t="str">
            <v>See word doc</v>
          </cell>
          <cell r="Q20" t="str">
            <v/>
          </cell>
          <cell r="R20" t="str">
            <v/>
          </cell>
          <cell r="S20" t="str">
            <v>See word doc</v>
          </cell>
          <cell r="T20" t="str">
            <v/>
          </cell>
          <cell r="U20" t="str">
            <v/>
          </cell>
          <cell r="V20" t="str">
            <v>See word doc</v>
          </cell>
          <cell r="W20" t="str">
            <v/>
          </cell>
          <cell r="X20" t="str">
            <v/>
          </cell>
          <cell r="Y20" t="str">
            <v>See word doc</v>
          </cell>
          <cell r="Z20" t="str">
            <v>See word doc</v>
          </cell>
          <cell r="AA20" t="str">
            <v/>
          </cell>
          <cell r="AB20" t="str">
            <v/>
          </cell>
          <cell r="AC20" t="str">
            <v/>
          </cell>
          <cell r="AD20" t="str">
            <v/>
          </cell>
          <cell r="AE20" t="str">
            <v/>
          </cell>
          <cell r="AF20" t="str">
            <v/>
          </cell>
          <cell r="AG20" t="str">
            <v/>
          </cell>
          <cell r="AH20" t="str">
            <v>See word doc</v>
          </cell>
          <cell r="AI20" t="str">
            <v/>
          </cell>
          <cell r="AJ20" t="str">
            <v/>
          </cell>
          <cell r="AK20" t="str">
            <v>See word doc</v>
          </cell>
          <cell r="AL20" t="str">
            <v/>
          </cell>
          <cell r="AM20" t="str">
            <v/>
          </cell>
          <cell r="AN20" t="str">
            <v>See word doc</v>
          </cell>
          <cell r="AO20" t="str">
            <v/>
          </cell>
          <cell r="AP20" t="str">
            <v/>
          </cell>
          <cell r="AQ20" t="str">
            <v>All these law amendments and new laws were planned to be adopted in 2016, but for the fact of dissolution of the Government and the Parliament in June the work on these laws continued in September 2016 and is expected that they will be adopted in 2017.</v>
          </cell>
          <cell r="AR20" t="str">
            <v>1. Targeted information about the justice system for specific target groups (e.g. citizen friendly language, visually impaired, children, language of other EU Member State or third country etc.);2. Information about starting a proceeding (e.g. explanation</v>
          </cell>
          <cell r="AS20" t="str">
            <v>Ad 2: http://sudovi.pravosudje.hr/tszag/index.php?linkID=13_x000D_
Ad 3: https://pravosudje.gov.hr/istaknute-teme/besplatna-pravna-pomoc/6184 &amp; http://sudovi.pravosudje.hr/osbj/index.php?linkID=35</v>
          </cell>
          <cell r="AU20" t="str">
            <v>Yes, for all instances and all cases</v>
          </cell>
          <cell r="AV20" t="str">
            <v/>
          </cell>
          <cell r="AW20" t="str">
            <v/>
          </cell>
          <cell r="AX20" t="str">
            <v/>
          </cell>
          <cell r="AY20" t="str">
            <v>No</v>
          </cell>
          <cell r="AZ20" t="str">
            <v/>
          </cell>
          <cell r="BA20" t="str">
            <v>Initial;Continuous</v>
          </cell>
          <cell r="BB20" t="str">
            <v>Continuous</v>
          </cell>
          <cell r="BC20" t="str">
            <v>As of 2006, the Croatian Judicial Academy (JA) has organised, on several occasions, trainings for judges who act as spokespersons at their courts. In the organisation of such trainings, the JA cooperated with the national judges who are already experience</v>
          </cell>
          <cell r="BD20" t="str">
            <v>Yes some judgments</v>
          </cell>
          <cell r="BE20" t="str">
            <v>Yes some judgments</v>
          </cell>
          <cell r="BF20" t="str">
            <v>Yes all judgments</v>
          </cell>
          <cell r="BG20" t="str">
            <v>Judges decide, on the basis of their significance to the jurisprudence.</v>
          </cell>
          <cell r="BH20" t="str">
            <v>1st instance;2nd instance;Highest instance</v>
          </cell>
          <cell r="BI20" t="str">
            <v>1st instance;2nd instance;Highest instance</v>
          </cell>
          <cell r="BJ20" t="str">
            <v>1st instance;2nd instance;Highest instance</v>
          </cell>
          <cell r="BK20" t="str">
            <v>1st instance;2nd instance;Highest instance</v>
          </cell>
          <cell r="BL20" t="str">
            <v/>
          </cell>
          <cell r="BM20" t="str">
            <v/>
          </cell>
          <cell r="BN20" t="str">
            <v>Yes some judgments</v>
          </cell>
          <cell r="BO20" t="str">
            <v>Yes some judgments</v>
          </cell>
          <cell r="BP20" t="str">
            <v>Yes some judgments</v>
          </cell>
          <cell r="BQ20" t="str">
            <v xml:space="preserve">Administrative courts make available to the general public the most significant judgements in administrative cases. </v>
          </cell>
          <cell r="BR20" t="str">
            <v>2nd instance;Highest instance</v>
          </cell>
          <cell r="BS20" t="str">
            <v>2nd instance;Highest instance</v>
          </cell>
          <cell r="BT20" t="str">
            <v/>
          </cell>
          <cell r="BU20" t="str">
            <v/>
          </cell>
          <cell r="BV20" t="str">
            <v>2nd instance;Highest instance</v>
          </cell>
          <cell r="BW20" t="str">
            <v/>
          </cell>
          <cell r="BX20" t="str">
            <v>Civil and commercial disputes;Labour disputes;Consumer disputes*</v>
          </cell>
          <cell r="BY20" t="str">
            <v>Civil and commercial disputes;Consumer disputes*</v>
          </cell>
          <cell r="BZ20" t="str">
            <v>Civil and commercial disputes;Labour disputes;Consumer disputes*</v>
          </cell>
          <cell r="CA20" t="str">
            <v>Civil and commercial disputes;Labour disputes;Consumer disputes*</v>
          </cell>
          <cell r="CB20" t="str">
            <v>Civil and commercial disputes;Labour disputes;Consumer disputes*</v>
          </cell>
          <cell r="CC20" t="str">
            <v/>
          </cell>
          <cell r="CD20" t="str">
            <v/>
          </cell>
          <cell r="CE20" t="str">
            <v>Civil and commercial disputes;Labour disputes</v>
          </cell>
          <cell r="CF20" t="str">
            <v/>
          </cell>
          <cell r="CG20" t="str">
            <v>Civil and commercial disputes;Labour disputes;Consumer disputes*</v>
          </cell>
          <cell r="CH20" t="str">
            <v>Civil and commercial disputes;Labour disputes;Consumer disputes*</v>
          </cell>
          <cell r="CI20" t="str">
            <v/>
          </cell>
          <cell r="CJ20" t="str">
            <v/>
          </cell>
          <cell r="CK20" t="str">
            <v/>
          </cell>
          <cell r="CL20" t="str">
            <v>Croatian Mediation Association (Hrvatska udruga za mirenje): http://www.mirenje.hr/ ; Croatian Chamber of Economy (Hrvatska gospodarska komora): http://www.hgk.hr/basic-data-on-the-mediation-centre?category=210 ; only one institution with an arbitration C</v>
          </cell>
          <cell r="CM20" t="str">
            <v>Information and activities are published on the website of the Service for Social Partnership of the Ministry of Labour and Pension System (www.socijalno-partnerstvo.hr) Croatian Mediation Association (Hrvatska udruga za mirenje): http://www.mirenje.hr/ ;</v>
          </cell>
          <cell r="CN20" t="str">
            <v>Ministry of Economy (Ministarstvo gospodarstva): http://potrosac.mingo.hr/hr/potrosac/ Central Government Portal (Središnji državni portal): https://www.gov.hr/moja-uprava/prava-potrosaca/zastita-potrosaca-481/rjesavanje-sporova/177 Croatian Mediation Ass</v>
          </cell>
          <cell r="CO20" t="str">
            <v/>
          </cell>
          <cell r="CP20" t="str">
            <v>Court level</v>
          </cell>
          <cell r="CQ20" t="str">
            <v>Court level</v>
          </cell>
          <cell r="CR20" t="str">
            <v>Court level</v>
          </cell>
          <cell r="CS20" t="str">
            <v>Court level</v>
          </cell>
          <cell r="CT20" t="str">
            <v>Court level</v>
          </cell>
          <cell r="CU20" t="str">
            <v/>
          </cell>
          <cell r="CV20" t="str">
            <v/>
          </cell>
          <cell r="CW20" t="str">
            <v/>
          </cell>
          <cell r="CX20" t="str">
            <v>As a part of the financial Norwegian Programme 2009-2014, Croatia and CEPEJ are conducted a satisfaction survey for court users and lawyers at the Municipal court Varaždin, during September 2015. The collected data was processed by the Department of suppo</v>
          </cell>
          <cell r="CY20" t="str">
            <v/>
          </cell>
          <cell r="CZ20" t="str">
            <v>1. The survey results are publicly available on-line in their entirety;6. Other specific follow-up (please specify)</v>
          </cell>
          <cell r="DA20" t="str">
            <v>The main purpose of the survey was to acquire an insight into the opinion and evaluation of work of court users in relation to all the aspects of its work and to get a feedback that can and shall be used for the improvement of the work, particularly in th</v>
          </cell>
          <cell r="DB20" t="str">
            <v/>
          </cell>
          <cell r="DC20" t="str">
            <v>No</v>
          </cell>
          <cell r="DD20" t="str">
            <v/>
          </cell>
          <cell r="DE20" t="str">
            <v>Only certain phases</v>
          </cell>
          <cell r="DF20" t="str">
            <v/>
          </cell>
          <cell r="DG20" t="str">
            <v/>
          </cell>
          <cell r="DH20" t="str">
            <v/>
          </cell>
          <cell r="DI20" t="str">
            <v/>
          </cell>
          <cell r="DJ20" t="str">
            <v/>
          </cell>
          <cell r="DK20" t="str">
            <v/>
          </cell>
          <cell r="DL20" t="str">
            <v/>
          </cell>
          <cell r="DM20" t="str">
            <v/>
          </cell>
          <cell r="DN20" t="str">
            <v/>
          </cell>
          <cell r="DO20" t="str">
            <v/>
          </cell>
          <cell r="DP20" t="str">
            <v/>
          </cell>
          <cell r="DQ20" t="str">
            <v/>
          </cell>
          <cell r="DR20" t="str">
            <v/>
          </cell>
          <cell r="DS20" t="str">
            <v/>
          </cell>
          <cell r="DT20" t="str">
            <v/>
          </cell>
          <cell r="DU20" t="str">
            <v>The judgment should be rendered, announced, handed over or dispatched within 45 days after the trial has been concluded.</v>
          </cell>
          <cell r="DV20" t="str">
            <v>Article 334 Par. 4 of the Civil Procedure Act</v>
          </cell>
          <cell r="DW20" t="str">
            <v/>
          </cell>
          <cell r="DX20" t="str">
            <v/>
          </cell>
          <cell r="DY20" t="str">
            <v/>
          </cell>
          <cell r="DZ20" t="str">
            <v/>
          </cell>
          <cell r="EA20" t="str">
            <v>1. In family disputes and labour, the second instance court must render and dispatch its decision in 30 days from receiving of the appeal. 2. In the enforcement cases, the second instance court must render and dispatch its decision in 60 days from receivi</v>
          </cell>
          <cell r="EB20" t="str">
            <v>1. Article 347. Par. 6. of the Family Act Article 434. Par. 5. of the Civil Procedure Act 2. Article 51. Par. 6. of the Enforcement Act</v>
          </cell>
          <cell r="EC20" t="str">
            <v/>
          </cell>
          <cell r="ED20" t="str">
            <v>According to the Courts Act, everyone is entitled to have his civil rights and obligations or his criminal liability fairly and publicly heard, within reasonable time._x000D_
_x000D_
The President of the court shall perform supervision over regular and timely operati</v>
          </cell>
          <cell r="EE20" t="str">
            <v>No</v>
          </cell>
          <cell r="EF20" t="str">
            <v>The only standard in the Republic of Croatia, prescribed by the Courts Act, is the protection of the right to trial within reasonable time, which means that a party to proceedings believing that the competent court has not reached a decision within a reas</v>
          </cell>
          <cell r="EG20" t="str">
            <v/>
          </cell>
          <cell r="EH20" t="str">
            <v/>
          </cell>
          <cell r="EI20" t="str">
            <v/>
          </cell>
          <cell r="EJ20" t="str">
            <v/>
          </cell>
          <cell r="EK20" t="str">
            <v/>
          </cell>
          <cell r="EL20" t="str">
            <v/>
          </cell>
          <cell r="EM20" t="str">
            <v/>
          </cell>
          <cell r="EN20" t="str">
            <v/>
          </cell>
          <cell r="EO20" t="str">
            <v/>
          </cell>
          <cell r="EP20" t="str">
            <v/>
          </cell>
          <cell r="EQ20" t="str">
            <v/>
          </cell>
          <cell r="ER20" t="str">
            <v/>
          </cell>
          <cell r="ES20" t="str">
            <v/>
          </cell>
          <cell r="ET20" t="str">
            <v/>
          </cell>
          <cell r="EU20" t="str">
            <v/>
          </cell>
          <cell r="EV20" t="str">
            <v/>
          </cell>
          <cell r="EW20" t="str">
            <v/>
          </cell>
          <cell r="EX20" t="str">
            <v/>
          </cell>
          <cell r="EY20" t="str">
            <v/>
          </cell>
          <cell r="EZ20" t="str">
            <v/>
          </cell>
          <cell r="FA20" t="str">
            <v/>
          </cell>
          <cell r="FB20" t="str">
            <v/>
          </cell>
          <cell r="FC20" t="str">
            <v/>
          </cell>
          <cell r="FD20" t="str">
            <v/>
          </cell>
          <cell r="FE20" t="str">
            <v/>
          </cell>
          <cell r="FF20" t="str">
            <v/>
          </cell>
          <cell r="FG20" t="str">
            <v/>
          </cell>
          <cell r="FH20" t="str">
            <v/>
          </cell>
          <cell r="FI20" t="str">
            <v>No</v>
          </cell>
          <cell r="FJ20" t="str">
            <v/>
          </cell>
          <cell r="FK20" t="str">
            <v/>
          </cell>
          <cell r="FL20" t="str">
            <v/>
          </cell>
          <cell r="FM20" t="str">
            <v/>
          </cell>
          <cell r="FN20" t="str">
            <v>No</v>
          </cell>
          <cell r="FO20" t="str">
            <v/>
          </cell>
          <cell r="FP20" t="str">
            <v/>
          </cell>
          <cell r="FQ20" t="str">
            <v/>
          </cell>
          <cell r="FR20" t="str">
            <v/>
          </cell>
          <cell r="FS20" t="str">
            <v/>
          </cell>
          <cell r="FT20" t="str">
            <v/>
          </cell>
          <cell r="FU20" t="str">
            <v/>
          </cell>
          <cell r="FV20" t="str">
            <v/>
          </cell>
          <cell r="FW20" t="str">
            <v/>
          </cell>
          <cell r="FX20" t="str">
            <v>Court President/ Court management BL;Ministry of Justice BL</v>
          </cell>
          <cell r="FY20" t="str">
            <v>Court President/ Court management BL;Ministry of Justice BL</v>
          </cell>
          <cell r="FZ20" t="str">
            <v/>
          </cell>
          <cell r="GA20" t="str">
            <v/>
          </cell>
          <cell r="GB20" t="str">
            <v/>
          </cell>
          <cell r="GC20" t="str">
            <v/>
          </cell>
          <cell r="GD20" t="str">
            <v/>
          </cell>
          <cell r="GE20" t="str">
            <v/>
          </cell>
          <cell r="GF20" t="str">
            <v/>
          </cell>
          <cell r="GG20" t="str">
            <v>No</v>
          </cell>
          <cell r="GH20" t="str">
            <v/>
          </cell>
          <cell r="GI20" t="str">
            <v/>
          </cell>
          <cell r="GJ20" t="str">
            <v/>
          </cell>
          <cell r="GK20" t="str">
            <v/>
          </cell>
          <cell r="GL20" t="str">
            <v/>
          </cell>
          <cell r="GM20" t="str">
            <v/>
          </cell>
          <cell r="GN20" t="str">
            <v/>
          </cell>
          <cell r="GO20" t="str">
            <v/>
          </cell>
          <cell r="GP20" t="str">
            <v/>
          </cell>
          <cell r="GQ20" t="str">
            <v>Court President/ Court management TF;Ministry of Justice TF;Court President/ Court management BL;Ministry of Justice BL</v>
          </cell>
          <cell r="GR20" t="str">
            <v>Ministry of Justice TF;Ministry of Justice BL</v>
          </cell>
          <cell r="GS20" t="str">
            <v>Court President/ Court management TF;Council for the judiciary TF;Court President/ Court management BL;Council for the judiciary BL</v>
          </cell>
          <cell r="GT20" t="str">
            <v>Ministry of Justice TF;Ministry of Justice BL</v>
          </cell>
          <cell r="GU20" t="str">
            <v>Court President/ Court management TF;Council for the judiciary TF;Ministry of Justice TF;Court President/ Court management TL;Council for the judiciary TL;Ministry of Justice TL;Court President/ Court management BL;Council for the judiciary BL;Ministry of</v>
          </cell>
          <cell r="GV20" t="str">
            <v>Court President/ Court management TF;Court President/ Court management BL</v>
          </cell>
          <cell r="GW20" t="str">
            <v>Other body/ specify TF;Other body/ specify BL</v>
          </cell>
          <cell r="GX20" t="str">
            <v>Presidents of immediate high courts : Delegation of cases from more to less burdened courts (Art. 11 of the Courts Act)</v>
          </cell>
          <cell r="GY20" t="str">
            <v/>
          </cell>
          <cell r="GZ20" t="str">
            <v>Presidents of immediate high courts : Delegation of cases from more to less burdened courts (Art. 11 of the Courts Act)</v>
          </cell>
          <cell r="HA20" t="str">
            <v>Presidents of immediate high courts : Delegation of cases from more to less burdened courts (Art. 11 of the Courts Act)</v>
          </cell>
          <cell r="HB20" t="str">
            <v/>
          </cell>
          <cell r="HC20" t="str">
            <v>Presidents of immediate high courts : Delegation of cases from more to less burdened courts (Art. 11 of the Courts Act)</v>
          </cell>
          <cell r="HD20" t="str">
            <v/>
          </cell>
          <cell r="HE20" t="str">
            <v/>
          </cell>
          <cell r="HF20" t="str">
            <v>Online access of throughout the course of a case</v>
          </cell>
          <cell r="HG20" t="str">
            <v/>
          </cell>
          <cell r="HH20" t="str">
            <v>Upon request by party;Online access of throughout the course of a case</v>
          </cell>
          <cell r="HI20" t="str">
            <v/>
          </cell>
          <cell r="HJ20" t="str">
            <v/>
          </cell>
          <cell r="HK20" t="str">
            <v/>
          </cell>
          <cell r="HL20" t="str">
            <v/>
          </cell>
        </row>
        <row r="21">
          <cell r="A21" t="str">
            <v>DK</v>
          </cell>
          <cell r="B21" t="str">
            <v>Denmark</v>
          </cell>
          <cell r="C21" t="str">
            <v>Marianne Gram Nybroe</v>
          </cell>
          <cell r="D21" t="str">
            <v>International Coordinator</v>
          </cell>
          <cell r="E21" t="str">
            <v>Mgn@domstolsstyrelsen.dk</v>
          </cell>
          <cell r="F21" t="str">
            <v>+45 9968 4291</v>
          </cell>
          <cell r="G21" t="str">
            <v>x</v>
          </cell>
          <cell r="H21" t="str">
            <v/>
          </cell>
          <cell r="I21" t="str">
            <v/>
          </cell>
          <cell r="J21" t="str">
            <v/>
          </cell>
          <cell r="K21" t="str">
            <v/>
          </cell>
          <cell r="L21" t="str">
            <v/>
          </cell>
          <cell r="M21" t="str">
            <v/>
          </cell>
          <cell r="N21" t="str">
            <v/>
          </cell>
          <cell r="O21" t="str">
            <v/>
          </cell>
          <cell r="P21" t="str">
            <v/>
          </cell>
          <cell r="Q21" t="str">
            <v/>
          </cell>
          <cell r="R21" t="str">
            <v/>
          </cell>
          <cell r="S21" t="str">
            <v/>
          </cell>
          <cell r="T21" t="str">
            <v/>
          </cell>
          <cell r="U21" t="str">
            <v/>
          </cell>
          <cell r="V21" t="str">
            <v/>
          </cell>
          <cell r="W21" t="str">
            <v/>
          </cell>
          <cell r="X21" t="str">
            <v/>
          </cell>
          <cell r="Y21" t="str">
            <v>x</v>
          </cell>
          <cell r="Z21" t="str">
            <v/>
          </cell>
          <cell r="AA21" t="str">
            <v/>
          </cell>
          <cell r="AB21" t="str">
            <v>x</v>
          </cell>
          <cell r="AC21" t="str">
            <v/>
          </cell>
          <cell r="AD21" t="str">
            <v/>
          </cell>
          <cell r="AE21" t="str">
            <v/>
          </cell>
          <cell r="AF21" t="str">
            <v/>
          </cell>
          <cell r="AG21" t="str">
            <v/>
          </cell>
          <cell r="AH21" t="str">
            <v>x</v>
          </cell>
          <cell r="AI21" t="str">
            <v/>
          </cell>
          <cell r="AJ21" t="str">
            <v/>
          </cell>
          <cell r="AK21" t="str">
            <v>x</v>
          </cell>
          <cell r="AL21" t="str">
            <v/>
          </cell>
          <cell r="AM21" t="str">
            <v/>
          </cell>
          <cell r="AN21" t="str">
            <v/>
          </cell>
          <cell r="AO21" t="str">
            <v/>
          </cell>
          <cell r="AP21" t="str">
            <v/>
          </cell>
          <cell r="AQ21" t="str">
            <v>1: In October 2016 new legislation regarding how to bring a civil action to the Courts came into force. With this new regulation follows new procedures on how to bring a civil case to the Courts and how to appeal from the district Court to the high Court.</v>
          </cell>
          <cell r="AR21" t="str">
            <v>1. Targeted information about the justice system for specific target groups (e.g. citizen friendly language, visually impaired, children, language of other EU Member State or third country etc.);2. Information about starting a proceeding (e.g. explanation</v>
          </cell>
          <cell r="AS21" t="str">
            <v/>
          </cell>
          <cell r="AU21" t="str">
            <v>Yes, for all instances and all cases</v>
          </cell>
          <cell r="AV21" t="str">
            <v/>
          </cell>
          <cell r="AW21" t="str">
            <v/>
          </cell>
          <cell r="AX21" t="str">
            <v xml:space="preserve">_x000D_
</v>
          </cell>
          <cell r="AY21" t="str">
            <v>Yes</v>
          </cell>
          <cell r="AZ21" t="str">
            <v/>
          </cell>
          <cell r="BA21" t="str">
            <v>Initial;Continuous</v>
          </cell>
          <cell r="BB21" t="str">
            <v>Initial;Continuous</v>
          </cell>
          <cell r="BC21" t="str">
            <v xml:space="preserve">_x000D_
1. Judges and deputy judges recieve both initial and continuous training in communication with the parties. _x000D_
2. Judges recieve training in communication with the media. Some judges are specially trained to deal with the media _x000D_
</v>
          </cell>
          <cell r="BD21" t="str">
            <v>Yes some judgments</v>
          </cell>
          <cell r="BE21" t="str">
            <v>Yes some judgments</v>
          </cell>
          <cell r="BF21" t="str">
            <v>Yes all judgments</v>
          </cell>
          <cell r="BG21" t="str">
            <v>In 1st and 2nd instance some specially selected judgements are availble online in an anonymized form and in a short version. _x000D_
_x000D_
The judgements are not uploaded in a specific database but publised on the website of the Courts.</v>
          </cell>
          <cell r="BH21" t="str">
            <v>1st instance;2nd instance;Highest instance</v>
          </cell>
          <cell r="BI21" t="str">
            <v>Highest instance</v>
          </cell>
          <cell r="BJ21" t="str">
            <v/>
          </cell>
          <cell r="BK21" t="str">
            <v>Highest instance</v>
          </cell>
          <cell r="BL21" t="str">
            <v>1st instance;2nd instance;Highest instance</v>
          </cell>
          <cell r="BM21" t="str">
            <v>Regarding 1: In 1st and 2nd instance some specially selected judgements are availble online in an anonymized form and in a short version on the website of the Danish Courts or the Court that adjudicated the case. The Supreme Court has a database of all ju</v>
          </cell>
          <cell r="BN21" t="str">
            <v>No</v>
          </cell>
          <cell r="BO21" t="str">
            <v>No</v>
          </cell>
          <cell r="BP21" t="str">
            <v>No</v>
          </cell>
          <cell r="BQ21" t="str">
            <v>Most administrative cases are adjudicated by independent collegial quasi-judicial administrative bodies outside the Danish Courts.</v>
          </cell>
          <cell r="BR21" t="str">
            <v/>
          </cell>
          <cell r="BS21" t="str">
            <v/>
          </cell>
          <cell r="BT21" t="str">
            <v/>
          </cell>
          <cell r="BU21" t="str">
            <v/>
          </cell>
          <cell r="BV21" t="str">
            <v/>
          </cell>
          <cell r="BW21" t="str">
            <v/>
          </cell>
          <cell r="BX21" t="str">
            <v>Civil and commercial disputes;Labour disputes;Consumer disputes*</v>
          </cell>
          <cell r="BY21" t="str">
            <v/>
          </cell>
          <cell r="BZ21" t="str">
            <v>Civil and commercial disputes;Labour disputes;Consumer disputes*</v>
          </cell>
          <cell r="CA21" t="str">
            <v>Civil and commercial disputes;Labour disputes;Consumer disputes*</v>
          </cell>
          <cell r="CB21" t="str">
            <v>Civil and commercial disputes;Labour disputes;Consumer disputes*</v>
          </cell>
          <cell r="CC21" t="str">
            <v>Civil and commercial disputes</v>
          </cell>
          <cell r="CD21" t="str">
            <v>Civil and commercial disputes;Labour disputes;Consumer disputes*</v>
          </cell>
          <cell r="CE21" t="str">
            <v>Civil and commercial disputes;Labour disputes;Consumer disputes*</v>
          </cell>
          <cell r="CF21" t="str">
            <v>Civil and commercial disputes;Labour disputes;Consumer disputes*</v>
          </cell>
          <cell r="CG21" t="str">
            <v>Civil and commercial disputes;Labour disputes;Consumer disputes*</v>
          </cell>
          <cell r="CH21" t="str">
            <v>Civil and commercial disputes;Labour disputes;Consumer disputes*</v>
          </cell>
          <cell r="CI21" t="str">
            <v/>
          </cell>
          <cell r="CJ21" t="str">
            <v/>
          </cell>
          <cell r="CK21" t="str">
            <v xml:space="preserve">The courts of Denmark have had focus on court mediation through the project: “Court mediation and conciliation” through 2015-2016. The project was completed in the summer of 2016.  The purpose of the project was to increase the knowledge and use of court </v>
          </cell>
          <cell r="CL21" t="str">
            <v/>
          </cell>
          <cell r="CM21" t="str">
            <v/>
          </cell>
          <cell r="CN21" t="str">
            <v/>
          </cell>
          <cell r="CO21" t="str">
            <v>http://www.domstol.dk/saadangoerdu/retsmaegling/Pages/default.aspx (General information)_x000D_
https://www.youtube.com/watch?v=Kr4GwHuykj8&amp;feature=youtu.be (Video)_x000D_
http://www.domstol.dk/saadangoerdu/retsmaegling/projektanalyse/Pages/default.aspx(Brochure)_x000D_
ht</v>
          </cell>
          <cell r="CP21" t="str">
            <v/>
          </cell>
          <cell r="CQ21" t="str">
            <v>National level</v>
          </cell>
          <cell r="CR21" t="str">
            <v/>
          </cell>
          <cell r="CS21" t="str">
            <v/>
          </cell>
          <cell r="CT21" t="str">
            <v/>
          </cell>
          <cell r="CU21" t="str">
            <v/>
          </cell>
          <cell r="CV21" t="str">
            <v/>
          </cell>
          <cell r="CW21" t="str">
            <v/>
          </cell>
          <cell r="CX21" t="str">
            <v/>
          </cell>
          <cell r="CY21" t="str">
            <v/>
          </cell>
          <cell r="CZ21" t="str">
            <v>2. The survey results have been used to feed an annual/specific report at local or national level;3. The survey results have been used to feed an evaluation of the justice system or to identify the need to amend legislation;4. The survey results have been</v>
          </cell>
          <cell r="DA21" t="str">
            <v>In 2015 the Danish Courts conducted a survey on security and safety amongst both employees and users of the courts, including legal professionels. The survey was initially done in 10 courts. 5 of these 10 courts later implemented admittance control and se</v>
          </cell>
          <cell r="DB21" t="str">
            <v/>
          </cell>
          <cell r="DC21" t="str">
            <v>Yes</v>
          </cell>
          <cell r="DD21" t="str">
            <v/>
          </cell>
          <cell r="DE21" t="str">
            <v>Total length</v>
          </cell>
          <cell r="DF21" t="str">
            <v>The length of the time limit varies according to type of case. Danish Court Administration does not measure it as a limit in terms of days but as a percentage of cases completed within a time limit. District courts: All ordinary civil cases, including cas</v>
          </cell>
          <cell r="DG21" t="str">
            <v>It varies according to the type of case. Listed below are the official measures in relation to targets. There might exist regulations in relation to law, i.e. when a reply should be delivered to the court to be taken into consideration etc. This is not in</v>
          </cell>
          <cell r="DH21" t="str">
            <v>http://www.domstol.dk/om/publikationer/Publikationer/aarsrapport_2015_pdfa.pdf</v>
          </cell>
          <cell r="DI21" t="str">
            <v/>
          </cell>
          <cell r="DJ21" t="str">
            <v>It varies according to the type of case. We have two official targets for the types of cases below that could be considered administrative type of cases. Forced closure of companies excl. liquidation: 72% should be completed within 3 months Land registrat</v>
          </cell>
          <cell r="DK21" t="str">
            <v>It varies according to the type of case</v>
          </cell>
          <cell r="DL21" t="str">
            <v>N/A</v>
          </cell>
          <cell r="DM21" t="str">
            <v/>
          </cell>
          <cell r="DN21" t="str">
            <v>It is important to distinguish between the different categories of cases. Total length is the most common way to set up standards and measures but i.e. estate of a deceased person, the courts measures targets to a phase instead. _x000D_
_x000D_
As regards to "only ce</v>
          </cell>
          <cell r="DO21" t="str">
            <v/>
          </cell>
          <cell r="DP21" t="str">
            <v/>
          </cell>
          <cell r="DQ21" t="str">
            <v/>
          </cell>
          <cell r="DR21" t="str">
            <v/>
          </cell>
          <cell r="DS21" t="str">
            <v/>
          </cell>
          <cell r="DT21" t="str">
            <v/>
          </cell>
          <cell r="DU21" t="str">
            <v/>
          </cell>
          <cell r="DV21" t="str">
            <v/>
          </cell>
          <cell r="DW21" t="str">
            <v/>
          </cell>
          <cell r="DX21" t="str">
            <v/>
          </cell>
          <cell r="DY21" t="str">
            <v/>
          </cell>
          <cell r="DZ21" t="str">
            <v/>
          </cell>
          <cell r="EA21" t="str">
            <v/>
          </cell>
          <cell r="EB21" t="str">
            <v/>
          </cell>
          <cell r="EC21" t="str">
            <v/>
          </cell>
          <cell r="ED21" t="str">
            <v/>
          </cell>
          <cell r="EE21" t="str">
            <v>Yes</v>
          </cell>
          <cell r="EF21" t="str">
            <v/>
          </cell>
          <cell r="EG21" t="str">
            <v>Share of cases closed within a given period of time (e.g. x% of civil cases are resolved within x days)</v>
          </cell>
          <cell r="EH21" t="str">
            <v/>
          </cell>
          <cell r="EI21" t="str">
            <v>http://www.domstol.dk/om/publikationer/Publikationer/aarsrapport_2015_pdfa.pdf</v>
          </cell>
          <cell r="EJ21" t="str">
            <v/>
          </cell>
          <cell r="EK21" t="str">
            <v/>
          </cell>
          <cell r="EL21" t="str">
            <v>No total average time in use. Specific target goals are set for each court as shown above, it varies from the types of cases.</v>
          </cell>
          <cell r="EM21" t="str">
            <v/>
          </cell>
          <cell r="EN21" t="str">
            <v>No data on expected average age of pending cases. We are not using this as a target or a measure. Danish Court Administration follows the development of pending cases. The mathematical relation between pending cases in 2014 and the number of received case</v>
          </cell>
          <cell r="EO21" t="str">
            <v/>
          </cell>
          <cell r="EP21" t="str">
            <v/>
          </cell>
          <cell r="EQ21" t="str">
            <v/>
          </cell>
          <cell r="ER21" t="str">
            <v/>
          </cell>
          <cell r="ES21" t="str">
            <v>Council for Judiciary TF;Other body/ specify TF</v>
          </cell>
          <cell r="ET21" t="str">
            <v>Council for Judiciary TF;Other body/ specify TF</v>
          </cell>
          <cell r="EU21" t="str">
            <v>Council for Judiciary TF;Other body/ specify TF;Other body/ specify TL</v>
          </cell>
          <cell r="EV21" t="str">
            <v xml:space="preserve">Please note that only very few administrative cases reach the Danish Courts as most admininstrative cases are adjudicated by independent collegial quasi-judicial administrative bodies. The timeframe mentioned here concerns estates of deceased persons.  _x000D_
</v>
          </cell>
          <cell r="EW21" t="str">
            <v>The timeframes are set in a collaboration between the Council for the Judiciary (The Court Administration) and representatives of the Court Presidents.</v>
          </cell>
          <cell r="EX21" t="str">
            <v/>
          </cell>
          <cell r="EY21" t="str">
            <v>The timeframes are set in a collaboration between the Council for the Judiciary (The Court Administration) and representatives of the Court Presidents.</v>
          </cell>
          <cell r="EZ21" t="str">
            <v/>
          </cell>
          <cell r="FA21" t="str">
            <v>The timeframes are set in a collaboration between the Council for the Judiciary (The Court Administration) and representatives of the Court Presidents.</v>
          </cell>
          <cell r="FB21" t="str">
            <v/>
          </cell>
          <cell r="FC21" t="str">
            <v/>
          </cell>
          <cell r="FD21" t="str">
            <v>Individual courts TF</v>
          </cell>
          <cell r="FE21" t="str">
            <v>Individual courts TF</v>
          </cell>
          <cell r="FF21" t="str">
            <v>Individual courts TF;Individual courts TL</v>
          </cell>
          <cell r="FG21" t="str">
            <v>The timeframes are the same in all district Courts. There are few variations between the two Higth Courts._x000D_
_x000D_
Timelimits for e.g. rape , weapon, and certain cases regarding assult have been set by the a parliamentary committee called: The Legal Affairs Co</v>
          </cell>
          <cell r="FH21" t="str">
            <v/>
          </cell>
          <cell r="FI21" t="str">
            <v>Yes</v>
          </cell>
          <cell r="FJ21" t="str">
            <v xml:space="preserve">Timeframes and time limits are mentioned in the yearly report from the Danish Courts_x000D_
http://www.domstol.dk/om/publikationer/Publikationer/aarsrapport_2015_pdfa.pdf </v>
          </cell>
          <cell r="FK21" t="str">
            <v>Other/specify</v>
          </cell>
          <cell r="FL21" t="str">
            <v xml:space="preserve">If backlogs are generated and timeframes are not met, this can become an element when discussion budget and human resources. </v>
          </cell>
          <cell r="FM21" t="str">
            <v/>
          </cell>
          <cell r="FN21" t="str">
            <v>No</v>
          </cell>
          <cell r="FO21" t="str">
            <v/>
          </cell>
          <cell r="FP21" t="str">
            <v/>
          </cell>
          <cell r="FQ21" t="str">
            <v/>
          </cell>
          <cell r="FR21" t="str">
            <v/>
          </cell>
          <cell r="FS21" t="str">
            <v/>
          </cell>
          <cell r="FT21" t="str">
            <v/>
          </cell>
          <cell r="FU21" t="str">
            <v/>
          </cell>
          <cell r="FV21" t="str">
            <v/>
          </cell>
          <cell r="FW21" t="str">
            <v/>
          </cell>
          <cell r="FX21" t="str">
            <v>Court President/ Court management TF;Council for the judiciary TF;Court President/ Court management BL;Council for the judiciary BL</v>
          </cell>
          <cell r="FY21" t="str">
            <v>Court President/ Court management TF;Council for the judiciary TF;Court President/ Court management BL;Council for the judiciary BL</v>
          </cell>
          <cell r="FZ21" t="str">
            <v/>
          </cell>
          <cell r="GA21" t="str">
            <v/>
          </cell>
          <cell r="GB21" t="str">
            <v/>
          </cell>
          <cell r="GC21" t="str">
            <v/>
          </cell>
          <cell r="GD21" t="str">
            <v/>
          </cell>
          <cell r="GE21" t="str">
            <v/>
          </cell>
          <cell r="GF21" t="str">
            <v xml:space="preserve">No timelimits concerning civil and Commercial cases. Regarding administrative cases most of these will not be dealt with in the Courts.  </v>
          </cell>
          <cell r="GG21" t="str">
            <v>No</v>
          </cell>
          <cell r="GH21" t="str">
            <v/>
          </cell>
          <cell r="GI21" t="str">
            <v/>
          </cell>
          <cell r="GJ21" t="str">
            <v/>
          </cell>
          <cell r="GK21" t="str">
            <v/>
          </cell>
          <cell r="GL21" t="str">
            <v/>
          </cell>
          <cell r="GM21" t="str">
            <v/>
          </cell>
          <cell r="GN21" t="str">
            <v/>
          </cell>
          <cell r="GO21" t="str">
            <v/>
          </cell>
          <cell r="GP21" t="str">
            <v xml:space="preserve">No, not automatically. Danish Court Administration is piloting a new system to handle civil cases. In this system there is different means to follow backlogs, etc. _x000D_
_x000D_
Danish Court Administration follows the development of pending cases. The mathematical </v>
          </cell>
          <cell r="GQ21" t="str">
            <v>Court President/ Court management TF;Court President/ Court management BL</v>
          </cell>
          <cell r="GR21" t="str">
            <v>Council for the judiciary TF;Council for the judiciary BL</v>
          </cell>
          <cell r="GS21" t="str">
            <v>Council for the judiciary TF;Council for the judiciary BL</v>
          </cell>
          <cell r="GT21" t="str">
            <v/>
          </cell>
          <cell r="GU21" t="str">
            <v/>
          </cell>
          <cell r="GV21" t="str">
            <v>Court President/ Court management TF;Council for the judiciary TF;Court President/ Court management BL;Council for the judiciary BL</v>
          </cell>
          <cell r="GW21" t="str">
            <v>Council for the judiciary TL</v>
          </cell>
          <cell r="GX21" t="str">
            <v/>
          </cell>
          <cell r="GY21" t="str">
            <v/>
          </cell>
          <cell r="GZ21" t="str">
            <v/>
          </cell>
          <cell r="HA21" t="str">
            <v/>
          </cell>
          <cell r="HB21" t="str">
            <v/>
          </cell>
          <cell r="HC21" t="str">
            <v/>
          </cell>
          <cell r="HD21" t="str">
            <v xml:space="preserve">The Council for the Judiciary reports on the target attainment to the Committee on Legal Affairs and the Ministry of Justice. </v>
          </cell>
          <cell r="HE21" t="str">
            <v xml:space="preserve">Please note that the measures are not automatically used. Measures are discussed based on the specific situation in the individual court.   </v>
          </cell>
          <cell r="HF21" t="str">
            <v>Upon request by party;Notification by mail or e-mail on court discretion</v>
          </cell>
          <cell r="HG21" t="str">
            <v>Upon request by party;Notification by mail or e-mail on court discretion</v>
          </cell>
          <cell r="HH21" t="str">
            <v>Upon request by party;Notification by mail or e-mail on court discretion</v>
          </cell>
          <cell r="HI21" t="str">
            <v/>
          </cell>
          <cell r="HJ21" t="str">
            <v/>
          </cell>
          <cell r="HK21" t="str">
            <v/>
          </cell>
          <cell r="HL21" t="str">
            <v>The Courts of Denmark are in the process of developing a new system for civil cases. The system will consist of an internal case administration and a web portal where communication, payment and exchange of material are available for the court users. The s</v>
          </cell>
        </row>
        <row r="22">
          <cell r="A22" t="str">
            <v>MT</v>
          </cell>
          <cell r="B22" t="str">
            <v>Malta</v>
          </cell>
          <cell r="C22" t="str">
            <v>Mag Francesco Depasquale / Joanne Battistino</v>
          </cell>
          <cell r="D22" t="str">
            <v>Magistrate &amp; CEPEJ Representative to Malta / Officer at the Department of Justice and CEPEJ National Correspondent</v>
          </cell>
          <cell r="E22" t="str">
            <v>joanne.battistino@gov.mt</v>
          </cell>
          <cell r="F22" t="str">
            <v/>
          </cell>
          <cell r="G22" t="str">
            <v>A bill has been tabled in Parliament proposing amendments to Insolvency and Company Restructuring as amendments to the Companies Act (Chp 386).</v>
          </cell>
          <cell r="H22" t="str">
            <v>Act IV, Various Laws (Justice Reform, Civil Procedure), 2016</v>
          </cell>
          <cell r="I22" t="str">
            <v/>
          </cell>
          <cell r="J22" t="str">
            <v>Following the launch of a White Paper proposing changes in the field of mediation, a public consultation process was launched and concluded in September. A Bill is presently being drafted and it will be table din Parliament by the end of 2016.</v>
          </cell>
          <cell r="K22" t="str">
            <v/>
          </cell>
          <cell r="L22" t="str">
            <v/>
          </cell>
          <cell r="M22" t="str">
            <v/>
          </cell>
          <cell r="N22" t="str">
            <v/>
          </cell>
          <cell r="O22" t="str">
            <v/>
          </cell>
          <cell r="P22" t="str">
            <v/>
          </cell>
          <cell r="Q22" t="str">
            <v/>
          </cell>
          <cell r="R22" t="str">
            <v/>
          </cell>
          <cell r="V22" t="str">
            <v/>
          </cell>
          <cell r="W22" t="str">
            <v>Act IV, Various Laws (Justice Reform, Civil Procedure), 2016</v>
          </cell>
          <cell r="X22" t="str">
            <v/>
          </cell>
          <cell r="Y22" t="str">
            <v/>
          </cell>
          <cell r="Z22" t="str">
            <v>See note in Comment Box</v>
          </cell>
          <cell r="AA22" t="str">
            <v/>
          </cell>
          <cell r="AB22" t="str">
            <v/>
          </cell>
          <cell r="AC22" t="str">
            <v/>
          </cell>
          <cell r="AD22" t="str">
            <v/>
          </cell>
          <cell r="AE22" t="str">
            <v/>
          </cell>
          <cell r="AF22" t="str">
            <v/>
          </cell>
          <cell r="AG22" t="str">
            <v/>
          </cell>
          <cell r="AH22" t="str">
            <v/>
          </cell>
          <cell r="AI22" t="str">
            <v>Act XLIV Constitutional Reforms (Justice Sector) Act, 2016</v>
          </cell>
          <cell r="AJ22" t="str">
            <v/>
          </cell>
          <cell r="AK22" t="str">
            <v/>
          </cell>
          <cell r="AL22" t="str">
            <v/>
          </cell>
          <cell r="AM22" t="str">
            <v/>
          </cell>
          <cell r="AN22" t="str">
            <v/>
          </cell>
          <cell r="AO22" t="str">
            <v/>
          </cell>
          <cell r="AP22" t="str">
            <v/>
          </cell>
          <cell r="AQ22" t="str">
            <v xml:space="preserve">6, 12: Act IV, Various Laws (Justice Reform, Civil Procedure), 2016 was enacted in January 2016 and addresses various areas in civil procedure aimed at simplifying procedure and contributing to an increase in efficiency. These include:_x000D_
- increase in the </v>
          </cell>
          <cell r="AR22" t="str">
            <v>3. Information about legal aid (e.g. explanation about where to request legal aid, eligibility criteria, interactive tool to undertake self-assessment about eligibility etc.);4. Information about composition of the cost of proceedings (e.g. explanation ab</v>
          </cell>
          <cell r="AS22" t="str">
            <v xml:space="preserve">Ad 3: https://mjcl.gov.mt/en/LegalAidMalta_x000D_
Ad 4 &amp; 5: http://justiceservices.gov.mt under Laws of Malta/ Legislation and you will find all the costs listed in the annexes of the COCP (Chapter 12). </v>
          </cell>
          <cell r="AT22">
            <v>0</v>
          </cell>
          <cell r="AU22" t="str">
            <v>No</v>
          </cell>
          <cell r="AV22" t="str">
            <v/>
          </cell>
          <cell r="AW22" t="str">
            <v/>
          </cell>
          <cell r="AX22" t="str">
            <v/>
          </cell>
          <cell r="AY22" t="str">
            <v>Yes</v>
          </cell>
          <cell r="AZ22" t="str">
            <v>The Code of Ethics of the Judiciary expressly prohibits the judiciary from communicating with the media (Paragraph 28 of the Code of Ethics for Members of the Judiciary, drawn by the Commission for the Administration of Justice).</v>
          </cell>
          <cell r="BA22" t="str">
            <v/>
          </cell>
          <cell r="BB22" t="str">
            <v/>
          </cell>
          <cell r="BC22" t="str">
            <v>The Judicial Studies Committee provides for training opportunities to the judiciary. Their focus is mainly on the provision of training on matters related to national law, as well as international directives and developments that will influence national l</v>
          </cell>
          <cell r="BD22" t="str">
            <v>Yes all judgments</v>
          </cell>
          <cell r="BE22" t="str">
            <v>Yes all judgments</v>
          </cell>
          <cell r="BF22" t="str">
            <v>Yes all judgments</v>
          </cell>
          <cell r="BG22" t="str">
            <v>Kindly note that Malta does not have the ‘Highest Instance’ in its legal and judicial structure. The Constitutional Court is at times a court of 1st Instance and at others, a court of 2nd Instance, depending on the nature of the cases it is presiding over</v>
          </cell>
          <cell r="BH22" t="str">
            <v>1st instance;2nd instance;Highest instance</v>
          </cell>
          <cell r="BI22" t="str">
            <v>1st instance;2nd instance;Highest instance</v>
          </cell>
          <cell r="BJ22" t="str">
            <v>1st instance;2nd instance;Highest instance</v>
          </cell>
          <cell r="BK22" t="str">
            <v>1st instance;2nd instance;Highest instance</v>
          </cell>
          <cell r="BL22" t="str">
            <v>1st instance;2nd instance;Highest instance</v>
          </cell>
          <cell r="BM22" t="str">
            <v>All judgements related to civil proceedings as well as criminal proceedings (not of a summary nature) are available online and are not anonymised unless the presiding judge decrees so. The only exception to this procedure is within the Family Court, where</v>
          </cell>
          <cell r="BN22" t="str">
            <v>Yes all judgments</v>
          </cell>
          <cell r="BO22" t="str">
            <v>Yes all judgments</v>
          </cell>
          <cell r="BP22" t="str">
            <v>Yes all judgments</v>
          </cell>
          <cell r="BQ22" t="str">
            <v>All judgements are available online unless the presiding Magistrate decrees otherwise. This happens only when the judgement contains sensitive information that might negatively impinge on the plaintiff if it where to be made public.</v>
          </cell>
          <cell r="BR22" t="str">
            <v>1st instance;2nd instance;Highest instance</v>
          </cell>
          <cell r="BS22" t="str">
            <v>1st instance;2nd instance;Highest instance</v>
          </cell>
          <cell r="BT22" t="str">
            <v>1st instance;2nd instance;Highest instance</v>
          </cell>
          <cell r="BU22" t="str">
            <v>1st instance;2nd instance;Highest instance</v>
          </cell>
          <cell r="BV22" t="str">
            <v/>
          </cell>
          <cell r="BW22" t="str">
            <v>Ad 5: Presently, the Courts are not directed by any specific rule or regulation determining whether or not personal data are revealed in online published judgements. Having said this, the Courts are guided by a specific provison in the law, Art 22(1) Chap</v>
          </cell>
          <cell r="BX22" t="str">
            <v>Civil and commercial disputes</v>
          </cell>
          <cell r="BY22" t="str">
            <v/>
          </cell>
          <cell r="BZ22" t="str">
            <v/>
          </cell>
          <cell r="CA22" t="str">
            <v/>
          </cell>
          <cell r="CB22" t="str">
            <v>Civil and commercial disputes</v>
          </cell>
          <cell r="CC22" t="str">
            <v/>
          </cell>
          <cell r="CD22" t="str">
            <v/>
          </cell>
          <cell r="CE22" t="str">
            <v>Civil and commercial disputes</v>
          </cell>
          <cell r="CF22" t="str">
            <v>Civil and commercial disputes</v>
          </cell>
          <cell r="CG22" t="str">
            <v/>
          </cell>
          <cell r="CH22" t="str">
            <v/>
          </cell>
          <cell r="CI22" t="str">
            <v/>
          </cell>
          <cell r="CJ22" t="str">
            <v/>
          </cell>
          <cell r="CK22" t="str">
            <v>9: In Malta there is partial refund of court fees (50%) when ADR is successful. Labour and Consumer issues are not dealt with by the Courts, but are considered an entity which exist out of the Judicial sphere, there being the Industrial Tribunal and the C</v>
          </cell>
          <cell r="CL22" t="str">
            <v>Presently ADR mechanisms relate specifically to Family Court cases, but once the new amendements will be implemented, mediation will also apply to specific civil cases. The websites relating to ADR are: Mediation: http://www.mediationmalta.org.mt Arbitrat</v>
          </cell>
          <cell r="CM22" t="str">
            <v/>
          </cell>
          <cell r="CN22" t="str">
            <v/>
          </cell>
          <cell r="CO22" t="str">
            <v/>
          </cell>
          <cell r="CP22" t="str">
            <v/>
          </cell>
          <cell r="CQ22" t="str">
            <v/>
          </cell>
          <cell r="CR22" t="str">
            <v/>
          </cell>
          <cell r="CS22" t="str">
            <v/>
          </cell>
          <cell r="CT22" t="str">
            <v/>
          </cell>
          <cell r="CU22" t="str">
            <v/>
          </cell>
          <cell r="CV22" t="str">
            <v/>
          </cell>
          <cell r="CW22" t="str">
            <v/>
          </cell>
          <cell r="CX22" t="str">
            <v/>
          </cell>
          <cell r="CY22" t="str">
            <v/>
          </cell>
          <cell r="CZ22" t="str">
            <v/>
          </cell>
          <cell r="DA22" t="str">
            <v/>
          </cell>
          <cell r="DB22" t="str">
            <v/>
          </cell>
          <cell r="DC22" t="str">
            <v>Yes</v>
          </cell>
          <cell r="DD22" t="str">
            <v/>
          </cell>
          <cell r="DE22" t="str">
            <v>Only certain phases</v>
          </cell>
          <cell r="DF22" t="str">
            <v/>
          </cell>
          <cell r="DG22" t="str">
            <v/>
          </cell>
          <cell r="DH22" t="str">
            <v/>
          </cell>
          <cell r="DI22" t="str">
            <v/>
          </cell>
          <cell r="DJ22" t="str">
            <v/>
          </cell>
          <cell r="DK22" t="str">
            <v/>
          </cell>
          <cell r="DL22" t="str">
            <v/>
          </cell>
          <cell r="DM22" t="str">
            <v/>
          </cell>
          <cell r="DN22" t="str">
            <v/>
          </cell>
          <cell r="DO22" t="str">
            <v>A: Civil cases are to be appointed for hearing within 2 months from registration B: In civil special summary proceedings, the case will be appointed within 15 to 30 days from service of the acts to the defendant C. In cases filed to attack the enforcement</v>
          </cell>
          <cell r="DP22" t="str">
            <v>A: Code of Organisation and Civil Procedure, Chp12, Art 195 (3) B: Section 167 (1) of the Code of Organization and Civil Procedures C. Section 281 of the Chapter 12. D. Section 875 of Chapter 12</v>
          </cell>
          <cell r="DQ22" t="str">
            <v>B: This applies to cases where the demand is: (a) for the recovery of a debt, certain, liquidated and due, not consisting in the performance of an act; or (b) for the eviction of any person from any urban or rural tenement, with or without a claim for gro</v>
          </cell>
          <cell r="DR22" t="str">
            <v>Not applicable</v>
          </cell>
          <cell r="DS22" t="str">
            <v>The Administrative Justice Act (Chp 490), Art. 15 (3-5);</v>
          </cell>
          <cell r="DT22" t="str">
            <v>The law stipulates timeframes for the service of the intial application to the public administration (5 days), timeframes within which the public administration files its reply (20 days), and then additional timeframes in cases in which the public adminis</v>
          </cell>
          <cell r="DU22" t="str">
            <v>1 month</v>
          </cell>
          <cell r="DV22" t="str">
            <v>Code of Organisation and Civil Procedure (Section Art 281 and 875 of Chapter 12)</v>
          </cell>
          <cell r="DW22" t="str">
            <v>The timeframe stipulated for the delivery of judgement in Executive Titles also referred to above.</v>
          </cell>
          <cell r="DX22" t="str">
            <v>Not applicable</v>
          </cell>
          <cell r="DY22" t="str">
            <v>The Lands Authority Act (Chp 563), Art. 57 (2);</v>
          </cell>
          <cell r="DZ22" t="str">
            <v>“The Tribunal shall, after appointing the application for hearing, decide on its merits after receiving any evidence it deems fit, within the shortest time possible bit not later than six months from the day when the application has been duly notified”</v>
          </cell>
          <cell r="EA22" t="str">
            <v/>
          </cell>
          <cell r="EB22" t="str">
            <v/>
          </cell>
          <cell r="EC22" t="str">
            <v/>
          </cell>
          <cell r="ED22" t="str">
            <v/>
          </cell>
          <cell r="EE22" t="str">
            <v>No</v>
          </cell>
          <cell r="EF22" t="str">
            <v/>
          </cell>
          <cell r="EG22" t="str">
            <v/>
          </cell>
          <cell r="EH22" t="str">
            <v/>
          </cell>
          <cell r="EI22" t="str">
            <v/>
          </cell>
          <cell r="EJ22" t="str">
            <v/>
          </cell>
          <cell r="EK22" t="str">
            <v/>
          </cell>
          <cell r="EL22" t="str">
            <v/>
          </cell>
          <cell r="EM22" t="str">
            <v/>
          </cell>
          <cell r="EN22" t="str">
            <v/>
          </cell>
          <cell r="EO22" t="str">
            <v/>
          </cell>
          <cell r="EP22" t="str">
            <v/>
          </cell>
          <cell r="EQ22" t="str">
            <v/>
          </cell>
          <cell r="ER22" t="str">
            <v/>
          </cell>
          <cell r="ES22" t="str">
            <v/>
          </cell>
          <cell r="ET22" t="str">
            <v/>
          </cell>
          <cell r="EU22" t="str">
            <v/>
          </cell>
          <cell r="EV22" t="str">
            <v/>
          </cell>
          <cell r="EW22" t="str">
            <v/>
          </cell>
          <cell r="EX22" t="str">
            <v/>
          </cell>
          <cell r="EY22" t="str">
            <v/>
          </cell>
          <cell r="EZ22" t="str">
            <v/>
          </cell>
          <cell r="FA22" t="str">
            <v/>
          </cell>
          <cell r="FB22" t="str">
            <v/>
          </cell>
          <cell r="FC22" t="str">
            <v>In Malta, apart from the timeframes set out in law, we do not have any other standards that address time limits or performance targets. The only authority that can audit the timeframes of civil court cases when they exceed a certain limit, rests within th</v>
          </cell>
          <cell r="FD22" t="str">
            <v>Entire territory of Member State TF;Entire territory of Member State TL</v>
          </cell>
          <cell r="FE22" t="str">
            <v>Entire territory of Member State TF;Entire territory of Member State TL</v>
          </cell>
          <cell r="FF22" t="str">
            <v/>
          </cell>
          <cell r="FG22" t="str">
            <v/>
          </cell>
          <cell r="FH22" t="str">
            <v>In the case of Malta, legal provisions apply to the ‘entire territory’ because we do not have regions or individual courts apart from those covered by law.</v>
          </cell>
          <cell r="FI22" t="str">
            <v>Yes</v>
          </cell>
          <cell r="FJ22" t="str">
            <v>These can be accessed through http://www.justiceservices.gov.mt, "Legal Services" (the tab at the upper right hand corner) under 'Laws of Malta'. There you will find the consolidated legislation of Malta, that is, the site is constantly updated with the l</v>
          </cell>
          <cell r="FK22" t="str">
            <v/>
          </cell>
          <cell r="FL22" t="str">
            <v/>
          </cell>
          <cell r="FM22" t="str">
            <v/>
          </cell>
          <cell r="FN22" t="str">
            <v>No</v>
          </cell>
          <cell r="FO22" t="str">
            <v/>
          </cell>
          <cell r="FP22" t="str">
            <v/>
          </cell>
          <cell r="FQ22" t="str">
            <v/>
          </cell>
          <cell r="FR22" t="str">
            <v/>
          </cell>
          <cell r="FS22" t="str">
            <v/>
          </cell>
          <cell r="FT22" t="str">
            <v/>
          </cell>
          <cell r="FU22" t="str">
            <v/>
          </cell>
          <cell r="FV22" t="str">
            <v/>
          </cell>
          <cell r="FW22" t="str">
            <v/>
          </cell>
          <cell r="FX22" t="str">
            <v>Court President/ Court management TF;Court President/ Court management TL</v>
          </cell>
          <cell r="FY22" t="str">
            <v>Court President/ Court management TF;Court President/ Court management TL</v>
          </cell>
          <cell r="FZ22" t="str">
            <v/>
          </cell>
          <cell r="GA22" t="str">
            <v/>
          </cell>
          <cell r="GB22" t="str">
            <v/>
          </cell>
          <cell r="GC22" t="str">
            <v/>
          </cell>
          <cell r="GD22" t="str">
            <v/>
          </cell>
          <cell r="GE22" t="str">
            <v/>
          </cell>
          <cell r="GF22" t="str">
            <v/>
          </cell>
          <cell r="GG22" t="str">
            <v>No</v>
          </cell>
          <cell r="GH22" t="str">
            <v/>
          </cell>
          <cell r="GI22" t="str">
            <v/>
          </cell>
          <cell r="GJ22" t="str">
            <v/>
          </cell>
          <cell r="GK22" t="str">
            <v/>
          </cell>
          <cell r="GL22" t="str">
            <v/>
          </cell>
          <cell r="GM22" t="str">
            <v/>
          </cell>
          <cell r="GN22" t="str">
            <v/>
          </cell>
          <cell r="GO22" t="str">
            <v/>
          </cell>
          <cell r="GP22" t="str">
            <v/>
          </cell>
          <cell r="GQ22" t="str">
            <v/>
          </cell>
          <cell r="GR22" t="str">
            <v/>
          </cell>
          <cell r="GS22" t="str">
            <v/>
          </cell>
          <cell r="GT22" t="str">
            <v/>
          </cell>
          <cell r="GU22" t="str">
            <v>Court President/ Court management BL</v>
          </cell>
          <cell r="GV22" t="str">
            <v>Court President/ Court management BL</v>
          </cell>
          <cell r="GW22" t="str">
            <v>Court President/ Court management BL</v>
          </cell>
          <cell r="GX22" t="str">
            <v/>
          </cell>
          <cell r="GY22" t="str">
            <v/>
          </cell>
          <cell r="GZ22" t="str">
            <v/>
          </cell>
          <cell r="HA22" t="str">
            <v/>
          </cell>
          <cell r="HB22" t="str">
            <v/>
          </cell>
          <cell r="HC22" t="str">
            <v/>
          </cell>
          <cell r="HD22" t="str">
            <v>During the past year, the Chief Justice assisted the members of the judiciary with an excessive backlog by temporarily withholding their incoming caseload so that they could focus on resolving the cases that they had pending.</v>
          </cell>
          <cell r="HE22" t="str">
            <v>At the end of the year, each member of the judiciary is required to draw a report on all cases pending above 5 years, and refers such list to the Chief Justice.</v>
          </cell>
          <cell r="HF22" t="str">
            <v>Online access of throughout the course of a case</v>
          </cell>
          <cell r="HG22" t="str">
            <v>Automatic notification by SMS or by e-mail</v>
          </cell>
          <cell r="HH22" t="str">
            <v>Automatic notification by SMS or by e-mail;Online access of throughout the course of a case</v>
          </cell>
          <cell r="HI22" t="str">
            <v/>
          </cell>
          <cell r="HJ22" t="str">
            <v/>
          </cell>
          <cell r="HK22" t="str">
            <v/>
          </cell>
          <cell r="HL22" t="str">
            <v/>
          </cell>
        </row>
        <row r="23">
          <cell r="A23" t="str">
            <v>BE</v>
          </cell>
          <cell r="B23" t="str">
            <v>Belgium</v>
          </cell>
          <cell r="C23" t="str">
            <v>Dietger Geeraert</v>
          </cell>
          <cell r="D23" t="str">
            <v xml:space="preserve">advisor </v>
          </cell>
          <cell r="E23" t="str">
            <v>dietger.geeraert@just.fgov.be</v>
          </cell>
          <cell r="F23" t="str">
            <v>0473810065</v>
          </cell>
          <cell r="G23" t="str">
            <v>Réforme profonde de la procédure civile et commerciale pour permettre une procédure plus efficiente et rapide</v>
          </cell>
          <cell r="H23" t="str">
            <v>Train de multiples mesures pour accélérer la procédure civile et améliorer l’organisation judiciaire (1. Généralisation du principe du juge unique 2.Limitation de l’avis obligatoire du Ministère public dans les affaires civiles 3. Communication plus effic</v>
          </cell>
          <cell r="I23" t="str">
            <v/>
          </cell>
          <cell r="J23" t="str">
            <v>Modernisation de la législation sur la médiation</v>
          </cell>
          <cell r="K23" t="str">
            <v>Nouvelle procédure extra-judiciaire pour le recouvrement des dettes non contestées</v>
          </cell>
          <cell r="L23" t="str">
            <v/>
          </cell>
          <cell r="M23" t="str">
            <v>Gestion autonome pour l’organisation judiciaire (y compris determiner le mode de financement des tribunaux et parquets)</v>
          </cell>
          <cell r="N23" t="str">
            <v/>
          </cell>
          <cell r="O23" t="str">
            <v/>
          </cell>
          <cell r="P23" t="str">
            <v/>
          </cell>
          <cell r="Q23" t="str">
            <v/>
          </cell>
          <cell r="R23" t="str">
            <v/>
          </cell>
          <cell r="S23" t="str">
            <v>Réforme de la carte judiciaire cantonale (justices de paix) Regroupement auprès le tribunal des entreprises des procédures dans lesquelles des personnes morales et entreprises sont impliqués</v>
          </cell>
          <cell r="T23" t="str">
            <v/>
          </cell>
          <cell r="U23" t="str">
            <v/>
          </cell>
          <cell r="V23" t="str">
            <v/>
          </cell>
          <cell r="W23" t="str">
            <v>Un meilleur suivi juridique pour les internés via la création des chambres spécialisés d’internement dans les tribunaux d’exécution des peines</v>
          </cell>
          <cell r="X23" t="str">
            <v/>
          </cell>
          <cell r="Y23" t="str">
            <v/>
          </cell>
          <cell r="Z23" t="str">
            <v>•Création d’un Registre Central de la Solvabilité ; •Base légale pour la signification électronique par les huissiers de justice ; •Base légale pour la communication électronique avec les tribunaux (dépôt de conclusions, mémoires et pièces notifications o</v>
          </cell>
          <cell r="AA23" t="str">
            <v/>
          </cell>
          <cell r="AB23" t="str">
            <v>• Création du registre central de l’aide juridique • Promotion de l’assurance protection juridique</v>
          </cell>
          <cell r="AC23" t="str">
            <v>•Adoptation de la directive Salduz •Réforme du système ‘pro deo’</v>
          </cell>
          <cell r="AD23" t="str">
            <v/>
          </cell>
          <cell r="AE23" t="str">
            <v/>
          </cell>
          <cell r="AF23" t="str">
            <v/>
          </cell>
          <cell r="AG23" t="str">
            <v/>
          </cell>
          <cell r="AH23" t="str">
            <v>Réforme du stage donnant accès à la magistrature</v>
          </cell>
          <cell r="AI23" t="str">
            <v/>
          </cell>
          <cell r="AJ23" t="str">
            <v/>
          </cell>
          <cell r="AK23" t="str">
            <v>Modernisation des professions juridiques (stage, organisation, discipline, procédure de nomination, suivi financier,…)</v>
          </cell>
          <cell r="AL23" t="str">
            <v/>
          </cell>
          <cell r="AM23" t="str">
            <v/>
          </cell>
          <cell r="AN23" t="str">
            <v>• Modernisation des Code pénal et Code d’instruction criminelle; • Rénovation et extension de prisons;</v>
          </cell>
          <cell r="AO23" t="str">
            <v>Adaptation des différentes procédures pénales pour arriver à des procédures plus rapides et plus efficaces ; (par exp 1. Reconnaissance préalable de la culpabilité (“guilty plea”) en cas de peines inférieures à cinq ans 2. Rapatriement des condamnés avant</v>
          </cell>
          <cell r="AP23" t="str">
            <v/>
          </cell>
          <cell r="AQ23" t="str">
            <v/>
          </cell>
          <cell r="AR23" t="str">
            <v>1. Targeted information about the justice system for specific target groups (e.g. citizen friendly language, visually impaired, children, language of other EU Member State or third country etc.);2. Information about starting a proceeding (e.g. explanation</v>
          </cell>
          <cell r="AS23" t="str">
            <v/>
          </cell>
          <cell r="AU23" t="str">
            <v>Yes, for all instances and all cases</v>
          </cell>
          <cell r="AV23" t="str">
            <v/>
          </cell>
          <cell r="AW23" t="str">
            <v/>
          </cell>
          <cell r="AX23" t="str">
            <v/>
          </cell>
          <cell r="AY23" t="str">
            <v>No</v>
          </cell>
          <cell r="AZ23" t="str">
            <v/>
          </cell>
          <cell r="BA23" t="str">
            <v>Initial;Continuous</v>
          </cell>
          <cell r="BB23" t="str">
            <v>Initial</v>
          </cell>
          <cell r="BC23" t="str">
            <v/>
          </cell>
          <cell r="BD23" t="str">
            <v>Yes some judgments</v>
          </cell>
          <cell r="BE23" t="str">
            <v>Yes some judgments</v>
          </cell>
          <cell r="BF23" t="str">
            <v>Yes some judgments</v>
          </cell>
          <cell r="BG23" t="str">
            <v xml:space="preserve">Each court is responsible for uploading the judgments. They must decide which judgments are relevent for the general public. </v>
          </cell>
          <cell r="BH23" t="str">
            <v>1st instance;2nd instance;Highest instance</v>
          </cell>
          <cell r="BI23" t="str">
            <v>1st instance;2nd instance;Highest instance</v>
          </cell>
          <cell r="BJ23" t="str">
            <v/>
          </cell>
          <cell r="BK23" t="str">
            <v>1st instance;2nd instance;Highest instance</v>
          </cell>
          <cell r="BL23" t="str">
            <v>1st instance;2nd instance;Highest instance</v>
          </cell>
          <cell r="BM23" t="str">
            <v xml:space="preserve">Judicial decisions has to be anonymized. Each judicial  court is responsible for the upload of the judgments. They must decide which judgments are relevent for the general public. </v>
          </cell>
          <cell r="BN23" t="str">
            <v>Yes all judgments</v>
          </cell>
          <cell r="BO23" t="str">
            <v/>
          </cell>
          <cell r="BP23" t="str">
            <v>Yes all judgments</v>
          </cell>
          <cell r="BQ23" t="str">
            <v xml:space="preserve">judgments of administrative courts are generaly published (e.g.Conseil d’état, The Council for Alien Law Litigation) </v>
          </cell>
          <cell r="BR23" t="str">
            <v>1st instance;Highest instance</v>
          </cell>
          <cell r="BS23" t="str">
            <v>1st instance;Highest instance</v>
          </cell>
          <cell r="BT23" t="str">
            <v/>
          </cell>
          <cell r="BU23" t="str">
            <v>1st instance;Highest instance</v>
          </cell>
          <cell r="BV23" t="str">
            <v>1st instance;Highest instance</v>
          </cell>
          <cell r="BW23" t="str">
            <v>Decisions of some administrative courts has to be anonymized. This is the case in The Council for Alien Law Litigation. This is not the case for the Conseil d’état.</v>
          </cell>
          <cell r="BX23" t="str">
            <v>Civil and commercial disputes;Labour disputes;Consumer disputes*</v>
          </cell>
          <cell r="BY23" t="str">
            <v/>
          </cell>
          <cell r="BZ23" t="str">
            <v>Civil and commercial disputes;Labour disputes;Consumer disputes*</v>
          </cell>
          <cell r="CA23" t="str">
            <v>Civil and commercial disputes;Labour disputes;Consumer disputes*</v>
          </cell>
          <cell r="CB23" t="str">
            <v>Civil and commercial disputes;Labour disputes;Consumer disputes*</v>
          </cell>
          <cell r="CC23" t="str">
            <v/>
          </cell>
          <cell r="CD23" t="str">
            <v>Civil and commercial disputes;Labour disputes;Consumer disputes*</v>
          </cell>
          <cell r="CE23" t="str">
            <v/>
          </cell>
          <cell r="CF23" t="str">
            <v/>
          </cell>
          <cell r="CG23" t="str">
            <v>Civil and commercial disputes;Labour disputes;Consumer disputes*</v>
          </cell>
          <cell r="CH23" t="str">
            <v>Civil and commercial disputes;Labour disputes;Consumer disputes*</v>
          </cell>
          <cell r="CI23" t="str">
            <v/>
          </cell>
          <cell r="CJ23" t="str">
            <v/>
          </cell>
          <cell r="CK23" t="str">
            <v/>
          </cell>
          <cell r="CL23" t="str">
            <v>https://www.tribunaux-rechtbanken.be/fr/tribunaux-cours/procedures/mediation https://www.tribunaux-rechtbanken.be/fr/tribunaux-cours/procedures/conciliation http://www.mediationconsommateur.be/fr http://www.fbc-cfm.be/fr https://www.rechtbanken-tribunaux.</v>
          </cell>
          <cell r="CM23" t="str">
            <v>http://www.fbc-cfm.be/fr https://www.tribunaux-rechtbanken.be/fr/tribunaux-cours/procedures/mediation https://www.tribunaux-rechtbanken.be/fr/tribunaux-cours/procedures/conciliation</v>
          </cell>
          <cell r="CN23" t="str">
            <v>http://www.mediationconsommateur.be/fr</v>
          </cell>
          <cell r="CO23" t="str">
            <v xml:space="preserve">_x000D_
In Criminal cases:_x000D_
 https://www.rechtbanken-tribunaux.be/sites/default/files/public/content/download/files/bemiddeling_in_strafzaken.pdf_x000D_
_x000D_
https://www.tribunaux-rechtbanken.be/sites/default/files/public/content/mediation_penale.pdf_x000D_
</v>
          </cell>
          <cell r="CP23" t="str">
            <v/>
          </cell>
          <cell r="CQ23" t="str">
            <v/>
          </cell>
          <cell r="CR23" t="str">
            <v/>
          </cell>
          <cell r="CS23" t="str">
            <v/>
          </cell>
          <cell r="CT23" t="str">
            <v/>
          </cell>
          <cell r="CU23" t="str">
            <v/>
          </cell>
          <cell r="CV23" t="str">
            <v/>
          </cell>
          <cell r="CW23" t="str">
            <v/>
          </cell>
          <cell r="CX23" t="str">
            <v/>
          </cell>
          <cell r="CY23" t="str">
            <v/>
          </cell>
          <cell r="CZ23" t="str">
            <v/>
          </cell>
          <cell r="DA23" t="str">
            <v/>
          </cell>
          <cell r="DB23" t="str">
            <v/>
          </cell>
          <cell r="DC23" t="str">
            <v>Yes</v>
          </cell>
          <cell r="DD23" t="str">
            <v/>
          </cell>
          <cell r="DE23" t="str">
            <v>Only certain phases</v>
          </cell>
          <cell r="DF23" t="str">
            <v/>
          </cell>
          <cell r="DG23" t="str">
            <v/>
          </cell>
          <cell r="DH23" t="str">
            <v/>
          </cell>
          <cell r="DI23" t="str">
            <v/>
          </cell>
          <cell r="DJ23" t="str">
            <v/>
          </cell>
          <cell r="DK23" t="str">
            <v/>
          </cell>
          <cell r="DL23" t="str">
            <v/>
          </cell>
          <cell r="DM23" t="str">
            <v/>
          </cell>
          <cell r="DN23" t="str">
            <v/>
          </cell>
          <cell r="DO23" t="str">
            <v>Certain civil cases: 15 days</v>
          </cell>
          <cell r="DP23" t="str">
            <v>Art. 1253ter/5 judicial code</v>
          </cell>
          <cell r="DQ23" t="str">
            <v/>
          </cell>
          <cell r="DR23" t="str">
            <v/>
          </cell>
          <cell r="DS23" t="str">
            <v/>
          </cell>
          <cell r="DT23" t="str">
            <v/>
          </cell>
          <cell r="DU23" t="str">
            <v>1 month</v>
          </cell>
          <cell r="DV23" t="str">
            <v>Art. 770§1 judicial Code</v>
          </cell>
          <cell r="DW23" t="str">
            <v/>
          </cell>
          <cell r="DX23" t="str">
            <v>different time limits</v>
          </cell>
          <cell r="DY23" t="str">
            <v>lois sur le Conseil d'état</v>
          </cell>
          <cell r="DZ23" t="str">
            <v/>
          </cell>
          <cell r="EA23" t="str">
            <v/>
          </cell>
          <cell r="EB23" t="str">
            <v>Time frame for exchanging papers and documents between lawyer before the Court hearing ( given by Court Ordinance on request of parties)</v>
          </cell>
          <cell r="EC23" t="str">
            <v/>
          </cell>
          <cell r="ED23" t="str">
            <v/>
          </cell>
          <cell r="EE23" t="str">
            <v>No</v>
          </cell>
          <cell r="EF23" t="str">
            <v/>
          </cell>
          <cell r="EG23" t="str">
            <v/>
          </cell>
          <cell r="EH23" t="str">
            <v/>
          </cell>
          <cell r="EI23" t="str">
            <v/>
          </cell>
          <cell r="EJ23" t="str">
            <v/>
          </cell>
          <cell r="EK23" t="str">
            <v/>
          </cell>
          <cell r="EL23" t="str">
            <v/>
          </cell>
          <cell r="EM23" t="str">
            <v/>
          </cell>
          <cell r="EN23" t="str">
            <v/>
          </cell>
          <cell r="EO23" t="str">
            <v/>
          </cell>
          <cell r="EP23" t="str">
            <v/>
          </cell>
          <cell r="EQ23" t="str">
            <v/>
          </cell>
          <cell r="ER23" t="str">
            <v/>
          </cell>
          <cell r="ES23" t="str">
            <v/>
          </cell>
          <cell r="ET23" t="str">
            <v/>
          </cell>
          <cell r="EU23" t="str">
            <v/>
          </cell>
          <cell r="EV23" t="str">
            <v/>
          </cell>
          <cell r="EW23" t="str">
            <v/>
          </cell>
          <cell r="EX23" t="str">
            <v/>
          </cell>
          <cell r="EY23" t="str">
            <v/>
          </cell>
          <cell r="EZ23" t="str">
            <v/>
          </cell>
          <cell r="FA23" t="str">
            <v/>
          </cell>
          <cell r="FB23" t="str">
            <v/>
          </cell>
          <cell r="FC23" t="str">
            <v/>
          </cell>
          <cell r="FD23" t="str">
            <v>Entire territory of Member State TL</v>
          </cell>
          <cell r="FE23" t="str">
            <v>Entire territory of Member State TL</v>
          </cell>
          <cell r="FF23" t="str">
            <v/>
          </cell>
          <cell r="FG23" t="str">
            <v/>
          </cell>
          <cell r="FH23" t="str">
            <v/>
          </cell>
          <cell r="FI23" t="str">
            <v>Yes</v>
          </cell>
          <cell r="FJ23" t="str">
            <v/>
          </cell>
          <cell r="FK23" t="str">
            <v/>
          </cell>
          <cell r="FL23" t="str">
            <v/>
          </cell>
          <cell r="FM23" t="str">
            <v/>
          </cell>
          <cell r="FN23" t="str">
            <v>No</v>
          </cell>
          <cell r="FO23" t="str">
            <v/>
          </cell>
          <cell r="FP23" t="str">
            <v/>
          </cell>
          <cell r="FQ23" t="str">
            <v/>
          </cell>
          <cell r="FR23" t="str">
            <v/>
          </cell>
          <cell r="FS23" t="str">
            <v/>
          </cell>
          <cell r="FT23" t="str">
            <v/>
          </cell>
          <cell r="FU23" t="str">
            <v/>
          </cell>
          <cell r="FV23" t="str">
            <v/>
          </cell>
          <cell r="FW23" t="str">
            <v/>
          </cell>
          <cell r="FX23" t="str">
            <v>Court President/ Court management TL</v>
          </cell>
          <cell r="FY23" t="str">
            <v>Court President/ Court management TL</v>
          </cell>
          <cell r="FZ23" t="str">
            <v/>
          </cell>
          <cell r="GA23" t="str">
            <v/>
          </cell>
          <cell r="GB23" t="str">
            <v/>
          </cell>
          <cell r="GC23" t="str">
            <v/>
          </cell>
          <cell r="GD23" t="str">
            <v/>
          </cell>
          <cell r="GE23" t="str">
            <v/>
          </cell>
          <cell r="GF23" t="str">
            <v/>
          </cell>
          <cell r="GG23" t="str">
            <v>No</v>
          </cell>
          <cell r="GH23" t="str">
            <v/>
          </cell>
          <cell r="GI23" t="str">
            <v/>
          </cell>
          <cell r="GJ23" t="str">
            <v/>
          </cell>
          <cell r="GK23" t="str">
            <v/>
          </cell>
          <cell r="GL23" t="str">
            <v/>
          </cell>
          <cell r="GM23" t="str">
            <v/>
          </cell>
          <cell r="GN23" t="str">
            <v/>
          </cell>
          <cell r="GO23" t="str">
            <v/>
          </cell>
          <cell r="GP23" t="str">
            <v/>
          </cell>
          <cell r="GQ23" t="str">
            <v/>
          </cell>
          <cell r="GR23" t="str">
            <v/>
          </cell>
          <cell r="GS23" t="str">
            <v/>
          </cell>
          <cell r="GT23" t="str">
            <v>Court President/ Court management TL</v>
          </cell>
          <cell r="GU23" t="str">
            <v>Court President/ Court management TL</v>
          </cell>
          <cell r="GV23" t="str">
            <v>Court President/ Court management TL</v>
          </cell>
          <cell r="GW23" t="str">
            <v/>
          </cell>
          <cell r="GX23" t="str">
            <v/>
          </cell>
          <cell r="GY23" t="str">
            <v/>
          </cell>
          <cell r="GZ23" t="str">
            <v/>
          </cell>
          <cell r="HA23" t="str">
            <v/>
          </cell>
          <cell r="HB23" t="str">
            <v/>
          </cell>
          <cell r="HC23" t="str">
            <v/>
          </cell>
          <cell r="HD23" t="str">
            <v/>
          </cell>
          <cell r="HE23" t="str">
            <v>dépends on management policy of the court president</v>
          </cell>
          <cell r="HF23" t="str">
            <v/>
          </cell>
          <cell r="HG23" t="str">
            <v/>
          </cell>
          <cell r="HH23" t="str">
            <v/>
          </cell>
          <cell r="HI23" t="str">
            <v/>
          </cell>
          <cell r="HJ23" t="str">
            <v/>
          </cell>
          <cell r="HK23" t="str">
            <v/>
          </cell>
          <cell r="HL23" t="str">
            <v/>
          </cell>
          <cell r="HM23" t="str">
            <v/>
          </cell>
        </row>
        <row r="24">
          <cell r="A24" t="str">
            <v>LV</v>
          </cell>
          <cell r="B24" t="str">
            <v>Latvia</v>
          </cell>
          <cell r="C24" t="str">
            <v>Daina Obuka / Aija Branta</v>
          </cell>
          <cell r="D24" t="str">
            <v>Ministry of Justice of Latvia, Judiciary Policy Department, Legal adviser / Supreme Court, Judge</v>
          </cell>
          <cell r="E24" t="str">
            <v>Daina.Obuka@tm.gov.lv</v>
          </cell>
          <cell r="F24" t="str">
            <v>+371 67036833 / +371 67020323</v>
          </cell>
          <cell r="G24" t="str">
            <v>See word doc</v>
          </cell>
          <cell r="H24" t="str">
            <v>See word doc</v>
          </cell>
          <cell r="I24" t="str">
            <v>See word doc</v>
          </cell>
          <cell r="J24" t="str">
            <v>See word doc</v>
          </cell>
          <cell r="K24" t="str">
            <v>See word doc</v>
          </cell>
          <cell r="L24" t="str">
            <v/>
          </cell>
          <cell r="M24" t="str">
            <v/>
          </cell>
          <cell r="N24" t="str">
            <v/>
          </cell>
          <cell r="O24" t="str">
            <v/>
          </cell>
          <cell r="P24" t="str">
            <v/>
          </cell>
          <cell r="Q24" t="str">
            <v/>
          </cell>
          <cell r="R24" t="str">
            <v/>
          </cell>
          <cell r="S24" t="str">
            <v>See word doc</v>
          </cell>
          <cell r="T24" t="str">
            <v>See word doc</v>
          </cell>
          <cell r="U24" t="str">
            <v/>
          </cell>
          <cell r="V24" t="str">
            <v/>
          </cell>
          <cell r="W24" t="str">
            <v>See word doc</v>
          </cell>
          <cell r="X24" t="str">
            <v/>
          </cell>
          <cell r="Y24" t="str">
            <v/>
          </cell>
          <cell r="Z24" t="str">
            <v/>
          </cell>
          <cell r="AA24" t="str">
            <v/>
          </cell>
          <cell r="AB24" t="str">
            <v>See word doc</v>
          </cell>
          <cell r="AC24" t="str">
            <v>See word doc</v>
          </cell>
          <cell r="AD24" t="str">
            <v/>
          </cell>
          <cell r="AE24" t="str">
            <v/>
          </cell>
          <cell r="AF24" t="str">
            <v/>
          </cell>
          <cell r="AG24" t="str">
            <v>See word doc</v>
          </cell>
          <cell r="AH24" t="str">
            <v/>
          </cell>
          <cell r="AI24" t="str">
            <v/>
          </cell>
          <cell r="AJ24" t="str">
            <v/>
          </cell>
          <cell r="AK24" t="str">
            <v>See word doc</v>
          </cell>
          <cell r="AL24" t="str">
            <v>See word doc</v>
          </cell>
          <cell r="AM24" t="str">
            <v>See word doc</v>
          </cell>
          <cell r="AN24" t="str">
            <v/>
          </cell>
          <cell r="AO24" t="str">
            <v/>
          </cell>
          <cell r="AP24" t="str">
            <v/>
          </cell>
          <cell r="AQ24" t="str">
            <v/>
          </cell>
          <cell r="AR24" t="str">
            <v>1. Targeted information about the justice system for specific target groups (e.g. citizen friendly language, visually impaired, children, language of other EU Member State or third country etc.);2. Information about starting a proceeding (e.g. explanation</v>
          </cell>
          <cell r="AS24" t="str">
            <v>Ad 1: https://tiesas.lv/viegli-lasit , https://www.ta.gov.lv/LV/viegli_lasit , https://www.ta.gov.lv/EN/court_administration (english version)_x000D_
Ad 2: https://tiesas.lv/tiesvediba _x000D_
Ad 3: http://www.jpa.gov.lv/ , https://tiesas.lv/Contents/Item/Display/501</v>
          </cell>
          <cell r="AU24" t="str">
            <v>Yes, for all instances and all cases</v>
          </cell>
          <cell r="AV24" t="str">
            <v/>
          </cell>
          <cell r="AW24" t="str">
            <v/>
          </cell>
          <cell r="AX24" t="str">
            <v>In the Supreme Court it is the Division of Communication of the Supreme Court, which is responsible for providing information and communication with media. In some occasions the spokesperson on cases is the Chair of the respective Department of the Suprem</v>
          </cell>
          <cell r="AY24" t="str">
            <v>Yes</v>
          </cell>
          <cell r="AZ24" t="str">
            <v>The Council for the Judiciary has elaborated two documents: In 18.05.2015 Judicial Council approved Guidelines on communication of the court system.[1] _x000D_
This document refers to judicial system in general. However, the Supreme Court of Latvia has elaborat</v>
          </cell>
          <cell r="BA24" t="str">
            <v>Initial</v>
          </cell>
          <cell r="BB24" t="str">
            <v>Continuous</v>
          </cell>
          <cell r="BC24" t="str">
            <v>In 13.11.2015. Conference of Latvian Judges was devoted to the court communication issues. A special report on the practice of court communication was discussed. The agenda and presentations of the conference is available in the web page of the Supreme Co</v>
          </cell>
          <cell r="BD24" t="str">
            <v>Yes all judgments</v>
          </cell>
          <cell r="BE24" t="str">
            <v>Yes all judgments</v>
          </cell>
          <cell r="BF24" t="str">
            <v>Yes all judgments</v>
          </cell>
          <cell r="BG24" t="str">
            <v>Court decisions, what have been adopted in the public hearings after they became effective are published in the National Court portal (www.tiesas.lv). Court decisions are published by obscuring the part of information that reveals the identity of the natu</v>
          </cell>
          <cell r="BH24" t="str">
            <v>1st instance;2nd instance;Highest instance</v>
          </cell>
          <cell r="BI24" t="str">
            <v>1st instance;2nd instance;Highest instance</v>
          </cell>
          <cell r="BJ24" t="str">
            <v/>
          </cell>
          <cell r="BK24" t="str">
            <v>1st instance;2nd instance;Highest instance</v>
          </cell>
          <cell r="BL24" t="str">
            <v>1st instance;2nd instance;Highest instance</v>
          </cell>
          <cell r="BM24" t="str">
            <v xml:space="preserve">Clause 3: In March 2016 Court Administration of the Republic of Latvia launched the project according to which Latvia will implement European Case Law Identifier or ECLI._x000D_
_x000D_
Clause 4: judgements published on the web site of the Supreme Court are those of </v>
          </cell>
          <cell r="BN24" t="str">
            <v>Yes all judgments</v>
          </cell>
          <cell r="BO24" t="str">
            <v>Yes all judgments</v>
          </cell>
          <cell r="BP24" t="str">
            <v>Yes all judgments</v>
          </cell>
          <cell r="BQ24" t="str">
            <v/>
          </cell>
          <cell r="BR24" t="str">
            <v>1st instance;2nd instance;Highest instance</v>
          </cell>
          <cell r="BS24" t="str">
            <v>1st instance;2nd instance;Highest instance</v>
          </cell>
          <cell r="BT24" t="str">
            <v/>
          </cell>
          <cell r="BU24" t="str">
            <v>1st instance;2nd instance;Highest instance</v>
          </cell>
          <cell r="BV24" t="str">
            <v>1st instance;2nd instance;Highest instance</v>
          </cell>
          <cell r="BW24" t="str">
            <v xml:space="preserve">Clause 3: In March 2016 Court Administration of the Republic of Latvia launched the project according to which Latvia will implement European Case Law Identifier or ECLI._x000D_
_x000D_
Clause 4: judgements published on the web site of the Supreme Court are those of </v>
          </cell>
          <cell r="BX24" t="str">
            <v>Civil and commercial disputes;Labour disputes</v>
          </cell>
          <cell r="BY24" t="str">
            <v>Civil and commercial disputes;Labour disputes</v>
          </cell>
          <cell r="BZ24" t="str">
            <v>Civil and commercial disputes;Labour disputes</v>
          </cell>
          <cell r="CA24" t="str">
            <v/>
          </cell>
          <cell r="CB24" t="str">
            <v/>
          </cell>
          <cell r="CC24" t="str">
            <v>Civil and commercial disputes;Labour disputes</v>
          </cell>
          <cell r="CD24" t="str">
            <v>Civil and commercial disputes;Labour disputes</v>
          </cell>
          <cell r="CE24" t="str">
            <v/>
          </cell>
          <cell r="CF24" t="str">
            <v>Civil and commercial disputes</v>
          </cell>
          <cell r="CG24" t="str">
            <v>Civil and commercial disputes;Labour disputes</v>
          </cell>
          <cell r="CH24" t="str">
            <v/>
          </cell>
          <cell r="CI24" t="str">
            <v/>
          </cell>
          <cell r="CJ24" t="str">
            <v/>
          </cell>
          <cell r="CK24" t="str">
            <v>Clause 4.-5 – during the pilot projects mediation is available in civil(commercial) disputes and labour disputes. _x000D_
Further steps should be taken to develop Court recommended mediation. _x000D_
There are two pilot projects:_x000D_
The first one is already launched. T</v>
          </cell>
          <cell r="CL24" t="str">
            <v>www.mediacija.lv www.tm.gov.lv www.tiesas.lv www.manas.tiesas.lv www.ur.gov.lv</v>
          </cell>
          <cell r="CM24" t="str">
            <v>www.mediacija.lv www.tm.gov.lv www.tiesas.lv www.manas.tiesas.lv www.ur.gov.lv</v>
          </cell>
          <cell r="CN24" t="str">
            <v/>
          </cell>
          <cell r="CO24" t="str">
            <v/>
          </cell>
          <cell r="CP24" t="str">
            <v>National level</v>
          </cell>
          <cell r="CQ24" t="str">
            <v>National level</v>
          </cell>
          <cell r="CR24" t="str">
            <v/>
          </cell>
          <cell r="CS24" t="str">
            <v/>
          </cell>
          <cell r="CT24" t="str">
            <v/>
          </cell>
          <cell r="CU24" t="str">
            <v>National level</v>
          </cell>
          <cell r="CV24" t="str">
            <v/>
          </cell>
          <cell r="CW24" t="str">
            <v/>
          </cell>
          <cell r="CX24" t="str">
            <v/>
          </cell>
          <cell r="CY24" t="str">
            <v/>
          </cell>
          <cell r="CZ24" t="str">
            <v>3. The survey results have been used to feed an evaluation of the justice system or to identify the need to amend legislation;4. The survey results have been used for modifying/improving the functioning of certain courts;6. Other specific follow-up (pleas</v>
          </cell>
          <cell r="DA24" t="str">
            <v>The Latvian Judical Training Centre (LJTC) after the training of judges carries out surveys abot the satisfaction of the training programme received during the training modul. They are not published.</v>
          </cell>
          <cell r="DB24" t="str">
            <v/>
          </cell>
          <cell r="DC24" t="str">
            <v>Yes</v>
          </cell>
          <cell r="DD24" t="str">
            <v/>
          </cell>
          <cell r="DE24" t="str">
            <v>Only certain phases</v>
          </cell>
          <cell r="DF24" t="str">
            <v/>
          </cell>
          <cell r="DG24" t="str">
            <v/>
          </cell>
          <cell r="DH24" t="str">
            <v/>
          </cell>
          <cell r="DI24" t="str">
            <v/>
          </cell>
          <cell r="DJ24" t="str">
            <v/>
          </cell>
          <cell r="DK24" t="str">
            <v/>
          </cell>
          <cell r="DL24" t="str">
            <v/>
          </cell>
          <cell r="DM24" t="str">
            <v/>
          </cell>
          <cell r="DN24" t="str">
            <v/>
          </cell>
          <cell r="DO24" t="str">
            <v/>
          </cell>
          <cell r="DP24" t="str">
            <v/>
          </cell>
          <cell r="DQ24" t="str">
            <v/>
          </cell>
          <cell r="DR24" t="str">
            <v/>
          </cell>
          <cell r="DS24" t="str">
            <v/>
          </cell>
          <cell r="DT24" t="str">
            <v/>
          </cell>
          <cell r="DU24" t="str">
            <v>Accodring to the Civil Procedure Law (Section 199) after the judgment is signed, the court shall return to the court room of the court where the judge shall declare the judgment by reading it. But Section 194 says that in a complex case, the court may pre</v>
          </cell>
          <cell r="DV24" t="str">
            <v>Civil Procedure Law: http://likumi.lv/doc.php?id=50500</v>
          </cell>
          <cell r="DW24" t="str">
            <v/>
          </cell>
          <cell r="DX24" t="str">
            <v>According to the Administrative Procedure Law Section 259 in a case dealt within the written procedure, the court judgment shall be made no later than 21 days after completion of case adjudication on the merits.</v>
          </cell>
          <cell r="DY24" t="str">
            <v>Administrative Procedure Law: http://likumi.lv/doc.php?id=55567</v>
          </cell>
          <cell r="DZ24" t="str">
            <v/>
          </cell>
          <cell r="EA24" t="str">
            <v/>
          </cell>
          <cell r="EB24" t="str">
            <v/>
          </cell>
          <cell r="EC24" t="str">
            <v/>
          </cell>
          <cell r="ED24" t="str">
            <v/>
          </cell>
          <cell r="EE24" t="str">
            <v>Yes</v>
          </cell>
          <cell r="EF24" t="str">
            <v/>
          </cell>
          <cell r="EG24" t="str">
            <v>Expected average time to resolve cases per Court (e.g. average time to resolve cases per court does not exceed x days)</v>
          </cell>
          <cell r="EH24" t="str">
            <v/>
          </cell>
          <cell r="EI24" t="str">
            <v/>
          </cell>
          <cell r="EJ24" t="str">
            <v/>
          </cell>
          <cell r="EK24" t="str">
            <v xml:space="preserve">Law "On Judicial Power" Section 27.1 says that a Chief Judge of a court shall plan and determine the objectives of the court work in relation to average time periods for adjudication of matters in a court (the standard of time periods for adjudication of </v>
          </cell>
          <cell r="EL24" t="str">
            <v/>
          </cell>
          <cell r="EM24" t="str">
            <v/>
          </cell>
          <cell r="EN24" t="str">
            <v/>
          </cell>
          <cell r="EO24" t="str">
            <v/>
          </cell>
          <cell r="EP24" t="str">
            <v/>
          </cell>
          <cell r="EQ24" t="str">
            <v/>
          </cell>
          <cell r="ER24" t="str">
            <v/>
          </cell>
          <cell r="ES24" t="str">
            <v>Other body/ specify TF;Other body/ specify TL</v>
          </cell>
          <cell r="ET24" t="str">
            <v>Other body/ specify TF;Other body/ specify TL</v>
          </cell>
          <cell r="EU24" t="str">
            <v/>
          </cell>
          <cell r="EV24" t="str">
            <v/>
          </cell>
          <cell r="EW24" t="str">
            <v>The responsibility lays on a chief judge as it was mentioned in the Q 12 and also according to the law "On judicial Power" Section 33 Paragraph 5 (5) If a judge does not perform the necessary procedural activities without a justified reason in order to en</v>
          </cell>
          <cell r="EX24" t="str">
            <v/>
          </cell>
          <cell r="EY24" t="str">
            <v/>
          </cell>
          <cell r="EZ24" t="str">
            <v/>
          </cell>
          <cell r="FA24" t="str">
            <v/>
          </cell>
          <cell r="FB24" t="str">
            <v/>
          </cell>
          <cell r="FC24" t="str">
            <v/>
          </cell>
          <cell r="FD24" t="str">
            <v>Individual courts TF;Entire territory of Member State TF;Individual courts TL;Entire territory of Member State TL</v>
          </cell>
          <cell r="FE24" t="str">
            <v/>
          </cell>
          <cell r="FF24" t="str">
            <v/>
          </cell>
          <cell r="FG24" t="str">
            <v/>
          </cell>
          <cell r="FH24" t="str">
            <v xml:space="preserve">Standards set by the chief judges of the court are relevant to induvial court but standards set by the law are relevant to the entire territory of the state. </v>
          </cell>
          <cell r="FI24" t="str">
            <v>No</v>
          </cell>
          <cell r="FJ24" t="str">
            <v/>
          </cell>
          <cell r="FK24" t="str">
            <v/>
          </cell>
          <cell r="FL24" t="str">
            <v/>
          </cell>
          <cell r="FM24" t="str">
            <v/>
          </cell>
          <cell r="FN24" t="str">
            <v>No</v>
          </cell>
          <cell r="FO24" t="str">
            <v/>
          </cell>
          <cell r="FP24" t="str">
            <v/>
          </cell>
          <cell r="FQ24" t="str">
            <v/>
          </cell>
          <cell r="FR24" t="str">
            <v/>
          </cell>
          <cell r="FS24" t="str">
            <v/>
          </cell>
          <cell r="FT24" t="str">
            <v/>
          </cell>
          <cell r="FU24" t="str">
            <v/>
          </cell>
          <cell r="FV24" t="str">
            <v/>
          </cell>
          <cell r="FW24" t="str">
            <v/>
          </cell>
          <cell r="FX24" t="str">
            <v>Court President/ Court management TF;Court President/ Court management TL;Court President/ Court management BL</v>
          </cell>
          <cell r="FY24" t="str">
            <v>Court President/ Court management TF;Court President/ Court management TL;Court President/ Court management BL</v>
          </cell>
          <cell r="FZ24" t="str">
            <v/>
          </cell>
          <cell r="GA24" t="str">
            <v/>
          </cell>
          <cell r="GB24" t="str">
            <v/>
          </cell>
          <cell r="GC24" t="str">
            <v/>
          </cell>
          <cell r="GD24" t="str">
            <v/>
          </cell>
          <cell r="GE24" t="str">
            <v/>
          </cell>
          <cell r="GF24" t="str">
            <v/>
          </cell>
          <cell r="GG24" t="str">
            <v>Yes</v>
          </cell>
          <cell r="GH24" t="str">
            <v>Continuous real-time monitoring/data is followed every day TF;Continuous real-time monitoring/data is followed every day TL;Continuous real-time monitoring/data is followed every day BL</v>
          </cell>
          <cell r="GI24" t="str">
            <v>Continuous real-time monitoring/data is followed every day TF;Continuous real-time monitoring/data is followed every day TL;Continuous real-time monitoring/data is followed every day BL</v>
          </cell>
          <cell r="GJ24" t="str">
            <v/>
          </cell>
          <cell r="GK24" t="str">
            <v/>
          </cell>
          <cell r="GL24" t="str">
            <v/>
          </cell>
          <cell r="GM24" t="str">
            <v/>
          </cell>
          <cell r="GN24" t="str">
            <v/>
          </cell>
          <cell r="GO24" t="str">
            <v/>
          </cell>
          <cell r="GP24" t="str">
            <v/>
          </cell>
          <cell r="GQ24" t="str">
            <v/>
          </cell>
          <cell r="GR24" t="str">
            <v/>
          </cell>
          <cell r="GS24" t="str">
            <v/>
          </cell>
          <cell r="GT24" t="str">
            <v/>
          </cell>
          <cell r="GU24" t="str">
            <v>Court President/ Court management TF;Court President/ Court management TL;Court President/ Court management BL</v>
          </cell>
          <cell r="GV24" t="str">
            <v>Court President/ Court management TF;Court President/ Court management TL;Court President/ Court management BL</v>
          </cell>
          <cell r="GW24" t="str">
            <v/>
          </cell>
          <cell r="GX24" t="str">
            <v/>
          </cell>
          <cell r="GY24" t="str">
            <v/>
          </cell>
          <cell r="GZ24" t="str">
            <v/>
          </cell>
          <cell r="HA24" t="str">
            <v/>
          </cell>
          <cell r="HB24" t="str">
            <v/>
          </cell>
          <cell r="HC24" t="str">
            <v/>
          </cell>
          <cell r="HD24" t="str">
            <v/>
          </cell>
          <cell r="HE24" t="str">
            <v/>
          </cell>
          <cell r="HF24" t="str">
            <v>Online access of throughout the course of a case</v>
          </cell>
          <cell r="HG24" t="str">
            <v>Notification by mail or e-mail on court discretion;Online access of throughout the course of a case</v>
          </cell>
          <cell r="HH24" t="str">
            <v>Online access of throughout the course of a case</v>
          </cell>
          <cell r="HI24" t="str">
            <v/>
          </cell>
          <cell r="HJ24" t="str">
            <v/>
          </cell>
          <cell r="HK24" t="str">
            <v/>
          </cell>
          <cell r="HL24" t="str">
            <v/>
          </cell>
          <cell r="HM24" t="str">
            <v/>
          </cell>
        </row>
        <row r="25">
          <cell r="A25" t="str">
            <v>DE</v>
          </cell>
          <cell r="B25" t="str">
            <v>Germany</v>
          </cell>
          <cell r="C25" t="str">
            <v>Sabine Hilgendorf-Schmidt</v>
          </cell>
          <cell r="D25" t="str">
            <v>Head of the division: "law governing the judiciary;law governing senior judicial officers; remuneration of judges; training"</v>
          </cell>
          <cell r="E25" t="str">
            <v>Hilgendorf-Sa@bmjv.bund.de</v>
          </cell>
          <cell r="F25" t="str">
            <v>+49 30 185809626</v>
          </cell>
          <cell r="G25" t="str">
            <v/>
          </cell>
          <cell r="H25" t="str">
            <v/>
          </cell>
          <cell r="I25" t="str">
            <v/>
          </cell>
          <cell r="J25" t="str">
            <v/>
          </cell>
          <cell r="K25" t="str">
            <v/>
          </cell>
          <cell r="L25" t="str">
            <v/>
          </cell>
          <cell r="M25" t="str">
            <v/>
          </cell>
          <cell r="N25" t="str">
            <v/>
          </cell>
          <cell r="O25" t="str">
            <v/>
          </cell>
          <cell r="P25" t="str">
            <v/>
          </cell>
          <cell r="Q25" t="str">
            <v/>
          </cell>
          <cell r="R25" t="str">
            <v/>
          </cell>
          <cell r="S25" t="str">
            <v/>
          </cell>
          <cell r="T25" t="str">
            <v/>
          </cell>
          <cell r="U25" t="str">
            <v/>
          </cell>
          <cell r="V25" t="str">
            <v/>
          </cell>
          <cell r="W25" t="str">
            <v/>
          </cell>
          <cell r="X25" t="str">
            <v/>
          </cell>
          <cell r="Y25" t="str">
            <v/>
          </cell>
          <cell r="Z25" t="str">
            <v/>
          </cell>
          <cell r="AA25" t="str">
            <v/>
          </cell>
          <cell r="AB25" t="str">
            <v/>
          </cell>
          <cell r="AC25" t="str">
            <v/>
          </cell>
          <cell r="AD25" t="str">
            <v/>
          </cell>
          <cell r="AE25" t="str">
            <v/>
          </cell>
          <cell r="AF25" t="str">
            <v/>
          </cell>
          <cell r="AG25" t="str">
            <v/>
          </cell>
          <cell r="AH25" t="str">
            <v/>
          </cell>
          <cell r="AI25" t="str">
            <v/>
          </cell>
          <cell r="AJ25" t="str">
            <v/>
          </cell>
          <cell r="AK25" t="str">
            <v/>
          </cell>
          <cell r="AL25" t="str">
            <v/>
          </cell>
          <cell r="AM25" t="str">
            <v/>
          </cell>
          <cell r="AN25" t="str">
            <v/>
          </cell>
          <cell r="AO25" t="str">
            <v/>
          </cell>
          <cell r="AP25" t="str">
            <v/>
          </cell>
          <cell r="AQ25" t="str">
            <v>The Federal Republic of Germany is engaged in reforming its justice systems. The scope and scale of the_x000D_
reform process vary within the federal states._x000D_
Additionally the Federal Republic of Germany likes to point out that mapping justice reforms in the EU</v>
          </cell>
          <cell r="AR25" t="str">
            <v>1. Targeted information about the justice system for specific target groups (e.g. citizen friendly language, visually impaired, children, language of other EU Member State or third country etc.);2. Information about starting a proceeding (e.g. explanation</v>
          </cell>
          <cell r="AS25" t="str">
            <v>Ad 1: See webpages of Federal and Länder Ministries of Justice and webpages of Federal and Länder Courts_x000D_
(http://www.bmjv.de/DE/Themen/GerichtsverfahrenUndStreitschlichtung/GerichtsverfahrenUndStreitschlichtung_node.html; http://www.justiz.de/bundlaender</v>
          </cell>
          <cell r="AU25" t="str">
            <v>Yes, for all instances and all cases</v>
          </cell>
          <cell r="AV25" t="str">
            <v/>
          </cell>
          <cell r="AW25" t="str">
            <v/>
          </cell>
          <cell r="AX25" t="str">
            <v/>
          </cell>
          <cell r="AY25" t="str">
            <v>Yes</v>
          </cell>
          <cell r="AZ25" t="str">
            <v>As a federal state, the Federal Republic of Germany is characterised by decentralised structures. Each federal_x000D_
state has own guidelines.</v>
          </cell>
          <cell r="BA25" t="str">
            <v>Initial;Continuous</v>
          </cell>
          <cell r="BB25" t="str">
            <v>Initial;Continuous</v>
          </cell>
          <cell r="BC25" t="str">
            <v/>
          </cell>
          <cell r="BD25" t="str">
            <v>Yes some judgments</v>
          </cell>
          <cell r="BE25" t="str">
            <v>Yes some judgments</v>
          </cell>
          <cell r="BF25" t="str">
            <v>Yes all judgments</v>
          </cell>
          <cell r="BG25" t="str">
            <v>As a federal state, the Federal Republic of Germany is characterised by decentralised structures. Therefore the federal states decide by themselves whether they provide judgements of first instance online, e.g. North Rhine-Westphalia, which provides first</v>
          </cell>
          <cell r="BH25" t="str">
            <v>1st instance;2nd instance;Highest instance</v>
          </cell>
          <cell r="BI25" t="str">
            <v>1st instance;2nd instance;Highest instance</v>
          </cell>
          <cell r="BJ25" t="str">
            <v>Highest instance</v>
          </cell>
          <cell r="BK25" t="str">
            <v>1st instance;2nd instance;Highest instance</v>
          </cell>
          <cell r="BL25" t="str">
            <v>1st instance;2nd instance;Highest instance</v>
          </cell>
          <cell r="BM25" t="str">
            <v>Selected judgements of the courts of highest instance since 2010 are available to the general public free of charge on the website www.rechtsprechung-im-internet.de. The website is provided by the Federal Ministry of Justice and Consumer Protection in col</v>
          </cell>
          <cell r="BN25" t="str">
            <v>Yes some judgments</v>
          </cell>
          <cell r="BO25" t="str">
            <v>Yes some judgments</v>
          </cell>
          <cell r="BP25" t="str">
            <v>Yes all judgments</v>
          </cell>
          <cell r="BQ25" t="str">
            <v>As a federal state, the Federal Republic of Germany is characterised by decentralised structures. Therefore the federal states decide by themselves whether they provide judgements of first instance online, e.g. North Rhine-Westphalia, which provides first</v>
          </cell>
          <cell r="BR25" t="str">
            <v>1st instance;2nd instance;Highest instance</v>
          </cell>
          <cell r="BS25" t="str">
            <v>1st instance;2nd instance;Highest instance</v>
          </cell>
          <cell r="BT25" t="str">
            <v>Highest instance</v>
          </cell>
          <cell r="BU25" t="str">
            <v>1st instance;2nd instance;Highest instance</v>
          </cell>
          <cell r="BV25" t="str">
            <v>1st instance;2nd instance;Highest instance</v>
          </cell>
          <cell r="BW25" t="str">
            <v>Selected judgements of the courts of highest instance since 2010 are available to the general public free of charge on the website www.rechtsprechung-im-internet.de. The website is provided by the Federal Ministry of Justice and Consumer Protection in col</v>
          </cell>
          <cell r="BX25" t="str">
            <v>Civil and commercial disputes;Labour disputes;Consumer disputes*</v>
          </cell>
          <cell r="BY25" t="str">
            <v/>
          </cell>
          <cell r="BZ25" t="str">
            <v>Civil and commercial disputes;Labour disputes;Consumer disputes*</v>
          </cell>
          <cell r="CA25" t="str">
            <v>Civil and commercial disputes;Labour disputes;Consumer disputes*</v>
          </cell>
          <cell r="CB25" t="str">
            <v>Civil and commercial disputes;Labour disputes;Consumer disputes*</v>
          </cell>
          <cell r="CC25" t="str">
            <v>Civil and commercial disputes;Labour disputes;Consumer disputes*</v>
          </cell>
          <cell r="CD25" t="str">
            <v>Civil and commercial disputes;Labour disputes;Consumer disputes*</v>
          </cell>
          <cell r="CE25" t="str">
            <v>Civil and commercial disputes;Labour disputes;Consumer disputes*</v>
          </cell>
          <cell r="CF25" t="str">
            <v>Civil and commercial disputes;Labour disputes;Consumer disputes*</v>
          </cell>
          <cell r="CG25" t="str">
            <v>Civil and commercial disputes;Labour disputes;Consumer disputes*</v>
          </cell>
          <cell r="CH25" t="str">
            <v>Civil and commercial disputes;Labour disputes;Consumer disputes*</v>
          </cell>
          <cell r="CI25" t="str">
            <v/>
          </cell>
          <cell r="CJ25" t="str">
            <v/>
          </cell>
          <cell r="CK25" t="str">
            <v/>
          </cell>
          <cell r="CL25" t="str">
            <v>See webpages of Federal and Länder Ministries of Justice (e.g. “Schlichten statt Richten”, or “Güterichterverfahren”; http://www.justiz.de/onlinedienste/aussergerichtliche_streitschlichtung/index.php )</v>
          </cell>
          <cell r="CM25" t="str">
            <v>See webpages of Federal and Länder Ministries of Justice and of Labour and Social Affairs, webpages of the courts</v>
          </cell>
          <cell r="CN25" t="str">
            <v>See information provided e. g. by Verbraucherzentrale, other private Consumer ADR bodies etc. It is impossible to provide all the references given their number</v>
          </cell>
          <cell r="CO25" t="str">
            <v/>
          </cell>
          <cell r="CP25" t="str">
            <v>National level;Regional level;Court level</v>
          </cell>
          <cell r="CQ25" t="str">
            <v>Regional level;Court level</v>
          </cell>
          <cell r="CR25" t="str">
            <v>Regional level;Court level</v>
          </cell>
          <cell r="CS25" t="str">
            <v>Regional level;Court level</v>
          </cell>
          <cell r="CT25" t="str">
            <v>Regional level;Court level</v>
          </cell>
          <cell r="CU25" t="str">
            <v>Regional level;Court level</v>
          </cell>
          <cell r="CV25" t="str">
            <v>Regional level;Court level</v>
          </cell>
          <cell r="CW25" t="str">
            <v>· The offering of appropriate settlement proposals_x000D_
· The granting of the right to be heard_x000D_
· Time taken until court decisions are made/Length of proceedings_x000D_
· Instructions on available legal remedies – are they correct?_x000D_
· Initial career phase and over</v>
          </cell>
          <cell r="CX25" t="str">
            <v xml:space="preserve">As a federal state, the Federal Republic of Germany is characterised by decentralised structures. Therefore_x000D_
the federal states make their own decision on whether surveys are required and if so, the type of surveys_x000D_
and their timing._x000D_
Baden-Württemberg:_x000D_
</v>
          </cell>
          <cell r="CY25" t="str">
            <v/>
          </cell>
          <cell r="CZ25" t="str">
            <v>2. The survey results have been used to feed an annual/specific report at local or national level;3. The survey results have been used to feed an evaluation of the justice system or to identify the need to amend legislation;4. The survey results have been</v>
          </cell>
          <cell r="DA25" t="str">
            <v/>
          </cell>
          <cell r="DB25" t="str">
            <v>As a federal state, the Federal Republic of Germany is characterised by decentralised structures. Therefore_x000D_
the federal states make their own decision on whether surveys are required and if so, the type of surveys, their_x000D_
timing and their publication._x000D_
A</v>
          </cell>
          <cell r="DC25" t="str">
            <v>Yes</v>
          </cell>
          <cell r="DD25" t="str">
            <v/>
          </cell>
          <cell r="DE25" t="str">
            <v>Only certain phases</v>
          </cell>
          <cell r="DF25" t="str">
            <v/>
          </cell>
          <cell r="DG25" t="str">
            <v/>
          </cell>
          <cell r="DH25" t="str">
            <v/>
          </cell>
          <cell r="DI25" t="str">
            <v/>
          </cell>
          <cell r="DJ25" t="str">
            <v/>
          </cell>
          <cell r="DK25" t="str">
            <v/>
          </cell>
          <cell r="DL25" t="str">
            <v/>
          </cell>
          <cell r="DM25" t="str">
            <v/>
          </cell>
          <cell r="DN25" t="str">
            <v/>
          </cell>
          <cell r="DO25" t="str">
            <v/>
          </cell>
          <cell r="DP25" t="str">
            <v/>
          </cell>
          <cell r="DQ25" t="str">
            <v/>
          </cell>
          <cell r="DR25" t="str">
            <v/>
          </cell>
          <cell r="DS25" t="str">
            <v/>
          </cell>
          <cell r="DT25" t="str">
            <v/>
          </cell>
          <cell r="DU25" t="str">
            <v/>
          </cell>
          <cell r="DV25" t="str">
            <v/>
          </cell>
          <cell r="DW25" t="str">
            <v/>
          </cell>
          <cell r="DX25" t="str">
            <v/>
          </cell>
          <cell r="DY25" t="str">
            <v/>
          </cell>
          <cell r="DZ25" t="str">
            <v/>
          </cell>
          <cell r="EA25" t="str">
            <v/>
          </cell>
          <cell r="EB25" t="str">
            <v/>
          </cell>
          <cell r="EC25" t="str">
            <v/>
          </cell>
          <cell r="ED25" t="str">
            <v>See comments in PDF pp. 13-18!</v>
          </cell>
          <cell r="EE25" t="str">
            <v>Yes</v>
          </cell>
          <cell r="EF25" t="str">
            <v/>
          </cell>
          <cell r="EG25" t="str">
            <v/>
          </cell>
          <cell r="EH25" t="str">
            <v/>
          </cell>
          <cell r="EI25" t="str">
            <v/>
          </cell>
          <cell r="EJ25" t="str">
            <v/>
          </cell>
          <cell r="EK25" t="str">
            <v/>
          </cell>
          <cell r="EL25" t="str">
            <v/>
          </cell>
          <cell r="EM25" t="str">
            <v/>
          </cell>
          <cell r="EN25" t="str">
            <v/>
          </cell>
          <cell r="EO25" t="str">
            <v/>
          </cell>
          <cell r="EP25" t="str">
            <v/>
          </cell>
          <cell r="EQ25" t="str">
            <v/>
          </cell>
          <cell r="ER25" t="str">
            <v>See comment in PDF p. 19</v>
          </cell>
          <cell r="ES25" t="str">
            <v/>
          </cell>
          <cell r="ET25" t="str">
            <v/>
          </cell>
          <cell r="EU25" t="str">
            <v/>
          </cell>
          <cell r="EV25" t="str">
            <v/>
          </cell>
          <cell r="EW25" t="str">
            <v/>
          </cell>
          <cell r="EX25" t="str">
            <v/>
          </cell>
          <cell r="EY25" t="str">
            <v/>
          </cell>
          <cell r="EZ25" t="str">
            <v/>
          </cell>
          <cell r="FA25" t="str">
            <v/>
          </cell>
          <cell r="FB25" t="str">
            <v/>
          </cell>
          <cell r="FC25" t="str">
            <v>Standards are set by law.</v>
          </cell>
          <cell r="FD25" t="str">
            <v>Individual courts TF;Entire territory of Member State TF;Individual courts TL;Entire territory of Member State TL</v>
          </cell>
          <cell r="FE25" t="str">
            <v>Individual courts TF;Entire territory of Member State TF;Individual courts TL;Entire territory of Member State TL</v>
          </cell>
          <cell r="FF25" t="str">
            <v/>
          </cell>
          <cell r="FG25" t="str">
            <v/>
          </cell>
          <cell r="FH25" t="str">
            <v/>
          </cell>
          <cell r="FI25" t="str">
            <v>Yes</v>
          </cell>
          <cell r="FJ25" t="str">
            <v>Remark: The above mentioned timeframes and time limits are stipulated by procedural law and_x000D_
Court Constitutional law. These laws are online available for the public.</v>
          </cell>
          <cell r="FK25" t="str">
            <v/>
          </cell>
          <cell r="FL25" t="str">
            <v/>
          </cell>
          <cell r="FM25" t="str">
            <v>Remark: In Germany figures statistically collected in each Land serve the calculation of personnel requirements for the justice administration pursuant to “PEBB§Y” (Personalbedarfsberechnungssystem). Based upon workload an evaluation in accordance with un</v>
          </cell>
          <cell r="FN25" t="str">
            <v>Yes</v>
          </cell>
          <cell r="FO25" t="str">
            <v/>
          </cell>
          <cell r="FP25" t="str">
            <v/>
          </cell>
          <cell r="FQ25" t="str">
            <v/>
          </cell>
          <cell r="FR25" t="str">
            <v/>
          </cell>
          <cell r="FS25" t="str">
            <v/>
          </cell>
          <cell r="FT25" t="str">
            <v/>
          </cell>
          <cell r="FU25" t="str">
            <v/>
          </cell>
          <cell r="FV25" t="str">
            <v/>
          </cell>
          <cell r="FW25" t="str">
            <v>At every court a presidium is established. It is composed of the court president and up to ten additional judges, depending on the size of the court. The presidium is responsible for the court's internal organization,_x000D_
including the allocation of court bu</v>
          </cell>
          <cell r="FX25" t="str">
            <v>Court President/ Court management TF;Court President/ Court management TL;Court President/ Court management BL</v>
          </cell>
          <cell r="FY25" t="str">
            <v>Court President/ Court management TF;Court President/ Court management TL;Court President/ Court management BL</v>
          </cell>
          <cell r="FZ25" t="str">
            <v/>
          </cell>
          <cell r="GA25" t="str">
            <v/>
          </cell>
          <cell r="GB25" t="str">
            <v/>
          </cell>
          <cell r="GC25" t="str">
            <v/>
          </cell>
          <cell r="GD25" t="str">
            <v/>
          </cell>
          <cell r="GE25" t="str">
            <v/>
          </cell>
          <cell r="GF25" t="str">
            <v>Presidium - see comment in PDF pp. 21-22</v>
          </cell>
          <cell r="GG25" t="str">
            <v/>
          </cell>
          <cell r="GH25" t="str">
            <v/>
          </cell>
          <cell r="GI25" t="str">
            <v/>
          </cell>
          <cell r="GJ25" t="str">
            <v/>
          </cell>
          <cell r="GK25" t="str">
            <v/>
          </cell>
          <cell r="GL25" t="str">
            <v/>
          </cell>
          <cell r="GM25" t="str">
            <v/>
          </cell>
          <cell r="GN25" t="str">
            <v/>
          </cell>
          <cell r="GO25" t="str">
            <v/>
          </cell>
          <cell r="GP25" t="str">
            <v xml:space="preserve">Remark:_x000D_
It is not possible to answer this question with “yes” or “no”, because it is a question includes two possible response options._x000D_
Bavaria: The indicator-based information system KISS is a management tool that allows courts and public prosecutor's </v>
          </cell>
          <cell r="GQ25" t="str">
            <v>Court President/ Court management TF;Ministry of Justice TF;Other body/ specify TF;Court President/ Court management TL;Ministry of Justice TL;Other body/ specify TL;Court President/ Court management BL;Ministry of Justice BL;Other body/ specify BL</v>
          </cell>
          <cell r="GR25" t="str">
            <v>Ministry of Justice TF;Ministry of Justice TL;Ministry of Justice BL</v>
          </cell>
          <cell r="GS25" t="str">
            <v/>
          </cell>
          <cell r="GT25" t="str">
            <v>Other body/ specify TF;Other body/ specify TL;Other body/ specify BL</v>
          </cell>
          <cell r="GU25" t="str">
            <v>Court President/ Court management TF;Court President/ Court management TL;Court President/ Court management BL</v>
          </cell>
          <cell r="GV25" t="str">
            <v>Other body/ specify TF;Other body/ specify TL;Other body/ specify BL</v>
          </cell>
          <cell r="GW25" t="str">
            <v/>
          </cell>
          <cell r="GX25" t="str">
            <v>presidium</v>
          </cell>
          <cell r="GY25" t="str">
            <v>presidium</v>
          </cell>
          <cell r="GZ25" t="str">
            <v>presidium</v>
          </cell>
          <cell r="HA25" t="str">
            <v>presidium</v>
          </cell>
          <cell r="HB25" t="str">
            <v>presidium</v>
          </cell>
          <cell r="HC25" t="str">
            <v>presidium</v>
          </cell>
          <cell r="HD25" t="str">
            <v/>
          </cell>
          <cell r="HE25" t="str">
            <v>See comment in PDF pp. 23-24</v>
          </cell>
          <cell r="HF25" t="str">
            <v>Upon request by party;Notification by mail or e-mail on court discretion</v>
          </cell>
          <cell r="HG25" t="str">
            <v>Upon request by party;Notification by mail or e-mail on court discretion</v>
          </cell>
          <cell r="HH25" t="str">
            <v>Upon request by party;Notification by mail or e-mail on court discretion</v>
          </cell>
          <cell r="HI25" t="str">
            <v/>
          </cell>
          <cell r="HJ25" t="str">
            <v/>
          </cell>
          <cell r="HK25" t="str">
            <v/>
          </cell>
          <cell r="HL25" t="str">
            <v>The presiding judge keeps the parties informed about the progress of their case and the measures taken to promote the proceeding. By way of example: in civil proceedings the presiding judge submits all pleadings and declarations of a party to the respecti</v>
          </cell>
        </row>
        <row r="26">
          <cell r="A26" t="str">
            <v>FR</v>
          </cell>
          <cell r="B26" t="str">
            <v>France</v>
          </cell>
          <cell r="C26" t="str">
            <v>Gilberg Karine</v>
          </cell>
          <cell r="D26" t="str">
            <v>Chef du bureau de l'expertise et des questions institutionnelles</v>
          </cell>
          <cell r="E26" t="str">
            <v>karine.gilberg@justice.gouv.fr</v>
          </cell>
          <cell r="F26" t="str">
            <v>+33144776683</v>
          </cell>
          <cell r="G26" t="str">
            <v/>
          </cell>
          <cell r="H26" t="str">
            <v>Yes</v>
          </cell>
          <cell r="I26" t="str">
            <v/>
          </cell>
          <cell r="J26" t="str">
            <v/>
          </cell>
          <cell r="K26" t="str">
            <v/>
          </cell>
          <cell r="L26" t="str">
            <v/>
          </cell>
          <cell r="M26" t="str">
            <v/>
          </cell>
          <cell r="N26" t="str">
            <v>Yes</v>
          </cell>
          <cell r="O26" t="str">
            <v/>
          </cell>
          <cell r="P26" t="str">
            <v/>
          </cell>
          <cell r="Q26" t="str">
            <v>Yes</v>
          </cell>
          <cell r="R26" t="str">
            <v/>
          </cell>
          <cell r="S26" t="str">
            <v/>
          </cell>
          <cell r="T26" t="str">
            <v/>
          </cell>
          <cell r="U26" t="str">
            <v/>
          </cell>
          <cell r="V26" t="str">
            <v/>
          </cell>
          <cell r="W26" t="str">
            <v>Yes</v>
          </cell>
          <cell r="X26" t="str">
            <v/>
          </cell>
          <cell r="Y26" t="str">
            <v/>
          </cell>
          <cell r="Z26" t="str">
            <v>Yes</v>
          </cell>
          <cell r="AA26" t="str">
            <v/>
          </cell>
          <cell r="AB26" t="str">
            <v/>
          </cell>
          <cell r="AC26" t="str">
            <v/>
          </cell>
          <cell r="AD26" t="str">
            <v/>
          </cell>
          <cell r="AE26" t="str">
            <v/>
          </cell>
          <cell r="AF26" t="str">
            <v/>
          </cell>
          <cell r="AG26" t="str">
            <v/>
          </cell>
          <cell r="AH26" t="str">
            <v/>
          </cell>
          <cell r="AI26" t="str">
            <v>Yes</v>
          </cell>
          <cell r="AJ26" t="str">
            <v/>
          </cell>
          <cell r="AK26" t="str">
            <v/>
          </cell>
          <cell r="AL26" t="str">
            <v>Yes</v>
          </cell>
          <cell r="AM26" t="str">
            <v/>
          </cell>
          <cell r="AN26" t="str">
            <v/>
          </cell>
          <cell r="AO26" t="str">
            <v/>
          </cell>
          <cell r="AP26" t="str">
            <v/>
          </cell>
          <cell r="AQ26" t="str">
            <v>Loi sur la justice du XXième siècle https_x000D_
://www.legifrance.gouv.fr/affichLoiPreparation.do?idDocument=JORFDOLE000030962821&amp;type=general&amp;typeLoi=proj&amp;legislature=14_x000D_
Loir organique sur le statut de la magistrature_x000D_
https://www.legifrance.gouv.fr/affichTe</v>
          </cell>
          <cell r="AR26" t="str">
            <v>1. Targeted information about the justice system for specific target groups (e.g. citizen friendly language, visually impaired, children, language of other EU Member State or third country etc.);2. Information about starting a proceeding (e.g. explanation</v>
          </cell>
          <cell r="AS26" t="str">
            <v xml:space="preserve">2: https://www.service-public.fr/particuliers/vosdroits/F1816 
3: https://www.service-public.fr/particuliers/vosdroits/F18074 
5: http://www.justice.gouv.fr/organisation-de-la-justice-10031/lordre-judiciaire-10033/ </v>
          </cell>
          <cell r="AT26">
            <v>0</v>
          </cell>
          <cell r="AU26" t="str">
            <v>Yes, for some court levels, please specify below</v>
          </cell>
          <cell r="AV26" t="str">
            <v>2nd instance;Highest instance</v>
          </cell>
          <cell r="AW26" t="str">
            <v>Highest instance</v>
          </cell>
          <cell r="AX26" t="str">
            <v xml:space="preserve">There are 2 instances one for administrative law and the other for civil and commercial law. </v>
          </cell>
          <cell r="AY26" t="str">
            <v>No</v>
          </cell>
          <cell r="AZ26" t="str">
            <v/>
          </cell>
          <cell r="BA26" t="str">
            <v>Initial;Continuous</v>
          </cell>
          <cell r="BB26" t="str">
            <v>Continuous</v>
          </cell>
          <cell r="BC26" t="str">
            <v/>
          </cell>
          <cell r="BD26" t="str">
            <v>No</v>
          </cell>
          <cell r="BE26" t="str">
            <v>No</v>
          </cell>
          <cell r="BF26" t="str">
            <v>Yes some judgments</v>
          </cell>
          <cell r="BG26" t="str">
            <v>The Supreme court.</v>
          </cell>
          <cell r="BH26" t="str">
            <v>Highest instance</v>
          </cell>
          <cell r="BI26" t="str">
            <v>Highest instance</v>
          </cell>
          <cell r="BJ26" t="str">
            <v>Highest instance</v>
          </cell>
          <cell r="BK26" t="str">
            <v>Highest instance</v>
          </cell>
          <cell r="BL26" t="str">
            <v>1st instance;2nd instance;Highest instance</v>
          </cell>
          <cell r="BM26" t="str">
            <v/>
          </cell>
          <cell r="BN26" t="str">
            <v>Yes some judgments</v>
          </cell>
          <cell r="BO26" t="str">
            <v>Yes some judgments</v>
          </cell>
          <cell r="BP26" t="str">
            <v>Yes some judgments</v>
          </cell>
          <cell r="BQ26" t="str">
            <v>The Supreme court (conseil d'Etat)</v>
          </cell>
          <cell r="BR26" t="str">
            <v>2nd instance;Highest instance</v>
          </cell>
          <cell r="BS26" t="str">
            <v>2nd instance;Highest instance</v>
          </cell>
          <cell r="BT26" t="str">
            <v>2nd instance;Highest instance</v>
          </cell>
          <cell r="BU26" t="str">
            <v>2nd instance;Highest instance</v>
          </cell>
          <cell r="BV26" t="str">
            <v>1st instance;2nd instance;Highest instance</v>
          </cell>
          <cell r="BW26" t="str">
            <v/>
          </cell>
          <cell r="BX26" t="str">
            <v/>
          </cell>
          <cell r="BY26" t="str">
            <v/>
          </cell>
          <cell r="BZ26" t="str">
            <v>Civil and commercial disputes</v>
          </cell>
          <cell r="CA26" t="str">
            <v/>
          </cell>
          <cell r="CB26" t="str">
            <v/>
          </cell>
          <cell r="CC26" t="str">
            <v/>
          </cell>
          <cell r="CD26" t="str">
            <v/>
          </cell>
          <cell r="CE26" t="str">
            <v>Civil and commercial disputes</v>
          </cell>
          <cell r="CF26" t="str">
            <v/>
          </cell>
          <cell r="CG26" t="str">
            <v>Civil and commercial disputes;Labour disputes;Consumer disputes*</v>
          </cell>
          <cell r="CH26" t="str">
            <v/>
          </cell>
          <cell r="CI26" t="str">
            <v>Civil and commercial disputes</v>
          </cell>
          <cell r="CJ26" t="str">
            <v>_x000D_
 Brochures and information focused on family mediation</v>
          </cell>
          <cell r="CK26" t="str">
            <v/>
          </cell>
          <cell r="CL26" t="str">
            <v>http://www.justice.gouv.fr/justice-civile-11861/la-mediation-judiciaire-24363.html</v>
          </cell>
          <cell r="CM26" t="str">
            <v/>
          </cell>
          <cell r="CN26" t="str">
            <v/>
          </cell>
          <cell r="CO26" t="str">
            <v/>
          </cell>
          <cell r="CP26" t="str">
            <v>National level</v>
          </cell>
          <cell r="CQ26" t="str">
            <v>National level</v>
          </cell>
          <cell r="CR26" t="str">
            <v/>
          </cell>
          <cell r="CS26" t="str">
            <v/>
          </cell>
          <cell r="CT26" t="str">
            <v/>
          </cell>
          <cell r="CU26" t="str">
            <v/>
          </cell>
          <cell r="CV26" t="str">
            <v/>
          </cell>
          <cell r="CW26" t="str">
            <v/>
          </cell>
          <cell r="CX26" t="str">
            <v>http://www.justice.gouv.fr/budget-et-statistiques-10054/accueil-des-usagers-dans-les-juridictions-28278.html_x000D_
_x000D_
The results of this survey were only detailed within the ministry of justice._x000D_
_x000D_
Surveys that may have been done at court level are not collect</v>
          </cell>
          <cell r="CY26" t="str">
            <v/>
          </cell>
          <cell r="CZ26" t="str">
            <v>2. The survey results have been used to feed an annual/specific report at local or national level</v>
          </cell>
          <cell r="DA26" t="str">
            <v/>
          </cell>
          <cell r="DB26" t="str">
            <v/>
          </cell>
          <cell r="DC26" t="str">
            <v>No</v>
          </cell>
          <cell r="DD26" t="str">
            <v/>
          </cell>
          <cell r="DE26" t="str">
            <v/>
          </cell>
          <cell r="DF26" t="str">
            <v/>
          </cell>
          <cell r="DG26" t="str">
            <v/>
          </cell>
          <cell r="DH26" t="str">
            <v/>
          </cell>
          <cell r="DI26" t="str">
            <v/>
          </cell>
          <cell r="DJ26" t="str">
            <v/>
          </cell>
          <cell r="DK26" t="str">
            <v/>
          </cell>
          <cell r="DL26" t="str">
            <v/>
          </cell>
          <cell r="DM26" t="str">
            <v/>
          </cell>
          <cell r="DN26" t="str">
            <v/>
          </cell>
          <cell r="DO26" t="str">
            <v/>
          </cell>
          <cell r="DP26" t="str">
            <v/>
          </cell>
          <cell r="DQ26" t="str">
            <v/>
          </cell>
          <cell r="DR26" t="str">
            <v/>
          </cell>
          <cell r="DS26" t="str">
            <v/>
          </cell>
          <cell r="DT26" t="str">
            <v/>
          </cell>
          <cell r="DU26" t="str">
            <v/>
          </cell>
          <cell r="DV26" t="str">
            <v/>
          </cell>
          <cell r="DW26" t="str">
            <v/>
          </cell>
          <cell r="DX26" t="str">
            <v/>
          </cell>
          <cell r="DY26" t="str">
            <v/>
          </cell>
          <cell r="DZ26" t="str">
            <v/>
          </cell>
          <cell r="EA26" t="str">
            <v/>
          </cell>
          <cell r="EB26" t="str">
            <v/>
          </cell>
          <cell r="EC26" t="str">
            <v/>
          </cell>
          <cell r="ED26" t="str">
            <v/>
          </cell>
          <cell r="EE26" t="str">
            <v>Yes</v>
          </cell>
          <cell r="EF26" t="str">
            <v/>
          </cell>
          <cell r="EG26" t="str">
            <v>Expected average time to resolve cases per Court (e.g. average time to resolve cases per court does not exceed x days)</v>
          </cell>
          <cell r="EH26" t="str">
            <v/>
          </cell>
          <cell r="EI26" t="str">
            <v/>
          </cell>
          <cell r="EJ26" t="str">
            <v/>
          </cell>
          <cell r="EK26" t="str">
            <v>http://www.performance-publique.budget.gouv.fr/sites/performance_publique/files/farandole/ressources/2015/rap/pdf/DRGPGMPGM166.pdf</v>
          </cell>
          <cell r="EL26" t="str">
            <v/>
          </cell>
          <cell r="EM26" t="str">
            <v/>
          </cell>
          <cell r="EN26" t="str">
            <v/>
          </cell>
          <cell r="EO26" t="str">
            <v/>
          </cell>
          <cell r="EP26" t="str">
            <v/>
          </cell>
          <cell r="EQ26" t="str">
            <v/>
          </cell>
          <cell r="ER26" t="str">
            <v/>
          </cell>
          <cell r="ES26" t="str">
            <v>Ministry of Justice with involvement of judges (prior formal consultation) TF</v>
          </cell>
          <cell r="ET26" t="str">
            <v>Other body/ specify TF</v>
          </cell>
          <cell r="EU26" t="str">
            <v/>
          </cell>
          <cell r="EV26" t="str">
            <v/>
          </cell>
          <cell r="EW26" t="str">
            <v/>
          </cell>
          <cell r="EX26" t="str">
            <v/>
          </cell>
          <cell r="EY26" t="str">
            <v>Conseil d'Etat</v>
          </cell>
          <cell r="EZ26" t="str">
            <v/>
          </cell>
          <cell r="FA26" t="str">
            <v/>
          </cell>
          <cell r="FB26" t="str">
            <v/>
          </cell>
          <cell r="FC26" t="str">
            <v/>
          </cell>
          <cell r="FD26" t="str">
            <v>Individual courts TF;Entire territory of Member State TF</v>
          </cell>
          <cell r="FE26" t="str">
            <v>Individual courts TF;Entire territory of Member State TF</v>
          </cell>
          <cell r="FF26" t="str">
            <v/>
          </cell>
          <cell r="FG26" t="str">
            <v/>
          </cell>
          <cell r="FH26" t="str">
            <v/>
          </cell>
          <cell r="FI26" t="str">
            <v>Yes</v>
          </cell>
          <cell r="FJ26" t="str">
            <v>They are available on the website of the ministry of the budget.</v>
          </cell>
          <cell r="FK26" t="str">
            <v>For allocating human resources;For allocating budget</v>
          </cell>
          <cell r="FL26" t="str">
            <v/>
          </cell>
          <cell r="FM26" t="str">
            <v/>
          </cell>
          <cell r="FN26" t="str">
            <v>No</v>
          </cell>
          <cell r="FO26" t="str">
            <v/>
          </cell>
          <cell r="FP26" t="str">
            <v/>
          </cell>
          <cell r="FQ26" t="str">
            <v/>
          </cell>
          <cell r="FR26" t="str">
            <v/>
          </cell>
          <cell r="FS26" t="str">
            <v/>
          </cell>
          <cell r="FT26" t="str">
            <v/>
          </cell>
          <cell r="FU26" t="str">
            <v/>
          </cell>
          <cell r="FV26" t="str">
            <v/>
          </cell>
          <cell r="FW26" t="str">
            <v/>
          </cell>
          <cell r="FX26" t="str">
            <v>Court President/ Court management TF;Ministry of Justice TF;Court President/ Court management BL;Ministry of Justice BL</v>
          </cell>
          <cell r="FY26" t="str">
            <v>Court President/ Court management TF;Other body/ specify TF;Court President/ Court management BL;Other body/ specify BL</v>
          </cell>
          <cell r="FZ26" t="str">
            <v/>
          </cell>
          <cell r="GA26" t="str">
            <v/>
          </cell>
          <cell r="GB26" t="str">
            <v/>
          </cell>
          <cell r="GC26" t="str">
            <v>Conseil d'Etat</v>
          </cell>
          <cell r="GD26" t="str">
            <v/>
          </cell>
          <cell r="GE26" t="str">
            <v/>
          </cell>
          <cell r="GF26" t="str">
            <v/>
          </cell>
          <cell r="GG26" t="str">
            <v>No</v>
          </cell>
          <cell r="GH26" t="str">
            <v/>
          </cell>
          <cell r="GI26" t="str">
            <v/>
          </cell>
          <cell r="GJ26" t="str">
            <v/>
          </cell>
          <cell r="GK26" t="str">
            <v/>
          </cell>
          <cell r="GL26" t="str">
            <v/>
          </cell>
          <cell r="GM26" t="str">
            <v/>
          </cell>
          <cell r="GN26" t="str">
            <v/>
          </cell>
          <cell r="GO26" t="str">
            <v/>
          </cell>
          <cell r="GP26" t="str">
            <v/>
          </cell>
          <cell r="GQ26" t="str">
            <v>Court President/ Court management TF</v>
          </cell>
          <cell r="GR26" t="str">
            <v>Ministry of Justice TF</v>
          </cell>
          <cell r="GS26" t="str">
            <v>Ministry of Justice TF</v>
          </cell>
          <cell r="GT26" t="str">
            <v>Court President/ Court management TF</v>
          </cell>
          <cell r="GU26" t="str">
            <v>Court President/ Court management TF</v>
          </cell>
          <cell r="GV26" t="str">
            <v/>
          </cell>
          <cell r="GW26" t="str">
            <v/>
          </cell>
          <cell r="GX26" t="str">
            <v/>
          </cell>
          <cell r="GY26" t="str">
            <v/>
          </cell>
          <cell r="GZ26" t="str">
            <v/>
          </cell>
          <cell r="HA26" t="str">
            <v/>
          </cell>
          <cell r="HB26" t="str">
            <v/>
          </cell>
          <cell r="HC26" t="str">
            <v/>
          </cell>
          <cell r="HD26" t="str">
            <v/>
          </cell>
          <cell r="HE26" t="str">
            <v/>
          </cell>
          <cell r="HF26" t="str">
            <v>Upon request by party</v>
          </cell>
          <cell r="HG26" t="str">
            <v>Upon request by party</v>
          </cell>
          <cell r="HH26" t="str">
            <v>Online access of throughout the course of a case</v>
          </cell>
          <cell r="HI26" t="str">
            <v/>
          </cell>
          <cell r="HJ26" t="str">
            <v/>
          </cell>
          <cell r="HK26" t="str">
            <v/>
          </cell>
          <cell r="HL26" t="str">
            <v>Online access is only provided for administrative cases.</v>
          </cell>
        </row>
        <row r="27">
          <cell r="A27" t="str">
            <v>NL</v>
          </cell>
          <cell r="B27" t="str">
            <v>Netherlands</v>
          </cell>
          <cell r="C27" t="str">
            <v>Ymkje Lugten</v>
          </cell>
          <cell r="D27" t="str">
            <v>Policy Advisor International Cooperation</v>
          </cell>
          <cell r="E27" t="str">
            <v>y.lugten@rechtspraak.nl</v>
          </cell>
          <cell r="F27" t="str">
            <v>0031 (0)6-11143389</v>
          </cell>
          <cell r="G27" t="str">
            <v>See below under ‘ICT in the Justice System’</v>
          </cell>
          <cell r="H27" t="str">
            <v/>
          </cell>
          <cell r="I27" t="str">
            <v/>
          </cell>
          <cell r="J27" t="str">
            <v>Draft legislation</v>
          </cell>
          <cell r="K27" t="str">
            <v/>
          </cell>
          <cell r="L27" t="str">
            <v>Draft legislation supposed to encourage and enhance mediation</v>
          </cell>
          <cell r="M27" t="str">
            <v/>
          </cell>
          <cell r="N27" t="str">
            <v/>
          </cell>
          <cell r="O27" t="str">
            <v/>
          </cell>
          <cell r="P27" t="str">
            <v/>
          </cell>
          <cell r="Q27" t="str">
            <v/>
          </cell>
          <cell r="R27" t="str">
            <v/>
          </cell>
          <cell r="S27" t="str">
            <v/>
          </cell>
          <cell r="T27" t="str">
            <v/>
          </cell>
          <cell r="U27" t="str">
            <v/>
          </cell>
          <cell r="V27" t="str">
            <v>Legislation to establish the Netherlands Commercial Court is under negotiation</v>
          </cell>
          <cell r="W27" t="str">
            <v/>
          </cell>
          <cell r="X27" t="str">
            <v/>
          </cell>
          <cell r="Y27" t="str">
            <v/>
          </cell>
          <cell r="Z27" t="str">
            <v>In 2012 the Judiciary started the program Quality and Innovation (Programma Kwaliteit en Innovatie, KEI) to improve procedures through innovation, simplification and digitalization.</v>
          </cell>
          <cell r="AA27" t="str">
            <v>The legislation has been adopted and is to be implemented in phases.</v>
          </cell>
          <cell r="AB27" t="str">
            <v/>
          </cell>
          <cell r="AC27" t="str">
            <v/>
          </cell>
          <cell r="AD27" t="str">
            <v/>
          </cell>
          <cell r="AE27" t="str">
            <v>The law regarding court fees will be adjusted to incorporate the fee for the Netherlands Commercial Court.</v>
          </cell>
          <cell r="AF27" t="str">
            <v/>
          </cell>
          <cell r="AG27" t="str">
            <v/>
          </cell>
          <cell r="AH27" t="str">
            <v/>
          </cell>
          <cell r="AI27" t="str">
            <v/>
          </cell>
          <cell r="AJ27" t="str">
            <v/>
          </cell>
          <cell r="AK27" t="str">
            <v>YES</v>
          </cell>
          <cell r="AL27" t="str">
            <v/>
          </cell>
          <cell r="AM27" t="str">
            <v>Minor adjustments regarding tariffs and subsidies</v>
          </cell>
          <cell r="AN27" t="str">
            <v/>
          </cell>
          <cell r="AO27" t="str">
            <v/>
          </cell>
          <cell r="AP27" t="str">
            <v/>
          </cell>
          <cell r="AQ27" t="str">
            <v/>
          </cell>
          <cell r="AR27" t="str">
            <v>1. Targeted information about the justice system for specific target groups (e.g. citizen friendly language, visually impaired, children, language of other EU Member State or third country etc.);2. Information about starting a proceeding (e.g. explanation</v>
          </cell>
          <cell r="AS27" t="str">
            <v>Ad 2: https://www.rechtspraak.nl/Uw-Situatie/Naar-de-rechter _x000D_
Ad 3: http://www.rechtsbijstand.nl/ _x000D_
Ad 4: https://www.rechtspraak.nl/Hoe-werkt-het-recht/Kosten-rechtszaak _x000D_
Ad 5: All courts have their own information page: _x000D_
https://www.rechtspraak.nl/Or</v>
          </cell>
          <cell r="AU27" t="str">
            <v>Yes, for all instances and all cases</v>
          </cell>
          <cell r="AV27" t="str">
            <v/>
          </cell>
          <cell r="AW27" t="str">
            <v/>
          </cell>
          <cell r="AX27" t="str">
            <v xml:space="preserve">All courts have communication departments and ‘press-judges’. </v>
          </cell>
          <cell r="AY27" t="str">
            <v>Yes</v>
          </cell>
          <cell r="AZ27" t="str">
            <v/>
          </cell>
          <cell r="BA27" t="str">
            <v>Initial;Continuous</v>
          </cell>
          <cell r="BB27" t="str">
            <v>Initial;Continuous</v>
          </cell>
          <cell r="BC27" t="str">
            <v/>
          </cell>
          <cell r="BD27" t="str">
            <v>Yes some judgments</v>
          </cell>
          <cell r="BE27" t="str">
            <v>Yes some judgments</v>
          </cell>
          <cell r="BF27" t="str">
            <v>Yes all judgments</v>
          </cell>
          <cell r="BG27" t="str">
            <v xml:space="preserve">The courts are responsible for their own publications and work with selection criteria that have been published on: http://www.rechtspraak.nl/Uitspraken-en-nieuws/Uitspraken/Paginas/Selectiecriteria.aspx </v>
          </cell>
          <cell r="BH27" t="str">
            <v>1st instance;2nd instance;Highest instance</v>
          </cell>
          <cell r="BI27" t="str">
            <v>1st instance;2nd instance;Highest instance</v>
          </cell>
          <cell r="BJ27" t="str">
            <v>1st instance;2nd instance;Highest instance</v>
          </cell>
          <cell r="BK27" t="str">
            <v/>
          </cell>
          <cell r="BL27" t="str">
            <v>1st instance;2nd instance;Highest instance</v>
          </cell>
          <cell r="BM27" t="str">
            <v xml:space="preserve">4: There are no keywords but a table of contents is added to every published judgement. </v>
          </cell>
          <cell r="BN27" t="str">
            <v>Yes some judgments</v>
          </cell>
          <cell r="BO27" t="str">
            <v>Yes some judgments</v>
          </cell>
          <cell r="BP27" t="str">
            <v>Yes all judgments</v>
          </cell>
          <cell r="BQ27" t="str">
            <v/>
          </cell>
          <cell r="BR27" t="str">
            <v>1st instance;2nd instance;Highest instance</v>
          </cell>
          <cell r="BS27" t="str">
            <v>1st instance;2nd instance;Highest instance</v>
          </cell>
          <cell r="BT27" t="str">
            <v>1st instance;2nd instance;Highest instance</v>
          </cell>
          <cell r="BU27" t="str">
            <v/>
          </cell>
          <cell r="BV27" t="str">
            <v>1st instance;2nd instance;Highest instance</v>
          </cell>
          <cell r="BW27" t="str">
            <v/>
          </cell>
          <cell r="BX27" t="str">
            <v>Labour disputes;Consumer disputes*</v>
          </cell>
          <cell r="BY27" t="str">
            <v/>
          </cell>
          <cell r="BZ27" t="str">
            <v/>
          </cell>
          <cell r="CA27" t="str">
            <v>Civil and commercial disputes;Labour disputes;Consumer disputes*</v>
          </cell>
          <cell r="CB27" t="str">
            <v>Civil and commercial disputes;Labour disputes;Consumer disputes*</v>
          </cell>
          <cell r="CC27" t="str">
            <v>Consumer disputes*</v>
          </cell>
          <cell r="CD27" t="str">
            <v>Civil and commercial disputes;Labour disputes;Consumer disputes*</v>
          </cell>
          <cell r="CE27" t="str">
            <v>Civil and commercial disputes;Labour disputes;Consumer disputes*</v>
          </cell>
          <cell r="CF27" t="str">
            <v/>
          </cell>
          <cell r="CG27" t="str">
            <v>Civil and commercial disputes;Labour disputes;Consumer disputes*</v>
          </cell>
          <cell r="CH27" t="str">
            <v>Civil and commercial disputes;Labour disputes;Consumer disputes*</v>
          </cell>
          <cell r="CI27" t="str">
            <v/>
          </cell>
          <cell r="CJ27" t="str">
            <v/>
          </cell>
          <cell r="CK27" t="str">
            <v xml:space="preserve">11: A judge can act as a mediator, but never while acting as a judge in a pending case. </v>
          </cell>
          <cell r="CL27" t="str">
            <v/>
          </cell>
          <cell r="CM27" t="str">
            <v/>
          </cell>
          <cell r="CN27" t="str">
            <v/>
          </cell>
          <cell r="CO27" t="str">
            <v/>
          </cell>
          <cell r="CP27" t="str">
            <v>National level;Court level</v>
          </cell>
          <cell r="CQ27" t="str">
            <v>National level;Court level</v>
          </cell>
          <cell r="CR27" t="str">
            <v>National level;Court level</v>
          </cell>
          <cell r="CS27" t="str">
            <v>National level;Court level</v>
          </cell>
          <cell r="CT27" t="str">
            <v/>
          </cell>
          <cell r="CU27" t="str">
            <v>National level</v>
          </cell>
          <cell r="CV27" t="str">
            <v>National level;Court level</v>
          </cell>
          <cell r="CW27" t="str">
            <v xml:space="preserve">National survey:_x000D_
‘Victim Monitor’ or Slachtoffermonitor in Dutch: https://www.wodc.nl/onderzoeksdatabase/1833b-Monitor-slachtofferzorg.aspx _x000D_
The Netherlands Institute of Social Research continually monitors the perspective of citizens about society and </v>
          </cell>
          <cell r="CX27" t="str">
            <v/>
          </cell>
          <cell r="CY27" t="str">
            <v/>
          </cell>
          <cell r="CZ27" t="str">
            <v>1. The survey results are publicly available on-line in their entirety;2. The survey results have been used to feed an annual/specific report at local or national level;3. The survey results have been used to feed an evaluation of the justice system or to</v>
          </cell>
          <cell r="DA27" t="str">
            <v xml:space="preserve">The employee satisfaction survey resulted in more attention for high workload within the Judiciary. _x000D_
Improvements to digital acces have been made as a result of the client satisfaction survey. _x000D_
</v>
          </cell>
          <cell r="DB27" t="str">
            <v/>
          </cell>
          <cell r="DC27" t="str">
            <v>Yes</v>
          </cell>
          <cell r="DD27" t="str">
            <v/>
          </cell>
          <cell r="DE27" t="str">
            <v>Total length</v>
          </cell>
          <cell r="DF27" t="str">
            <v/>
          </cell>
          <cell r="DG27" t="str">
            <v/>
          </cell>
          <cell r="DH27" t="str">
            <v/>
          </cell>
          <cell r="DI27" t="str">
            <v/>
          </cell>
          <cell r="DJ27" t="str">
            <v/>
          </cell>
          <cell r="DK27" t="str">
            <v/>
          </cell>
          <cell r="DL27" t="str">
            <v/>
          </cell>
          <cell r="DM27" t="str">
            <v/>
          </cell>
          <cell r="DN27" t="str">
            <v>See bonus doc</v>
          </cell>
          <cell r="DO27" t="str">
            <v/>
          </cell>
          <cell r="DP27" t="str">
            <v/>
          </cell>
          <cell r="DQ27" t="str">
            <v/>
          </cell>
          <cell r="DR27" t="str">
            <v/>
          </cell>
          <cell r="DS27" t="str">
            <v/>
          </cell>
          <cell r="DT27" t="str">
            <v/>
          </cell>
          <cell r="DU27" t="str">
            <v/>
          </cell>
          <cell r="DV27" t="str">
            <v/>
          </cell>
          <cell r="DW27" t="str">
            <v/>
          </cell>
          <cell r="DX27" t="str">
            <v/>
          </cell>
          <cell r="DY27" t="str">
            <v/>
          </cell>
          <cell r="DZ27" t="str">
            <v/>
          </cell>
          <cell r="EA27" t="str">
            <v/>
          </cell>
          <cell r="EB27" t="str">
            <v/>
          </cell>
          <cell r="EC27" t="str">
            <v/>
          </cell>
          <cell r="ED27" t="str">
            <v/>
          </cell>
          <cell r="EE27" t="str">
            <v>Yes</v>
          </cell>
          <cell r="EF27" t="str">
            <v/>
          </cell>
          <cell r="EG27"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H27" t="str">
            <v/>
          </cell>
          <cell r="EI27" t="str">
            <v>Statistics</v>
          </cell>
          <cell r="EJ27" t="str">
            <v/>
          </cell>
          <cell r="EK27" t="str">
            <v>Registration / statistics</v>
          </cell>
          <cell r="EL27" t="str">
            <v/>
          </cell>
          <cell r="EM27" t="str">
            <v>Statistics</v>
          </cell>
          <cell r="EN27" t="str">
            <v/>
          </cell>
          <cell r="EO27" t="str">
            <v/>
          </cell>
          <cell r="EP27" t="str">
            <v/>
          </cell>
          <cell r="EQ27" t="str">
            <v/>
          </cell>
          <cell r="ER27" t="str">
            <v>Statistics about the Netherlands Judiciary are published on: https://www.rechtspraak.nl/Organisatie-en-contact/Organisatie/Raad-voor-de-rechtspraak/Jaardocumenten _x000D_
Statistics 2015: https://www.rechtspraak.nl/SiteCollectionDocuments/Kengetallen-Gerechten-</v>
          </cell>
          <cell r="ES27" t="str">
            <v>Judges collectively TF;Judges collectively TL</v>
          </cell>
          <cell r="ET27" t="str">
            <v>Judges collectively TF;Judges collectively TL</v>
          </cell>
          <cell r="EU27" t="str">
            <v/>
          </cell>
          <cell r="EV27" t="str">
            <v/>
          </cell>
          <cell r="EW27" t="str">
            <v/>
          </cell>
          <cell r="EX27" t="str">
            <v/>
          </cell>
          <cell r="EY27" t="str">
            <v/>
          </cell>
          <cell r="EZ27" t="str">
            <v/>
          </cell>
          <cell r="FA27" t="str">
            <v/>
          </cell>
          <cell r="FB27" t="str">
            <v/>
          </cell>
          <cell r="FC27" t="str">
            <v/>
          </cell>
          <cell r="FD27" t="str">
            <v>Entire territory of Member State TF;Entire territory of Member State TL</v>
          </cell>
          <cell r="FE27" t="str">
            <v>Entire territory of Member State TF;Entire territory of Member State TL</v>
          </cell>
          <cell r="FF27" t="str">
            <v/>
          </cell>
          <cell r="FG27" t="str">
            <v/>
          </cell>
          <cell r="FH27" t="str">
            <v/>
          </cell>
          <cell r="FI27" t="str">
            <v>Yes</v>
          </cell>
          <cell r="FJ27" t="str">
            <v/>
          </cell>
          <cell r="FK27" t="str">
            <v>For allocating human resources;Other/specify</v>
          </cell>
          <cell r="FL27" t="str">
            <v>Quality and Innovation Programme – new digital procedures. Not only regarding efficiency but also regarding the relevance of justice. For example: is a ruling relevant 6 years after the start of the proceedings?</v>
          </cell>
          <cell r="FM27" t="str">
            <v/>
          </cell>
          <cell r="FN27" t="str">
            <v>Yes</v>
          </cell>
          <cell r="FO27" t="str">
            <v/>
          </cell>
          <cell r="FP27" t="str">
            <v/>
          </cell>
          <cell r="FQ27" t="str">
            <v/>
          </cell>
          <cell r="FR27" t="str">
            <v/>
          </cell>
          <cell r="FS27" t="str">
            <v/>
          </cell>
          <cell r="FT27" t="str">
            <v/>
          </cell>
          <cell r="FU27" t="str">
            <v/>
          </cell>
          <cell r="FV27" t="str">
            <v/>
          </cell>
          <cell r="FW27" t="str">
            <v>Of course, as all EU countries do, we respect art. 6 of the Convention for the Protection of Human Rights and Fundamental Freedoms and ‘the reasonable time’. In addition, the jurisprudence of the Supreme Court defines the ‘reasonable time’ per sector (civ</v>
          </cell>
          <cell r="FX27" t="str">
            <v>Court President/ Court management TF;Council for the judiciary TF;Court President/ Court management TL;Council for the judiciary TL;Court President/ Court management BL;Council for the judiciary BL</v>
          </cell>
          <cell r="FY27" t="str">
            <v>Court President/ Court management TF;Council for the judiciary TF;Court President/ Court management TL;Council for the judiciary TL;Court President/ Court management BL;Council for the judiciary BL</v>
          </cell>
          <cell r="FZ27" t="str">
            <v/>
          </cell>
          <cell r="GA27" t="str">
            <v/>
          </cell>
          <cell r="GB27" t="str">
            <v/>
          </cell>
          <cell r="GC27" t="str">
            <v/>
          </cell>
          <cell r="GD27" t="str">
            <v/>
          </cell>
          <cell r="GE27" t="str">
            <v/>
          </cell>
          <cell r="GF27" t="str">
            <v xml:space="preserve">Information is annually shared with the ministry of justice. </v>
          </cell>
          <cell r="GG27" t="str">
            <v>Yes</v>
          </cell>
          <cell r="GH27" t="str">
            <v>Continuous real-time monitoring/data is followed every day TF;Once a year TF;Continuous real-time monitoring/data is followed every day TL;Once a year TL;Continuous real-time monitoring/data is followed every day BL;Once a year BL</v>
          </cell>
          <cell r="GI27" t="str">
            <v>Continuous real-time monitoring/data is followed every day TF;Once a year TF;Continuous real-time monitoring/data is followed every day TL;Once a year TL;Continuous real-time monitoring/data is followed every day BL;Once a year BL</v>
          </cell>
          <cell r="GJ27" t="str">
            <v/>
          </cell>
          <cell r="GK27" t="str">
            <v/>
          </cell>
          <cell r="GL27" t="str">
            <v/>
          </cell>
          <cell r="GM27" t="str">
            <v/>
          </cell>
          <cell r="GN27" t="str">
            <v/>
          </cell>
          <cell r="GO27" t="str">
            <v/>
          </cell>
          <cell r="GP27" t="str">
            <v>It is possible to request t.he information real-time, but this is usually only done in preparation of the yearly report. Once a year, all statistics are published online: https://www.rechtspraak.nl/Organisatie-en-contact/Organisatie/Raad-voor-de-rechtspra</v>
          </cell>
          <cell r="GQ27" t="str">
            <v>Court President/ Court management TF;Court President/ Court management TL;Court President/ Court management BL;Council for the judiciary BL</v>
          </cell>
          <cell r="GR27" t="str">
            <v>Court President/ Court management TF;Court President/ Court management TL;Court President/ Court management BL;Council for the judiciary BL</v>
          </cell>
          <cell r="GS27" t="str">
            <v>Court President/ Court management TF;Court President/ Court management TL;Court President/ Court management BL;Council for the judiciary BL</v>
          </cell>
          <cell r="GT27" t="str">
            <v>Court President/ Court management TF;Council for the judiciary TF;Ministry of Justice TF;Court President/ Court management TL;Council for the judiciary TL;Ministry of Justice TL;Court President/ Court management BL;Council for the judiciary BL;Ministry of</v>
          </cell>
          <cell r="GU27" t="str">
            <v>Court President/ Court management TF;Court President/ Court management TL;Court President/ Court management BL</v>
          </cell>
          <cell r="GV27" t="str">
            <v>Court President/ Court management TF;Court President/ Court management TL;Court President/ Court management BL</v>
          </cell>
          <cell r="GW27" t="str">
            <v/>
          </cell>
          <cell r="GX27" t="str">
            <v/>
          </cell>
          <cell r="GY27" t="str">
            <v/>
          </cell>
          <cell r="GZ27" t="str">
            <v/>
          </cell>
          <cell r="HA27" t="str">
            <v/>
          </cell>
          <cell r="HB27" t="str">
            <v/>
          </cell>
          <cell r="HC27" t="str">
            <v/>
          </cell>
          <cell r="HD27" t="str">
            <v/>
          </cell>
          <cell r="HE27" t="str">
            <v>Ad 4: Quality and Innovation Programme. Ministry will participate when new legislation is required.</v>
          </cell>
          <cell r="HF27" t="str">
            <v>Notification by mail or e-mail on court discretion</v>
          </cell>
          <cell r="HG27" t="str">
            <v>Notification by mail or e-mail on court discretion</v>
          </cell>
          <cell r="HH27" t="str">
            <v>Upon request by party;Notification by mail or e-mail on court discretion;Online access of throughout the course of a case</v>
          </cell>
          <cell r="HI27" t="str">
            <v/>
          </cell>
          <cell r="HJ27" t="str">
            <v/>
          </cell>
          <cell r="HK27" t="str">
            <v/>
          </cell>
          <cell r="HL27" t="str">
            <v>Currently, there are no such standards on the electronic access to information for parties. In 2012 the Judiciary started the Program Quality and Innovation (Programma Kwaliteit en Innovatie, KEI) to change procedures through innovation, simplification an</v>
          </cell>
          <cell r="HM27" t="str">
            <v>NL_bonus_for_11-2_and_11-3.doc</v>
          </cell>
        </row>
        <row r="28">
          <cell r="A28" t="str">
            <v>LT</v>
          </cell>
          <cell r="B28" t="str">
            <v>Lithuania</v>
          </cell>
          <cell r="C28" t="str">
            <v>Lina Griškevič</v>
          </cell>
          <cell r="D28" t="str">
            <v>Head of Legal Division</v>
          </cell>
          <cell r="E28" t="str">
            <v>lina.griskevic@teismai.lt</v>
          </cell>
          <cell r="F28" t="str">
            <v>+370 5 2514295</v>
          </cell>
          <cell r="G28" t="str">
            <v>☑</v>
          </cell>
          <cell r="H28" t="str">
            <v/>
          </cell>
          <cell r="I28" t="str">
            <v/>
          </cell>
          <cell r="J28" t="str">
            <v>☑</v>
          </cell>
          <cell r="K28" t="str">
            <v/>
          </cell>
          <cell r="L28" t="str">
            <v/>
          </cell>
          <cell r="M28" t="str">
            <v/>
          </cell>
          <cell r="N28" t="str">
            <v>☑</v>
          </cell>
          <cell r="O28" t="str">
            <v/>
          </cell>
          <cell r="P28" t="str">
            <v/>
          </cell>
          <cell r="Q28" t="str">
            <v/>
          </cell>
          <cell r="R28" t="str">
            <v/>
          </cell>
          <cell r="S28" t="str">
            <v/>
          </cell>
          <cell r="T28" t="str">
            <v>☑</v>
          </cell>
          <cell r="U28" t="str">
            <v/>
          </cell>
          <cell r="V28" t="str">
            <v/>
          </cell>
          <cell r="W28" t="str">
            <v/>
          </cell>
          <cell r="X28" t="str">
            <v/>
          </cell>
          <cell r="Y28" t="str">
            <v/>
          </cell>
          <cell r="Z28" t="str">
            <v>☑</v>
          </cell>
          <cell r="AA28" t="str">
            <v/>
          </cell>
          <cell r="AB28" t="str">
            <v>☑</v>
          </cell>
          <cell r="AC28" t="str">
            <v>☑</v>
          </cell>
          <cell r="AD28" t="str">
            <v/>
          </cell>
          <cell r="AE28" t="str">
            <v>☑</v>
          </cell>
          <cell r="AF28" t="str">
            <v/>
          </cell>
          <cell r="AG28" t="str">
            <v/>
          </cell>
          <cell r="AH28" t="str">
            <v/>
          </cell>
          <cell r="AI28" t="str">
            <v/>
          </cell>
          <cell r="AJ28" t="str">
            <v/>
          </cell>
          <cell r="AK28" t="str">
            <v/>
          </cell>
          <cell r="AL28" t="str">
            <v>☑</v>
          </cell>
          <cell r="AM28" t="str">
            <v/>
          </cell>
          <cell r="AN28" t="str">
            <v/>
          </cell>
          <cell r="AO28" t="str">
            <v>☑</v>
          </cell>
          <cell r="AP28" t="str">
            <v/>
          </cell>
          <cell r="AQ28" t="str">
            <v xml:space="preserve">Please see the attachment JusticeScoreboard Q1_x000D_
_x000D_
_x000D_
</v>
          </cell>
          <cell r="AR28" t="str">
            <v>1. Targeted information about the justice system for specific target groups (e.g. citizen friendly language, visually impaired, children, language of other EU Member State or third country etc.);2. Information about starting a proceeding (e.g. explanation</v>
          </cell>
          <cell r="AS28" t="str">
            <v>1. http://www.teismai.lt/lt/visuomenei-ir-ziniasklaidai/teismai-ir-teisejai/teismu-sistema/153_x000D_
2. http://www.teismai.lt/lt/visuomenei-ir-ziniasklaidai/teismui-teikiamu-dokumentu-sablonai/200 _x000D_
3. http://www.teisinepagalba.lt/en/ _x000D_
4. http://www.infolex.l</v>
          </cell>
          <cell r="AU28" t="str">
            <v>Yes, for all instances and all cases</v>
          </cell>
          <cell r="AV28" t="str">
            <v/>
          </cell>
          <cell r="AW28" t="str">
            <v/>
          </cell>
          <cell r="AX28" t="str">
            <v>The spokespersons are in some courts (mainly in the biggest courts or ones of higher instances, but this is related to organization of the court activity within the court). In other courts the functions for communication with public are delegated to other</v>
          </cell>
          <cell r="AY28" t="str">
            <v>Yes</v>
          </cell>
          <cell r="AZ28" t="str">
            <v xml:space="preserve">The Rules on providing the information on the cases and activity and of courts to mass media were approved by the Judicial Council decision No 13P-51-(7.1.2) on March 25, 2015._x000D_
_x000D_
The Court Communication Guide published in 2015._x000D_
</v>
          </cell>
          <cell r="BA28" t="str">
            <v>Initial;Continuous</v>
          </cell>
          <cell r="BB28" t="str">
            <v>Initial;Continuous</v>
          </cell>
          <cell r="BC28" t="str">
            <v/>
          </cell>
          <cell r="BD28" t="str">
            <v>Yes all judgments</v>
          </cell>
          <cell r="BE28" t="str">
            <v>Yes all judgments</v>
          </cell>
          <cell r="BF28" t="str">
            <v>Yes all judgments</v>
          </cell>
          <cell r="BG28" t="str">
            <v/>
          </cell>
          <cell r="BH28" t="str">
            <v>1st instance;2nd instance;Highest instance</v>
          </cell>
          <cell r="BI28" t="str">
            <v>1st instance;2nd instance;Highest instance</v>
          </cell>
          <cell r="BJ28" t="str">
            <v/>
          </cell>
          <cell r="BK28" t="str">
            <v>1st instance;2nd instance;Highest instance</v>
          </cell>
          <cell r="BL28" t="str">
            <v>1st instance;2nd instance;Highest instance</v>
          </cell>
          <cell r="BM28" t="str">
            <v>Point 1. The main aim of publishing judgements is to inform the public on the practice and interpretation of law. The rules and criteria, which judgements are to be anonymized and published, are approved by the Judicial Council No 13P-378 of 9 of Septembe</v>
          </cell>
          <cell r="BN28" t="str">
            <v>Yes all judgments</v>
          </cell>
          <cell r="BO28" t="str">
            <v>Yes all judgments</v>
          </cell>
          <cell r="BP28" t="str">
            <v>Yes all judgments</v>
          </cell>
          <cell r="BQ28" t="str">
            <v>There are two instances of courts in administrative cases: 5 regional administrative courts and the Supreme Administrative Court of Lithuania. Judgments of all instances of the administrative courts are available online.</v>
          </cell>
          <cell r="BR28" t="str">
            <v>1st instance;2nd instance;Highest instance</v>
          </cell>
          <cell r="BS28" t="str">
            <v>1st instance;2nd instance;Highest instance</v>
          </cell>
          <cell r="BT28" t="str">
            <v/>
          </cell>
          <cell r="BU28" t="str">
            <v>1st instance;2nd instance;Highest instance</v>
          </cell>
          <cell r="BV28" t="str">
            <v>1st instance;2nd instance;Highest instance</v>
          </cell>
          <cell r="BW28" t="str">
            <v>There are two instances of courts in administrative cases: 5 regional administrative courts and the Supreme Administrative Court of Lithuania. Judgments of all instances of the administrative courts are available online._x000D_
_x000D_
Point. 1. The main aim of publi</v>
          </cell>
          <cell r="BX28" t="str">
            <v>Civil and commercial disputes;Labour disputes;Consumer disputes*</v>
          </cell>
          <cell r="BY28" t="str">
            <v>Civil and commercial disputes;Labour disputes;Consumer disputes*</v>
          </cell>
          <cell r="BZ28" t="str">
            <v>Civil and commercial disputes;Labour disputes;Consumer disputes*</v>
          </cell>
          <cell r="CA28" t="str">
            <v/>
          </cell>
          <cell r="CB28" t="str">
            <v/>
          </cell>
          <cell r="CC28" t="str">
            <v/>
          </cell>
          <cell r="CD28" t="str">
            <v>Civil and commercial disputes;Labour disputes;Consumer disputes*</v>
          </cell>
          <cell r="CE28" t="str">
            <v>Civil and commercial disputes;Labour disputes;Consumer disputes*</v>
          </cell>
          <cell r="CF28" t="str">
            <v>Civil and commercial disputes;Labour disputes;Consumer disputes*</v>
          </cell>
          <cell r="CG28" t="str">
            <v>Civil and commercial disputes;Labour disputes;Consumer disputes*</v>
          </cell>
          <cell r="CH28" t="str">
            <v>Civil and commercial disputes;Labour disputes;Consumer disputes*</v>
          </cell>
          <cell r="CI28" t="str">
            <v/>
          </cell>
          <cell r="CJ28" t="str">
            <v/>
          </cell>
          <cell r="CK28" t="str">
            <v/>
          </cell>
          <cell r="CL28" t="str">
            <v/>
          </cell>
          <cell r="CM28" t="str">
            <v/>
          </cell>
          <cell r="CN28" t="str">
            <v/>
          </cell>
          <cell r="CO28" t="str">
            <v>Online links:_x000D_
https://www.e-tar.lt/portal/lt/legalAct/TAR.2E7C18F61454/UfwiLdReJE_x000D_
https://www.e-tar.lt/portal/lt/legalAct/TAR.27B041C4CCDE/AtWuZPRSlb_x000D_
https://www.e-tar.lt/portal/lt/legalAct/TAR.EAA93A47BAA1/VPzdtkVGLs (Article 2 paras 7 and 12, Article</v>
          </cell>
          <cell r="CP28" t="str">
            <v>National level</v>
          </cell>
          <cell r="CQ28" t="str">
            <v>National level;Court level</v>
          </cell>
          <cell r="CR28" t="str">
            <v>National level</v>
          </cell>
          <cell r="CS28" t="str">
            <v/>
          </cell>
          <cell r="CT28" t="str">
            <v/>
          </cell>
          <cell r="CU28" t="str">
            <v>National level</v>
          </cell>
          <cell r="CV28" t="str">
            <v>National level</v>
          </cell>
          <cell r="CW28" t="str">
            <v>It should be noted that the surveys mentioned were carried within the project, financed by Norwegian financial mechanism (Point 1), while implementing the Customer service standart (Point 2: only in some courts), by the researchers from Vilnius University</v>
          </cell>
          <cell r="CX28" t="str">
            <v>http://www.teismai.lt/lt/nacionaline-teismu-administracija/veikla/vykdomi-tyrimai/2382:_x000D_
- Survey about judges behaviour and image;_x000D_
- Evaluation of quality of customer service in courts of Lithuania;_x000D_
- Final report of research on special needs of vulner</v>
          </cell>
          <cell r="CY28" t="str">
            <v/>
          </cell>
          <cell r="CZ28" t="str">
            <v>1. The survey results are publicly available on-line in their entirety;2. The survey results have been used to feed an annual/specific report at local or national level;3. The survey results have been used to feed an evaluation of the justice system or to</v>
          </cell>
          <cell r="DA28" t="str">
            <v/>
          </cell>
          <cell r="DB28" t="str">
            <v/>
          </cell>
          <cell r="DC28" t="str">
            <v>Yes</v>
          </cell>
          <cell r="DD28" t="str">
            <v/>
          </cell>
          <cell r="DE28" t="str">
            <v>Only certain phases</v>
          </cell>
          <cell r="DF28" t="str">
            <v/>
          </cell>
          <cell r="DG28" t="str">
            <v/>
          </cell>
          <cell r="DH28" t="str">
            <v/>
          </cell>
          <cell r="DI28" t="str">
            <v/>
          </cell>
          <cell r="DJ28" t="str">
            <v/>
          </cell>
          <cell r="DK28" t="str">
            <v/>
          </cell>
          <cell r="DL28" t="str">
            <v/>
          </cell>
          <cell r="DM28" t="str">
            <v/>
          </cell>
          <cell r="DN28" t="str">
            <v/>
          </cell>
          <cell r="DO28" t="str">
            <v>Pleases see the comment below.</v>
          </cell>
          <cell r="DP28" t="str">
            <v>the Code of Civil Procedure: https://www.e-tar.lt/portal/lt/legalAct/TAR.2E7C18F61454/UfwiLdReJE</v>
          </cell>
          <cell r="DQ28" t="str">
            <v/>
          </cell>
          <cell r="DR28" t="str">
            <v>Pleases see the comment below.</v>
          </cell>
          <cell r="DS28" t="str">
            <v>the Law on Administrative proceedings: https://e-seimas.lrs.lt/portal/legalAct/lt/TAD/TAIS.72290/DXSZZROdGK?positionInSearchResults=0&amp;searchModelUUID=1b5f5e53-10b1-4dd2-b45d-b70cd6680385</v>
          </cell>
          <cell r="DT28" t="str">
            <v/>
          </cell>
          <cell r="DU28" t="str">
            <v>immediatelly, in some cases up to 20 days (see the comment below)</v>
          </cell>
          <cell r="DV28" t="str">
            <v>https://www.e-the Code of Civil Procedure: https://www.e-tar.lt/portal/lt/legalAct/TAR.2E7C18F61454/UfwiLdReJE</v>
          </cell>
          <cell r="DW28" t="str">
            <v/>
          </cell>
          <cell r="DX28" t="str">
            <v>usually the same day</v>
          </cell>
          <cell r="DY28" t="str">
            <v>the Law on Administrative proceedings: https://e-seimas.lrs.lt/portal/legalAct/lt/TAD/TAIS.72290/DXSZZROdGK?positionInSearchResults=0&amp;searchModelUUID=1b5f5e53-10b1-4dd2-b45d-b70cd6680385</v>
          </cell>
          <cell r="DZ28" t="str">
            <v/>
          </cell>
          <cell r="EA28" t="str">
            <v>Pleases see the comment below.</v>
          </cell>
          <cell r="EB28" t="str">
            <v/>
          </cell>
          <cell r="EC28" t="str">
            <v/>
          </cell>
          <cell r="ED28" t="str">
            <v xml:space="preserve">The general rule is that both in civil / commercial and adminsitrative cases the court has to resolve the case as soon as possible. Therefore, the data provided below concerns only the general / standart civil/commercial or administrative case. _x000D_
_x000D_
Civil </v>
          </cell>
          <cell r="EE28" t="str">
            <v>Yes</v>
          </cell>
          <cell r="EF28" t="str">
            <v/>
          </cell>
          <cell r="EG28" t="str">
            <v>Other</v>
          </cell>
          <cell r="EH28" t="str">
            <v>Cases that are being heard for more than 12 months and the measures that have been taken to speed the case hearing. Also the data on criminal cases that are being heard for more than 5 years is presented.</v>
          </cell>
          <cell r="EI28" t="str">
            <v/>
          </cell>
          <cell r="EJ28" t="str">
            <v/>
          </cell>
          <cell r="EK28" t="str">
            <v/>
          </cell>
          <cell r="EL28" t="str">
            <v/>
          </cell>
          <cell r="EM28" t="str">
            <v/>
          </cell>
          <cell r="EN28" t="str">
            <v/>
          </cell>
          <cell r="EO28" t="str">
            <v/>
          </cell>
          <cell r="EP28" t="str">
            <v/>
          </cell>
          <cell r="EQ28" t="str">
            <v>Under the Regulation on Administration in Courts (approved by the Judicial Council) every year courts present the chairmen of the courts of higher instance and the Judicial Council with the data on cases that are being heard for more than 12 months and th</v>
          </cell>
          <cell r="ER28" t="str">
            <v/>
          </cell>
          <cell r="ES28" t="str">
            <v>Council for Judiciary TF;Council for Judiciary TL</v>
          </cell>
          <cell r="ET28" t="str">
            <v>Council for Judiciary TF;Council for Judiciary TL</v>
          </cell>
          <cell r="EU28" t="str">
            <v/>
          </cell>
          <cell r="EV28" t="str">
            <v/>
          </cell>
          <cell r="EW28" t="str">
            <v/>
          </cell>
          <cell r="EX28" t="str">
            <v/>
          </cell>
          <cell r="EY28" t="str">
            <v/>
          </cell>
          <cell r="EZ28" t="str">
            <v/>
          </cell>
          <cell r="FA28" t="str">
            <v/>
          </cell>
          <cell r="FB28" t="str">
            <v/>
          </cell>
          <cell r="FC28" t="str">
            <v/>
          </cell>
          <cell r="FD28" t="str">
            <v>Entire territory of Member State TF;Entire territory of Member State TL</v>
          </cell>
          <cell r="FE28" t="str">
            <v>Entire territory of Member State TF;Entire territory of Member State TL</v>
          </cell>
          <cell r="FF28" t="str">
            <v/>
          </cell>
          <cell r="FG28" t="str">
            <v/>
          </cell>
          <cell r="FH28" t="str">
            <v/>
          </cell>
          <cell r="FI28" t="str">
            <v>Yes</v>
          </cell>
          <cell r="FJ28" t="str">
            <v/>
          </cell>
          <cell r="FK28" t="str">
            <v>For allocating human resources;For allocating budget</v>
          </cell>
          <cell r="FL28" t="str">
            <v/>
          </cell>
          <cell r="FM28" t="str">
            <v>Allocation of human resources depends on the allocation of budget resources (e.g. a number of assistants to judgesmay be allocated only when the related budget is also allocated to the court).</v>
          </cell>
          <cell r="FN28" t="str">
            <v>Yes</v>
          </cell>
          <cell r="FO28" t="str">
            <v/>
          </cell>
          <cell r="FP28" t="str">
            <v/>
          </cell>
          <cell r="FQ28" t="str">
            <v/>
          </cell>
          <cell r="FR28" t="str">
            <v/>
          </cell>
          <cell r="FS28" t="str">
            <v/>
          </cell>
          <cell r="FT28" t="str">
            <v/>
          </cell>
          <cell r="FU28" t="str">
            <v/>
          </cell>
          <cell r="FV28" t="str">
            <v/>
          </cell>
          <cell r="FW28" t="str">
            <v>Under the Law on Courts and other legislation, the Judicial Council and the chairmen of the higher instance courts may decide on the backlog of cases in a particular court individually (e.g. the chairman of the Supreme administrative court of Lithuania ma</v>
          </cell>
          <cell r="FX28" t="str">
            <v>Court President/ Court management TF;Council for the judiciary TF;Other body/ specify TF;Court President/ Court management TL;Council for the judiciary TL;Other body/ specify TL;Court President/ Court management BL</v>
          </cell>
          <cell r="FY28" t="str">
            <v>Court President/ Court management TF;Council for the judiciary TF;Other body/ specify TF;Court President/ Court management TL;Council for the judiciary TL;Other body/ specify TL;Court President/ Court management BL</v>
          </cell>
          <cell r="FZ28" t="str">
            <v>The chairman of the court of the higher instance (the external administration)</v>
          </cell>
          <cell r="GA28" t="str">
            <v>The chairman of the court of the higher instance (the external administration)</v>
          </cell>
          <cell r="GB28" t="str">
            <v/>
          </cell>
          <cell r="GC28" t="str">
            <v>The chairman of the court of the higher instance (the external administration)</v>
          </cell>
          <cell r="GD28" t="str">
            <v>The chairman of the court of the higher instance (the external administration)</v>
          </cell>
          <cell r="GE28" t="str">
            <v/>
          </cell>
          <cell r="GF28" t="str">
            <v>Under the Article 104 of the Law on Courts:_x000D_
1. Supervision of administrative activities in accordance with the Regulations of Administration in Courts shall be exercised:_x000D_
1) of district courts - by the Chairman of the relevant regional court;_x000D_
2) of reg</v>
          </cell>
          <cell r="GG28" t="str">
            <v>No</v>
          </cell>
          <cell r="GH28" t="str">
            <v/>
          </cell>
          <cell r="GI28" t="str">
            <v/>
          </cell>
          <cell r="GJ28" t="str">
            <v/>
          </cell>
          <cell r="GK28" t="str">
            <v/>
          </cell>
          <cell r="GL28" t="str">
            <v/>
          </cell>
          <cell r="GM28" t="str">
            <v/>
          </cell>
          <cell r="GN28" t="str">
            <v/>
          </cell>
          <cell r="GO28" t="str">
            <v/>
          </cell>
          <cell r="GP28" t="str">
            <v>Such a possibility in planned to introduce in Lithuanian courts informational system LITEKO from 2017._x000D_
_x000D_
Also, there is always a possibility to this kind of information (e.g. if a chairman as the administrator of the court or the chairman of a higher ins</v>
          </cell>
          <cell r="GQ28" t="str">
            <v>Court President/ Court management TF;Council for the judiciary TF;Other body/ specify TF;Court President/ Court management TL;Council for the judiciary TL;Other body/ specify TL;Court President/ Court management BL;Council for the judiciary BL;Other body/</v>
          </cell>
          <cell r="GR28" t="str">
            <v>Court President/ Court management TF;Council for the judiciary TF;Other body/ specify TF;Court President/ Court management TL;Council for the judiciary TL;Other body/ specify TL;Court President/ Court management BL;Council for the judiciary BL;Other body/</v>
          </cell>
          <cell r="GS28" t="str">
            <v/>
          </cell>
          <cell r="GT28" t="str">
            <v>Court President/ Court management TF</v>
          </cell>
          <cell r="GU28" t="str">
            <v>Court President/ Court management TF;Council for the judiciary TF;Council for the judiciary TL;Other body/ specify TL;Court President/ Court management BL;Council for the judiciary BL;Other body/ specify BL</v>
          </cell>
          <cell r="GV28" t="str">
            <v>Court President/ Court management TF;Council for the judiciary TF;Council for the judiciary TL;Other body/ specify TL;Court President/ Court management BL;Council for the judiciary BL;Other body/ specify BL</v>
          </cell>
          <cell r="GW28" t="str">
            <v/>
          </cell>
          <cell r="GX28" t="str">
            <v>National Courts Administration</v>
          </cell>
          <cell r="GY28" t="str">
            <v>National Courts Administration</v>
          </cell>
          <cell r="GZ28" t="str">
            <v>National Courts Administration</v>
          </cell>
          <cell r="HA28" t="str">
            <v>National Courts Administration</v>
          </cell>
          <cell r="HB28" t="str">
            <v>National Courts Administration</v>
          </cell>
          <cell r="HC28" t="str">
            <v>National Courts Administration</v>
          </cell>
          <cell r="HD28" t="str">
            <v/>
          </cell>
          <cell r="HE28" t="str">
            <v>The above mentioned measures are taken on non compulsory individual basis. _x000D_
_x000D_
The financial resources are allocated by the law (passed in the Parliament). _x000D_
_x000D_
National Courts Administration takes part (altogether with the Judicial Council) in drafting th</v>
          </cell>
          <cell r="HF28" t="str">
            <v>Upon request by party;Notification by mail or e-mail on court discretion;Automatic notification by SMS or by e-mail;Online access of throughout the course of a case</v>
          </cell>
          <cell r="HG28" t="str">
            <v>Upon request by party;Notification by mail or e-mail on court discretion;Automatic notification by SMS or by e-mail;Online access of throughout the course of a case</v>
          </cell>
          <cell r="HH28" t="str">
            <v>Upon request by party;Notification by mail or e-mail on court discretion;Automatic notification by SMS or by e-mail;Online access of throughout the course of a case</v>
          </cell>
          <cell r="HI28" t="str">
            <v/>
          </cell>
          <cell r="HJ28" t="str">
            <v/>
          </cell>
          <cell r="HK28" t="str">
            <v/>
          </cell>
          <cell r="HL28" t="str">
            <v>The right of the parties to request information on their case in the court is ensured by the procedural laws and the detailed procedure is set by the rules approved by the Judicial Council (partially) and by the courts._x000D_
_x000D_
The users of the e-file system g</v>
          </cell>
        </row>
        <row r="29">
          <cell r="A29" t="str">
            <v>RO</v>
          </cell>
          <cell r="B29" t="str">
            <v>Romania</v>
          </cell>
          <cell r="C29" t="str">
            <v>Flavian Popa</v>
          </cell>
          <cell r="D29" t="str">
            <v>Prosecutor, Head of International and European Affairs Unit, Superior Council of Magistracy</v>
          </cell>
          <cell r="E29" t="str">
            <v>flavian.popa@csm1909.ro</v>
          </cell>
          <cell r="F29" t="str">
            <v>+40720770855</v>
          </cell>
          <cell r="G29" t="str">
            <v/>
          </cell>
          <cell r="H29" t="str">
            <v>Law no 151 on the insolvency of the individual</v>
          </cell>
          <cell r="I29" t="str">
            <v>Law no 151/2015 on the insolvency of the individual</v>
          </cell>
          <cell r="J29" t="str">
            <v/>
          </cell>
          <cell r="K29" t="str">
            <v/>
          </cell>
          <cell r="L29" t="str">
            <v/>
          </cell>
          <cell r="M29" t="str">
            <v>Bill in order to amend the Law on the organization of the Judiciary</v>
          </cell>
          <cell r="N29" t="str">
            <v>Legislation amending the Criminal code and on the enforcements of warrants for surveillance in the criminal trial</v>
          </cell>
          <cell r="O29" t="str">
            <v/>
          </cell>
          <cell r="P29" t="str">
            <v>Bill aiming at amending the Law on the Superior Council of Magistracy</v>
          </cell>
          <cell r="Q29" t="str">
            <v/>
          </cell>
          <cell r="R29" t="str">
            <v/>
          </cell>
          <cell r="S29" t="str">
            <v/>
          </cell>
          <cell r="T29" t="str">
            <v/>
          </cell>
          <cell r="U29" t="str">
            <v/>
          </cell>
          <cell r="V29" t="str">
            <v/>
          </cell>
          <cell r="W29" t="str">
            <v>Law no 101/2016 on the remedies and appeals in public procurement domain</v>
          </cell>
          <cell r="X29" t="str">
            <v/>
          </cell>
          <cell r="Y29" t="str">
            <v/>
          </cell>
          <cell r="Z29" t="str">
            <v/>
          </cell>
          <cell r="AA29" t="str">
            <v/>
          </cell>
          <cell r="AB29" t="str">
            <v/>
          </cell>
          <cell r="AC29" t="str">
            <v/>
          </cell>
          <cell r="AD29" t="str">
            <v/>
          </cell>
          <cell r="AE29" t="str">
            <v/>
          </cell>
          <cell r="AF29" t="str">
            <v>GEO 1/2016 that has modified OUG 80/2013</v>
          </cell>
          <cell r="AG29" t="str">
            <v/>
          </cell>
          <cell r="AH29" t="str">
            <v>Bill aiming to amend the statutes of magistrates</v>
          </cell>
          <cell r="AI29" t="str">
            <v>Government decisions on the organization and functioning of the Ministry of Justice</v>
          </cell>
          <cell r="AJ29" t="str">
            <v/>
          </cell>
          <cell r="AK29" t="str">
            <v/>
          </cell>
          <cell r="AL29" t="str">
            <v/>
          </cell>
          <cell r="AM29" t="str">
            <v/>
          </cell>
          <cell r="AN29" t="str">
            <v/>
          </cell>
          <cell r="AO29" t="str">
            <v/>
          </cell>
          <cell r="AP29" t="str">
            <v/>
          </cell>
          <cell r="AQ29" t="str">
            <v xml:space="preserve">1. By the Emergency Government Order no 61/2015, the time of entry into force of the Law no 151/2015 on the insolvency of the individual was postponed until 31 December 2016. The Law for the approval of the EGO provided for another delay, but the law did </v>
          </cell>
          <cell r="AR29" t="str">
            <v>1. Targeted information about the justice system for specific target groups (e.g. citizen friendly language, visually impaired, children, language of other EU Member State or third country etc.);2. Information about starting a proceeding (e.g. explanation</v>
          </cell>
          <cell r="AS29" t="str">
            <v>http://portal.just.ro_x000D_
http://www.csm1909.ro/csm/index.php?cmd=0702&amp;pg=4_x000D_
websites of the courts: e.g. www.cab1864.eu</v>
          </cell>
          <cell r="AU29" t="str">
            <v>Yes, for all instances and all cases</v>
          </cell>
          <cell r="AV29" t="str">
            <v/>
          </cell>
          <cell r="AW29" t="str">
            <v/>
          </cell>
          <cell r="AX29" t="str">
            <v xml:space="preserve">Each court has designated a judge as a spokesperson of the court. The list of spokesperson is held by the SCM and they are trained and coordinated by the SCM together with NIM. Guidelines and a manual of the spokesperson have been drafted by the SCM. _x000D_
_x000D_
</v>
          </cell>
          <cell r="AY29" t="str">
            <v>Yes</v>
          </cell>
          <cell r="AZ29" t="str">
            <v>The Superior Council of Magistracy of Romania has adopted in 2012 Guidelines on the relationship between the Judiciary and the media. The Guidelines were modified in 2014 and in 2015 in order to adapt them to the new Codes that had entered into force._x000D_
Th</v>
          </cell>
          <cell r="BA29" t="str">
            <v>Initial;Continuous</v>
          </cell>
          <cell r="BB29" t="str">
            <v>Initial;Continuous</v>
          </cell>
          <cell r="BC29" t="str">
            <v>Professional training curricula include topics such as communication with parties, with media and general public, but there are also training seminars organised for magistrates within different Project implemented by SCM with the collaboration of NIM or t</v>
          </cell>
          <cell r="BD29" t="str">
            <v>Yes all judgments</v>
          </cell>
          <cell r="BE29" t="str">
            <v>Yes all judgments</v>
          </cell>
          <cell r="BF29" t="str">
            <v>Yes all judgments</v>
          </cell>
          <cell r="BG29" t="str">
            <v xml:space="preserve">_x000D_
</v>
          </cell>
          <cell r="BH29" t="str">
            <v>1st instance;2nd instance;Highest instance</v>
          </cell>
          <cell r="BI29" t="str">
            <v>1st instance;2nd instance;Highest instance</v>
          </cell>
          <cell r="BJ29" t="str">
            <v>1st instance;2nd instance;Highest instance</v>
          </cell>
          <cell r="BK29" t="str">
            <v>1st instance;2nd instance;Highest instance</v>
          </cell>
          <cell r="BL29" t="str">
            <v>1st instance;2nd instance;Highest instance</v>
          </cell>
          <cell r="BM29" t="str">
            <v>All the courts use the system of electronic record and information of the cases (ECRIS), instrument that can be used by all judges and the court staff to have access to the judgments of the courts._x000D_
Some courts publish on websites free of charge the decis</v>
          </cell>
          <cell r="BN29" t="str">
            <v>Yes all judgments</v>
          </cell>
          <cell r="BO29" t="str">
            <v>Yes all judgments</v>
          </cell>
          <cell r="BP29" t="str">
            <v>Yes all judgments</v>
          </cell>
          <cell r="BQ29" t="str">
            <v/>
          </cell>
          <cell r="BR29" t="str">
            <v>1st instance;2nd instance;Highest instance</v>
          </cell>
          <cell r="BS29" t="str">
            <v>1st instance;2nd instance;Highest instance</v>
          </cell>
          <cell r="BT29" t="str">
            <v>1st instance;2nd instance;Highest instance</v>
          </cell>
          <cell r="BU29" t="str">
            <v>1st instance;2nd instance;Highest instance</v>
          </cell>
          <cell r="BV29" t="str">
            <v>1st instance;2nd instance;Highest instance</v>
          </cell>
          <cell r="BW29" t="str">
            <v xml:space="preserve">See above. The main platform for the publication of judgments is www.rolii.ro </v>
          </cell>
          <cell r="BX29" t="str">
            <v>Civil and commercial disputes;Labour disputes;Consumer disputes*</v>
          </cell>
          <cell r="BY29" t="str">
            <v>Civil and commercial disputes;Labour disputes;Consumer disputes*</v>
          </cell>
          <cell r="BZ29" t="str">
            <v>Civil and commercial disputes;Labour disputes;Consumer disputes*</v>
          </cell>
          <cell r="CA29" t="str">
            <v>Civil and commercial disputes;Labour disputes;Consumer disputes*</v>
          </cell>
          <cell r="CB29" t="str">
            <v/>
          </cell>
          <cell r="CC29" t="str">
            <v/>
          </cell>
          <cell r="CD29" t="str">
            <v/>
          </cell>
          <cell r="CE29" t="str">
            <v>Civil and commercial disputes;Labour disputes;Consumer disputes*</v>
          </cell>
          <cell r="CF29" t="str">
            <v>Civil and commercial disputes;Labour disputes;Consumer disputes*</v>
          </cell>
          <cell r="CG29" t="str">
            <v>Civil and commercial disputes;Labour disputes;Consumer disputes*</v>
          </cell>
          <cell r="CH29" t="str">
            <v/>
          </cell>
          <cell r="CI29" t="str">
            <v/>
          </cell>
          <cell r="CJ29" t="str">
            <v/>
          </cell>
          <cell r="CK29" t="str">
            <v/>
          </cell>
          <cell r="CL29" t="str">
            <v>www.cmediere.ro</v>
          </cell>
          <cell r="CM29" t="str">
            <v>www.cmediere.ro</v>
          </cell>
          <cell r="CN29" t="str">
            <v>www.cmediere.ro</v>
          </cell>
          <cell r="CO29" t="str">
            <v xml:space="preserve">Efforts to promote mediation and ADR methods are made by the mediators._x000D_
The use of mediation is supported also by the Superior Council of Magistracy and National Institute of Magistracy. SCM through NIM organises professional training for magistrates in </v>
          </cell>
          <cell r="CP29" t="str">
            <v/>
          </cell>
          <cell r="CQ29" t="str">
            <v/>
          </cell>
          <cell r="CR29" t="str">
            <v/>
          </cell>
          <cell r="CS29" t="str">
            <v/>
          </cell>
          <cell r="CT29" t="str">
            <v/>
          </cell>
          <cell r="CU29" t="str">
            <v/>
          </cell>
          <cell r="CV29" t="str">
            <v/>
          </cell>
          <cell r="CW29" t="str">
            <v/>
          </cell>
          <cell r="CX29" t="str">
            <v/>
          </cell>
          <cell r="CY29" t="str">
            <v/>
          </cell>
          <cell r="CZ29" t="str">
            <v>1. The survey results are publicly available on-line in their entirety;2. The survey results have been used to feed an annual/specific report at local or national level;3. The survey results have been used to feed an evaluation of the justice system or to</v>
          </cell>
          <cell r="DA29" t="str">
            <v/>
          </cell>
          <cell r="DB29" t="str">
            <v/>
          </cell>
          <cell r="DC29" t="str">
            <v>Yes</v>
          </cell>
          <cell r="DD29" t="str">
            <v/>
          </cell>
          <cell r="DE29" t="str">
            <v/>
          </cell>
          <cell r="DF29" t="str">
            <v/>
          </cell>
          <cell r="DG29" t="str">
            <v/>
          </cell>
          <cell r="DH29" t="str">
            <v/>
          </cell>
          <cell r="DI29" t="str">
            <v/>
          </cell>
          <cell r="DJ29" t="str">
            <v/>
          </cell>
          <cell r="DK29" t="str">
            <v/>
          </cell>
          <cell r="DL29" t="str">
            <v/>
          </cell>
          <cell r="DM29" t="str">
            <v/>
          </cell>
          <cell r="DN29" t="str">
            <v/>
          </cell>
          <cell r="DO29" t="str">
            <v/>
          </cell>
          <cell r="DP29" t="str">
            <v/>
          </cell>
          <cell r="DQ29" t="str">
            <v/>
          </cell>
          <cell r="DR29" t="str">
            <v/>
          </cell>
          <cell r="DS29" t="str">
            <v/>
          </cell>
          <cell r="DT29" t="str">
            <v/>
          </cell>
          <cell r="DU29" t="str">
            <v/>
          </cell>
          <cell r="DV29" t="str">
            <v/>
          </cell>
          <cell r="DW29" t="str">
            <v/>
          </cell>
          <cell r="DX29" t="str">
            <v/>
          </cell>
          <cell r="DY29" t="str">
            <v/>
          </cell>
          <cell r="DZ29" t="str">
            <v/>
          </cell>
          <cell r="EA29" t="str">
            <v/>
          </cell>
          <cell r="EB29" t="str">
            <v/>
          </cell>
          <cell r="EC29" t="str">
            <v/>
          </cell>
          <cell r="ED29" t="str">
            <v/>
          </cell>
          <cell r="EE29" t="str">
            <v>Yes</v>
          </cell>
          <cell r="EF29" t="str">
            <v/>
          </cell>
          <cell r="EG29"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H29" t="str">
            <v>The following efficiency indicators are being used for all types of cases:_x000D_
1.	Clearance rate (calculated exclusively in relation to new incoming cases) – it is calculated as the ratio between resolved cases and new incoming cases during a one year time f</v>
          </cell>
          <cell r="EI29" t="str">
            <v>see above</v>
          </cell>
          <cell r="EJ29" t="str">
            <v/>
          </cell>
          <cell r="EK29" t="str">
            <v/>
          </cell>
          <cell r="EL29" t="str">
            <v/>
          </cell>
          <cell r="EM29" t="str">
            <v/>
          </cell>
          <cell r="EN29" t="str">
            <v/>
          </cell>
          <cell r="EO29" t="str">
            <v/>
          </cell>
          <cell r="EP29" t="str">
            <v/>
          </cell>
          <cell r="EQ29" t="str">
            <v>The application STATIS generates statistical reports for each performance indicator as well as the internal ranges of these indicators. For example, the software generates structured information on sections, stages of the proceedings, legal matters, items</v>
          </cell>
          <cell r="ER29" t="str">
            <v>_x000D_
_x000D_
The five indicators are used for assessment of the efficiency of the courts and from 1 January 2017 they will also be used in order to assess the efficiency of judges.</v>
          </cell>
          <cell r="ES29" t="str">
            <v>Council for Judiciary TF;Council for Judiciary TL</v>
          </cell>
          <cell r="ET29" t="str">
            <v>Council for Judiciary TF;Council for Judiciary TL</v>
          </cell>
          <cell r="EU29" t="str">
            <v>Council for Judiciary TF;Council for Judiciary TL</v>
          </cell>
          <cell r="EV29" t="str">
            <v/>
          </cell>
          <cell r="EW29" t="str">
            <v/>
          </cell>
          <cell r="EX29" t="str">
            <v/>
          </cell>
          <cell r="EY29" t="str">
            <v/>
          </cell>
          <cell r="EZ29" t="str">
            <v/>
          </cell>
          <cell r="FA29" t="str">
            <v/>
          </cell>
          <cell r="FB29" t="str">
            <v/>
          </cell>
          <cell r="FC29" t="str">
            <v>Monitoring and analysis of the data can be performed at different levels within the judicial system:_x000D_
- at the level of individual courts by the management structures (Presidents/Vice-presidents, courts’ management councils, courts’ general assemblies)_x000D_
-</v>
          </cell>
          <cell r="FD29" t="str">
            <v>Individual courts TF;Specific regions/territories TF;Entire territory of Member State TF;Individual courts TL;Specific regions/territories TL;Entire territory of Member State TL</v>
          </cell>
          <cell r="FE29" t="str">
            <v>Individual courts TF;Specific regions/territories TF;Entire territory of Member State TF;Individual courts TL;Specific regions/territories TL;Entire territory of Member State TL</v>
          </cell>
          <cell r="FF29" t="str">
            <v>Individual courts TF;Specific regions/territories TF;Entire territory of Member State TF;Individual courts TL;Specific regions/territories TL;Entire territory of Member State TL</v>
          </cell>
          <cell r="FG29" t="str">
            <v>The five indicators are applicable to all types of cases, including cases in criminal matters.</v>
          </cell>
          <cell r="FH29" t="str">
            <v>Monitoring and analysis of the data can be performed at different levels within the judicial system:_x000D_
- at the level of individual courts by the management structures (Presidents/Vice-presidents, courts’ management councils, courts’ general assemblies)_x000D_
-</v>
          </cell>
          <cell r="FI29" t="str">
            <v>No</v>
          </cell>
          <cell r="FJ29" t="str">
            <v/>
          </cell>
          <cell r="FK29" t="str">
            <v>For allocating human resources;Other/specify</v>
          </cell>
          <cell r="FL29" t="str">
            <v>The implementation and use of StaticEcris  could facilitate an accurate calibration and promotion of human resource policies, as well as other policies depending on SCM management decisions. Moreover, it may become a guide for finding means, together with</v>
          </cell>
          <cell r="FM29" t="str">
            <v>Average resolution time (indicator no 4), according to the legal matters and subjects on the level of each court and on national level, represents the average time elapsed between the case registration date and the date when the document is closed (the la</v>
          </cell>
          <cell r="FN29" t="str">
            <v>Yes</v>
          </cell>
          <cell r="FO29" t="str">
            <v/>
          </cell>
          <cell r="FP29" t="str">
            <v>365 (one year)</v>
          </cell>
          <cell r="FQ29" t="str">
            <v>547 (one year and six months)</v>
          </cell>
          <cell r="FR29" t="str">
            <v>The indicator of stocks pending for more than one year is applicable for the courts of appeal and the indicator of stocks pending for one year and six months for all other courts</v>
          </cell>
          <cell r="FS29" t="str">
            <v/>
          </cell>
          <cell r="FT29" t="str">
            <v>see above</v>
          </cell>
          <cell r="FU29" t="str">
            <v>see above</v>
          </cell>
          <cell r="FV29" t="str">
            <v>see above</v>
          </cell>
          <cell r="FW29" t="str">
            <v/>
          </cell>
          <cell r="FX29" t="str">
            <v>Court President/ Court management TF;Council for the judiciary TF;Other body/ specify TF;Court President/ Court management TL;Council for the judiciary TL;Ministry of Justice TL;Other body/ specify TL;Court President/ Court management BL;Council for the j</v>
          </cell>
          <cell r="FY29" t="str">
            <v>Court President/ Court management TF;Council for the judiciary TF;Other body/ specify TF;Court President/ Court management TL;Council for the judiciary TL;Ministry of Justice TL;Other body/ specify TL;Court President/ Court management BL;Council for the j</v>
          </cell>
          <cell r="FZ29" t="str">
            <v>Judicial Inspection</v>
          </cell>
          <cell r="GA29" t="str">
            <v>Judicial Inspection</v>
          </cell>
          <cell r="GB29" t="str">
            <v>Judicial Inspection</v>
          </cell>
          <cell r="GC29" t="str">
            <v>Judicial Inspection</v>
          </cell>
          <cell r="GD29" t="str">
            <v>Judicial Inspection</v>
          </cell>
          <cell r="GE29" t="str">
            <v>Judicial Inspection</v>
          </cell>
          <cell r="GF29" t="str">
            <v>Not observing the timeframes/time limits or causing backlogs may represent a disciplinary offence to be investigated by the Judicial Inspection and disciplinary sanctioned by the SCM_x000D_
_x000D_
Parties can make use of a special procedure in order to obtain compen</v>
          </cell>
          <cell r="GG29" t="str">
            <v>Yes</v>
          </cell>
          <cell r="GH29" t="str">
            <v>Continuous real-time monitoring/data is followed every day TF;Continuous real-time monitoring/data is followed every day TL;Continuous real-time monitoring/data is followed every day BL</v>
          </cell>
          <cell r="GI29" t="str">
            <v>Continuous real-time monitoring/data is followed every day TF;Continuous real-time monitoring/data is followed every day TL;Continuous real-time monitoring/data is followed every day BL</v>
          </cell>
          <cell r="GJ29" t="str">
            <v/>
          </cell>
          <cell r="GK29" t="str">
            <v/>
          </cell>
          <cell r="GL29" t="str">
            <v/>
          </cell>
          <cell r="GM29" t="str">
            <v/>
          </cell>
          <cell r="GN29" t="str">
            <v/>
          </cell>
          <cell r="GO29" t="str">
            <v/>
          </cell>
          <cell r="GP29" t="str">
            <v>The IT Statis application measures in real time the efficiency of a court / section / panel of judges / judge countrywide, including in terms of observing the 5 indicators mentioned above.</v>
          </cell>
          <cell r="GQ29" t="str">
            <v>Council for the judiciary TF;Ministry of Justice TF;Council for the judiciary TL;Ministry of Justice TL;Council for the judiciary BL;Ministry of Justice BL</v>
          </cell>
          <cell r="GR29" t="str">
            <v>Ministry of Justice TF;Ministry of Justice TL;Ministry of Justice BL</v>
          </cell>
          <cell r="GS29" t="str">
            <v/>
          </cell>
          <cell r="GT29" t="str">
            <v>Court President/ Court management TF;Council for the judiciary TF;Court President/ Court management TL;Council for the judiciary TL;Court President/ Court management BL;Council for the judiciary BL</v>
          </cell>
          <cell r="GU29" t="str">
            <v>Other body/ specify TF;Other body/ specify TL</v>
          </cell>
          <cell r="GV29" t="str">
            <v>Court President/ Court management TF;Council for the judiciary TF;Other body/ specify TF;Court President/ Court management TL;Council for the judiciary TL;Other body/ specify TL;Court President/ Court management BL;Council for the judiciary BL;Other body/</v>
          </cell>
          <cell r="GW29" t="str">
            <v/>
          </cell>
          <cell r="GX29" t="str">
            <v>Judicial Inspection, Management Board of the Court, Meetings of the presidents from the courts</v>
          </cell>
          <cell r="GY29" t="str">
            <v>Judicial Inspection, Management Board of the Court, Meetings of the presidents from the courts</v>
          </cell>
          <cell r="GZ29" t="str">
            <v>Judicial Inspection, Management Board of the Court, Meetings of the presidents from the courts</v>
          </cell>
          <cell r="HA29" t="str">
            <v>See above</v>
          </cell>
          <cell r="HB29" t="str">
            <v>see above</v>
          </cell>
          <cell r="HC29" t="str">
            <v>see above</v>
          </cell>
          <cell r="HD29" t="str">
            <v/>
          </cell>
          <cell r="HE29" t="str">
            <v/>
          </cell>
          <cell r="HF29" t="str">
            <v>Upon request by party;Online access of throughout the course of a case</v>
          </cell>
          <cell r="HG29" t="str">
            <v>Upon request by party;Online access of throughout the course of a case</v>
          </cell>
          <cell r="HH29" t="str">
            <v>Upon request by party;Online access of throughout the course of a case</v>
          </cell>
          <cell r="HI29" t="str">
            <v/>
          </cell>
          <cell r="HJ29" t="str">
            <v/>
          </cell>
          <cell r="HK29" t="str">
            <v/>
          </cell>
          <cell r="HL29" t="str">
            <v/>
          </cell>
        </row>
        <row r="30">
          <cell r="A30" t="str">
            <v>PL</v>
          </cell>
        </row>
        <row r="31">
          <cell r="A31" t="str">
            <v>UK</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cell r="Z1">
            <v>26</v>
          </cell>
          <cell r="AA1">
            <v>27</v>
          </cell>
          <cell r="AB1">
            <v>28</v>
          </cell>
          <cell r="AC1">
            <v>29</v>
          </cell>
          <cell r="AD1">
            <v>30</v>
          </cell>
          <cell r="AE1">
            <v>31</v>
          </cell>
          <cell r="AF1">
            <v>32</v>
          </cell>
          <cell r="AG1">
            <v>33</v>
          </cell>
          <cell r="AH1">
            <v>34</v>
          </cell>
          <cell r="AI1">
            <v>35</v>
          </cell>
          <cell r="AJ1">
            <v>36</v>
          </cell>
          <cell r="AK1">
            <v>37</v>
          </cell>
          <cell r="AL1">
            <v>38</v>
          </cell>
          <cell r="AM1">
            <v>39</v>
          </cell>
          <cell r="AN1">
            <v>40</v>
          </cell>
          <cell r="AO1">
            <v>41</v>
          </cell>
          <cell r="AP1">
            <v>42</v>
          </cell>
          <cell r="AQ1">
            <v>43</v>
          </cell>
          <cell r="AR1">
            <v>44</v>
          </cell>
          <cell r="AS1">
            <v>45</v>
          </cell>
          <cell r="AT1">
            <v>46</v>
          </cell>
          <cell r="AU1">
            <v>47</v>
          </cell>
          <cell r="AV1">
            <v>48</v>
          </cell>
          <cell r="AW1">
            <v>49</v>
          </cell>
          <cell r="AX1">
            <v>50</v>
          </cell>
          <cell r="AY1">
            <v>51</v>
          </cell>
          <cell r="AZ1">
            <v>52</v>
          </cell>
          <cell r="BA1">
            <v>53</v>
          </cell>
          <cell r="BB1">
            <v>54</v>
          </cell>
          <cell r="BC1">
            <v>55</v>
          </cell>
          <cell r="BD1">
            <v>56</v>
          </cell>
          <cell r="BE1">
            <v>57</v>
          </cell>
          <cell r="BF1">
            <v>58</v>
          </cell>
          <cell r="BG1">
            <v>59</v>
          </cell>
          <cell r="BH1">
            <v>60</v>
          </cell>
          <cell r="BI1">
            <v>61</v>
          </cell>
          <cell r="BJ1">
            <v>62</v>
          </cell>
          <cell r="BK1">
            <v>63</v>
          </cell>
          <cell r="BL1">
            <v>64</v>
          </cell>
          <cell r="BM1">
            <v>65</v>
          </cell>
          <cell r="BN1">
            <v>66</v>
          </cell>
          <cell r="BO1">
            <v>67</v>
          </cell>
          <cell r="BP1">
            <v>68</v>
          </cell>
          <cell r="BQ1">
            <v>69</v>
          </cell>
          <cell r="BR1">
            <v>70</v>
          </cell>
          <cell r="BS1">
            <v>71</v>
          </cell>
          <cell r="BT1">
            <v>72</v>
          </cell>
          <cell r="BU1">
            <v>73</v>
          </cell>
          <cell r="BV1">
            <v>74</v>
          </cell>
          <cell r="BW1">
            <v>75</v>
          </cell>
          <cell r="BX1">
            <v>76</v>
          </cell>
          <cell r="BY1">
            <v>77</v>
          </cell>
          <cell r="BZ1">
            <v>78</v>
          </cell>
          <cell r="CA1">
            <v>79</v>
          </cell>
          <cell r="CB1">
            <v>80</v>
          </cell>
          <cell r="CC1">
            <v>81</v>
          </cell>
          <cell r="CD1">
            <v>82</v>
          </cell>
          <cell r="CE1">
            <v>83</v>
          </cell>
          <cell r="CF1">
            <v>84</v>
          </cell>
          <cell r="CG1">
            <v>85</v>
          </cell>
          <cell r="CH1">
            <v>86</v>
          </cell>
          <cell r="CI1">
            <v>87</v>
          </cell>
          <cell r="CJ1">
            <v>88</v>
          </cell>
          <cell r="CK1">
            <v>89</v>
          </cell>
          <cell r="CL1">
            <v>90</v>
          </cell>
          <cell r="CM1">
            <v>91</v>
          </cell>
          <cell r="CN1">
            <v>92</v>
          </cell>
          <cell r="CO1">
            <v>93</v>
          </cell>
          <cell r="CP1">
            <v>94</v>
          </cell>
          <cell r="CQ1">
            <v>95</v>
          </cell>
          <cell r="CR1">
            <v>96</v>
          </cell>
          <cell r="CS1">
            <v>97</v>
          </cell>
          <cell r="CT1">
            <v>98</v>
          </cell>
          <cell r="CU1">
            <v>99</v>
          </cell>
          <cell r="CV1">
            <v>100</v>
          </cell>
          <cell r="CW1">
            <v>101</v>
          </cell>
          <cell r="CX1">
            <v>102</v>
          </cell>
          <cell r="CY1">
            <v>103</v>
          </cell>
          <cell r="CZ1">
            <v>104</v>
          </cell>
          <cell r="DA1">
            <v>105</v>
          </cell>
          <cell r="DB1">
            <v>106</v>
          </cell>
          <cell r="DC1">
            <v>107</v>
          </cell>
          <cell r="DD1">
            <v>108</v>
          </cell>
          <cell r="DE1">
            <v>109</v>
          </cell>
          <cell r="DF1">
            <v>110</v>
          </cell>
          <cell r="DG1">
            <v>111</v>
          </cell>
          <cell r="DH1">
            <v>112</v>
          </cell>
          <cell r="DI1">
            <v>113</v>
          </cell>
          <cell r="DJ1">
            <v>114</v>
          </cell>
          <cell r="DK1">
            <v>115</v>
          </cell>
          <cell r="DL1">
            <v>116</v>
          </cell>
          <cell r="DM1">
            <v>117</v>
          </cell>
          <cell r="DN1">
            <v>118</v>
          </cell>
          <cell r="DO1">
            <v>119</v>
          </cell>
          <cell r="DP1">
            <v>120</v>
          </cell>
          <cell r="DQ1">
            <v>121</v>
          </cell>
          <cell r="DR1">
            <v>122</v>
          </cell>
          <cell r="DS1">
            <v>123</v>
          </cell>
          <cell r="DT1">
            <v>124</v>
          </cell>
          <cell r="DU1">
            <v>125</v>
          </cell>
          <cell r="DV1">
            <v>126</v>
          </cell>
          <cell r="DW1">
            <v>127</v>
          </cell>
          <cell r="DX1">
            <v>128</v>
          </cell>
          <cell r="DY1">
            <v>129</v>
          </cell>
          <cell r="DZ1">
            <v>130</v>
          </cell>
          <cell r="EA1">
            <v>131</v>
          </cell>
          <cell r="EB1">
            <v>132</v>
          </cell>
          <cell r="EC1">
            <v>133</v>
          </cell>
          <cell r="ED1">
            <v>134</v>
          </cell>
          <cell r="EE1">
            <v>135</v>
          </cell>
          <cell r="EF1">
            <v>136</v>
          </cell>
          <cell r="EG1">
            <v>137</v>
          </cell>
          <cell r="EH1">
            <v>138</v>
          </cell>
          <cell r="EI1">
            <v>139</v>
          </cell>
          <cell r="EJ1">
            <v>140</v>
          </cell>
          <cell r="EK1">
            <v>141</v>
          </cell>
          <cell r="EL1">
            <v>142</v>
          </cell>
          <cell r="EM1">
            <v>143</v>
          </cell>
          <cell r="EN1">
            <v>144</v>
          </cell>
          <cell r="EO1">
            <v>145</v>
          </cell>
          <cell r="EP1">
            <v>146</v>
          </cell>
          <cell r="EQ1">
            <v>147</v>
          </cell>
          <cell r="ER1">
            <v>148</v>
          </cell>
          <cell r="ES1">
            <v>149</v>
          </cell>
          <cell r="ET1">
            <v>150</v>
          </cell>
          <cell r="EU1">
            <v>151</v>
          </cell>
          <cell r="EV1">
            <v>152</v>
          </cell>
          <cell r="EW1">
            <v>153</v>
          </cell>
          <cell r="EX1">
            <v>154</v>
          </cell>
          <cell r="EY1">
            <v>155</v>
          </cell>
          <cell r="EZ1">
            <v>156</v>
          </cell>
          <cell r="FA1">
            <v>157</v>
          </cell>
          <cell r="FB1">
            <v>158</v>
          </cell>
          <cell r="FC1">
            <v>159</v>
          </cell>
          <cell r="FD1">
            <v>160</v>
          </cell>
          <cell r="FE1">
            <v>161</v>
          </cell>
          <cell r="FF1">
            <v>162</v>
          </cell>
          <cell r="FG1">
            <v>163</v>
          </cell>
          <cell r="FH1">
            <v>164</v>
          </cell>
          <cell r="FI1">
            <v>165</v>
          </cell>
          <cell r="FJ1">
            <v>166</v>
          </cell>
          <cell r="FK1">
            <v>167</v>
          </cell>
          <cell r="FL1">
            <v>168</v>
          </cell>
          <cell r="FM1">
            <v>169</v>
          </cell>
          <cell r="FN1">
            <v>170</v>
          </cell>
          <cell r="FO1">
            <v>171</v>
          </cell>
          <cell r="FP1">
            <v>172</v>
          </cell>
          <cell r="FQ1">
            <v>173</v>
          </cell>
          <cell r="FR1">
            <v>174</v>
          </cell>
          <cell r="FS1">
            <v>175</v>
          </cell>
          <cell r="FT1">
            <v>176</v>
          </cell>
          <cell r="FU1">
            <v>177</v>
          </cell>
          <cell r="FV1">
            <v>178</v>
          </cell>
          <cell r="FW1">
            <v>179</v>
          </cell>
          <cell r="FX1">
            <v>180</v>
          </cell>
          <cell r="FY1">
            <v>181</v>
          </cell>
          <cell r="FZ1">
            <v>182</v>
          </cell>
          <cell r="GA1">
            <v>183</v>
          </cell>
          <cell r="GB1">
            <v>184</v>
          </cell>
          <cell r="GC1">
            <v>185</v>
          </cell>
          <cell r="GD1">
            <v>186</v>
          </cell>
          <cell r="GE1">
            <v>187</v>
          </cell>
          <cell r="GF1">
            <v>188</v>
          </cell>
          <cell r="GG1">
            <v>189</v>
          </cell>
          <cell r="GH1">
            <v>190</v>
          </cell>
          <cell r="GI1">
            <v>191</v>
          </cell>
          <cell r="GJ1">
            <v>192</v>
          </cell>
          <cell r="GK1">
            <v>193</v>
          </cell>
          <cell r="GL1">
            <v>194</v>
          </cell>
          <cell r="GM1">
            <v>195</v>
          </cell>
          <cell r="GN1">
            <v>196</v>
          </cell>
          <cell r="GO1">
            <v>197</v>
          </cell>
          <cell r="GP1">
            <v>198</v>
          </cell>
          <cell r="GQ1">
            <v>199</v>
          </cell>
          <cell r="GR1">
            <v>200</v>
          </cell>
          <cell r="GS1">
            <v>201</v>
          </cell>
          <cell r="GT1">
            <v>202</v>
          </cell>
          <cell r="GU1">
            <v>203</v>
          </cell>
          <cell r="GV1">
            <v>204</v>
          </cell>
          <cell r="GW1">
            <v>205</v>
          </cell>
          <cell r="GX1">
            <v>206</v>
          </cell>
          <cell r="GY1">
            <v>207</v>
          </cell>
          <cell r="GZ1">
            <v>208</v>
          </cell>
          <cell r="HA1">
            <v>209</v>
          </cell>
          <cell r="HB1">
            <v>210</v>
          </cell>
          <cell r="HC1">
            <v>211</v>
          </cell>
          <cell r="HD1">
            <v>212</v>
          </cell>
          <cell r="HE1">
            <v>213</v>
          </cell>
          <cell r="HF1">
            <v>214</v>
          </cell>
          <cell r="HG1">
            <v>215</v>
          </cell>
          <cell r="HH1">
            <v>216</v>
          </cell>
          <cell r="HI1">
            <v>217</v>
          </cell>
          <cell r="HJ1">
            <v>218</v>
          </cell>
          <cell r="HK1">
            <v>219</v>
          </cell>
          <cell r="HL1">
            <v>220</v>
          </cell>
          <cell r="HM1">
            <v>221</v>
          </cell>
          <cell r="HN1">
            <v>222</v>
          </cell>
          <cell r="HO1">
            <v>223</v>
          </cell>
          <cell r="HP1">
            <v>224</v>
          </cell>
          <cell r="HQ1">
            <v>225</v>
          </cell>
          <cell r="HR1">
            <v>226</v>
          </cell>
          <cell r="HS1">
            <v>227</v>
          </cell>
          <cell r="HT1">
            <v>228</v>
          </cell>
          <cell r="HU1">
            <v>229</v>
          </cell>
          <cell r="HV1">
            <v>230</v>
          </cell>
          <cell r="HW1">
            <v>231</v>
          </cell>
          <cell r="HX1">
            <v>232</v>
          </cell>
          <cell r="HY1">
            <v>233</v>
          </cell>
          <cell r="HZ1">
            <v>234</v>
          </cell>
          <cell r="IA1">
            <v>235</v>
          </cell>
          <cell r="IB1">
            <v>236</v>
          </cell>
          <cell r="IC1">
            <v>237</v>
          </cell>
          <cell r="ID1">
            <v>238</v>
          </cell>
          <cell r="IE1">
            <v>239</v>
          </cell>
          <cell r="IF1">
            <v>240</v>
          </cell>
        </row>
        <row r="2">
          <cell r="B2">
            <v>0</v>
          </cell>
          <cell r="C2">
            <v>0</v>
          </cell>
          <cell r="D2">
            <v>0</v>
          </cell>
          <cell r="E2">
            <v>0</v>
          </cell>
          <cell r="F2">
            <v>0</v>
          </cell>
          <cell r="G2" t="str">
            <v xml:space="preserve">1. If in your country there is legislation/measures announced/ongoing or adopted/implemented in 2015 relating to the areas listed below, please mention them briefly </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v>0</v>
          </cell>
          <cell r="BI2">
            <v>0</v>
          </cell>
          <cell r="BJ2">
            <v>0</v>
          </cell>
          <cell r="BK2">
            <v>0</v>
          </cell>
          <cell r="BL2">
            <v>0</v>
          </cell>
          <cell r="BM2">
            <v>0</v>
          </cell>
          <cell r="BN2">
            <v>0</v>
          </cell>
          <cell r="BO2">
            <v>0</v>
          </cell>
          <cell r="BP2">
            <v>0</v>
          </cell>
          <cell r="BQ2">
            <v>0</v>
          </cell>
          <cell r="BR2">
            <v>0</v>
          </cell>
          <cell r="BS2">
            <v>0</v>
          </cell>
          <cell r="BT2">
            <v>0</v>
          </cell>
          <cell r="BU2">
            <v>0</v>
          </cell>
          <cell r="BV2">
            <v>0</v>
          </cell>
          <cell r="BW2">
            <v>0</v>
          </cell>
          <cell r="BX2">
            <v>0</v>
          </cell>
          <cell r="BY2">
            <v>0</v>
          </cell>
          <cell r="BZ2">
            <v>0</v>
          </cell>
          <cell r="CA2">
            <v>0</v>
          </cell>
          <cell r="CB2">
            <v>0</v>
          </cell>
          <cell r="CC2">
            <v>0</v>
          </cell>
          <cell r="CD2">
            <v>0</v>
          </cell>
          <cell r="CE2">
            <v>0</v>
          </cell>
          <cell r="CF2">
            <v>0</v>
          </cell>
          <cell r="CG2">
            <v>0</v>
          </cell>
          <cell r="CH2">
            <v>0</v>
          </cell>
          <cell r="CI2">
            <v>0</v>
          </cell>
          <cell r="CJ2">
            <v>0</v>
          </cell>
          <cell r="CK2">
            <v>0</v>
          </cell>
          <cell r="CL2">
            <v>0</v>
          </cell>
          <cell r="CM2">
            <v>0</v>
          </cell>
          <cell r="CN2">
            <v>0</v>
          </cell>
          <cell r="CO2">
            <v>0</v>
          </cell>
          <cell r="CP2">
            <v>0</v>
          </cell>
          <cell r="CQ2">
            <v>0</v>
          </cell>
          <cell r="CR2">
            <v>0</v>
          </cell>
          <cell r="CS2">
            <v>0</v>
          </cell>
          <cell r="CT2">
            <v>0</v>
          </cell>
          <cell r="CU2">
            <v>0</v>
          </cell>
          <cell r="CV2">
            <v>0</v>
          </cell>
          <cell r="CW2">
            <v>0</v>
          </cell>
          <cell r="CX2">
            <v>0</v>
          </cell>
          <cell r="CY2">
            <v>0</v>
          </cell>
          <cell r="CZ2">
            <v>0</v>
          </cell>
          <cell r="DA2">
            <v>0</v>
          </cell>
          <cell r="DB2">
            <v>0</v>
          </cell>
          <cell r="DC2">
            <v>0</v>
          </cell>
          <cell r="DD2">
            <v>0</v>
          </cell>
          <cell r="DE2">
            <v>0</v>
          </cell>
          <cell r="DF2">
            <v>0</v>
          </cell>
          <cell r="DG2">
            <v>0</v>
          </cell>
          <cell r="DH2">
            <v>0</v>
          </cell>
          <cell r="DI2">
            <v>0</v>
          </cell>
          <cell r="DJ2">
            <v>0</v>
          </cell>
          <cell r="DK2">
            <v>0</v>
          </cell>
          <cell r="DL2">
            <v>0</v>
          </cell>
          <cell r="DM2">
            <v>0</v>
          </cell>
          <cell r="DN2">
            <v>0</v>
          </cell>
          <cell r="DO2">
            <v>0</v>
          </cell>
          <cell r="DP2">
            <v>0</v>
          </cell>
          <cell r="DQ2">
            <v>0</v>
          </cell>
          <cell r="DR2">
            <v>0</v>
          </cell>
          <cell r="DS2">
            <v>0</v>
          </cell>
          <cell r="DT2">
            <v>0</v>
          </cell>
          <cell r="DU2">
            <v>0</v>
          </cell>
          <cell r="DV2">
            <v>0</v>
          </cell>
          <cell r="DW2" t="str">
            <v>11.2 Total length</v>
          </cell>
          <cell r="DX2">
            <v>0</v>
          </cell>
          <cell r="DY2">
            <v>0</v>
          </cell>
          <cell r="DZ2">
            <v>0</v>
          </cell>
          <cell r="EA2">
            <v>0</v>
          </cell>
          <cell r="EB2">
            <v>0</v>
          </cell>
          <cell r="EC2">
            <v>0</v>
          </cell>
          <cell r="ED2">
            <v>0</v>
          </cell>
          <cell r="EE2">
            <v>0</v>
          </cell>
          <cell r="EF2" t="str">
            <v>11.3 Only certain phases</v>
          </cell>
          <cell r="EG2">
            <v>0</v>
          </cell>
          <cell r="EH2">
            <v>0</v>
          </cell>
          <cell r="EI2">
            <v>0</v>
          </cell>
          <cell r="EJ2">
            <v>0</v>
          </cell>
          <cell r="EK2">
            <v>0</v>
          </cell>
          <cell r="EL2">
            <v>0</v>
          </cell>
          <cell r="EM2">
            <v>0</v>
          </cell>
          <cell r="EN2">
            <v>0</v>
          </cell>
          <cell r="EO2">
            <v>0</v>
          </cell>
          <cell r="EP2">
            <v>0</v>
          </cell>
          <cell r="EQ2">
            <v>0</v>
          </cell>
          <cell r="ER2">
            <v>0</v>
          </cell>
          <cell r="ES2">
            <v>0</v>
          </cell>
          <cell r="ET2">
            <v>0</v>
          </cell>
          <cell r="EU2">
            <v>0</v>
          </cell>
          <cell r="EV2">
            <v>0</v>
          </cell>
          <cell r="EW2">
            <v>0</v>
          </cell>
          <cell r="EX2">
            <v>0</v>
          </cell>
          <cell r="EY2">
            <v>0</v>
          </cell>
          <cell r="EZ2" t="str">
            <v>Further details on content of standard</v>
          </cell>
          <cell r="FA2">
            <v>0</v>
          </cell>
          <cell r="FB2">
            <v>0</v>
          </cell>
          <cell r="FC2">
            <v>0</v>
          </cell>
          <cell r="FD2">
            <v>0</v>
          </cell>
          <cell r="FE2">
            <v>0</v>
          </cell>
          <cell r="FF2">
            <v>0</v>
          </cell>
          <cell r="FG2">
            <v>0</v>
          </cell>
          <cell r="FH2">
            <v>0</v>
          </cell>
          <cell r="FI2">
            <v>0</v>
          </cell>
          <cell r="FJ2">
            <v>0</v>
          </cell>
          <cell r="FK2">
            <v>0</v>
          </cell>
          <cell r="FL2">
            <v>0</v>
          </cell>
          <cell r="FM2">
            <v>0</v>
          </cell>
          <cell r="FN2" t="str">
            <v>Which other body?</v>
          </cell>
          <cell r="FO2">
            <v>0</v>
          </cell>
          <cell r="FP2">
            <v>0</v>
          </cell>
          <cell r="FQ2">
            <v>0</v>
          </cell>
          <cell r="FR2">
            <v>0</v>
          </cell>
          <cell r="FS2">
            <v>0</v>
          </cell>
          <cell r="FT2">
            <v>0</v>
          </cell>
          <cell r="FU2">
            <v>0</v>
          </cell>
          <cell r="FV2">
            <v>0</v>
          </cell>
          <cell r="FW2">
            <v>0</v>
          </cell>
          <cell r="FX2">
            <v>0</v>
          </cell>
          <cell r="FY2">
            <v>0</v>
          </cell>
          <cell r="FZ2">
            <v>0</v>
          </cell>
          <cell r="GA2">
            <v>0</v>
          </cell>
          <cell r="GB2">
            <v>0</v>
          </cell>
          <cell r="GC2">
            <v>0</v>
          </cell>
          <cell r="GD2">
            <v>0</v>
          </cell>
          <cell r="GE2">
            <v>0</v>
          </cell>
          <cell r="GF2">
            <v>0</v>
          </cell>
          <cell r="GG2">
            <v>0</v>
          </cell>
          <cell r="GH2">
            <v>0</v>
          </cell>
          <cell r="GI2" t="str">
            <v>Please give explanation of content of backlogs</v>
          </cell>
          <cell r="GJ2">
            <v>0</v>
          </cell>
          <cell r="GK2">
            <v>0</v>
          </cell>
          <cell r="GL2">
            <v>0</v>
          </cell>
          <cell r="GM2">
            <v>0</v>
          </cell>
          <cell r="GN2">
            <v>0</v>
          </cell>
          <cell r="GO2">
            <v>0</v>
          </cell>
          <cell r="GP2">
            <v>0</v>
          </cell>
          <cell r="GQ2">
            <v>0</v>
          </cell>
          <cell r="GR2">
            <v>0</v>
          </cell>
          <cell r="GS2">
            <v>0</v>
          </cell>
          <cell r="GT2" t="str">
            <v>Which other body?</v>
          </cell>
          <cell r="GU2">
            <v>0</v>
          </cell>
          <cell r="GV2">
            <v>0</v>
          </cell>
          <cell r="GW2">
            <v>0</v>
          </cell>
          <cell r="GX2">
            <v>0</v>
          </cell>
          <cell r="GY2">
            <v>0</v>
          </cell>
          <cell r="GZ2">
            <v>0</v>
          </cell>
          <cell r="HA2">
            <v>0</v>
          </cell>
          <cell r="HB2">
            <v>0</v>
          </cell>
          <cell r="HC2">
            <v>0</v>
          </cell>
          <cell r="HD2" t="str">
            <v>Which other time period?</v>
          </cell>
          <cell r="HE2">
            <v>0</v>
          </cell>
          <cell r="HF2">
            <v>0</v>
          </cell>
          <cell r="HG2">
            <v>0</v>
          </cell>
          <cell r="HH2">
            <v>0</v>
          </cell>
          <cell r="HI2">
            <v>0</v>
          </cell>
          <cell r="HJ2">
            <v>0</v>
          </cell>
          <cell r="HK2">
            <v>0</v>
          </cell>
          <cell r="HL2">
            <v>0</v>
          </cell>
          <cell r="HM2">
            <v>0</v>
          </cell>
          <cell r="HN2">
            <v>0</v>
          </cell>
          <cell r="HO2">
            <v>0</v>
          </cell>
          <cell r="HP2">
            <v>0</v>
          </cell>
          <cell r="HQ2">
            <v>0</v>
          </cell>
          <cell r="HR2" t="str">
            <v>Which other body?</v>
          </cell>
          <cell r="HS2">
            <v>0</v>
          </cell>
          <cell r="HT2">
            <v>0</v>
          </cell>
          <cell r="HU2">
            <v>0</v>
          </cell>
          <cell r="HV2">
            <v>0</v>
          </cell>
          <cell r="HW2">
            <v>0</v>
          </cell>
          <cell r="HX2">
            <v>0</v>
          </cell>
          <cell r="HY2">
            <v>0</v>
          </cell>
          <cell r="HZ2">
            <v>0</v>
          </cell>
          <cell r="IA2">
            <v>0</v>
          </cell>
          <cell r="IB2">
            <v>0</v>
          </cell>
          <cell r="IC2">
            <v>0</v>
          </cell>
          <cell r="ID2">
            <v>0</v>
          </cell>
          <cell r="IE2">
            <v>0</v>
          </cell>
          <cell r="IF2">
            <v>0</v>
          </cell>
        </row>
        <row r="3">
          <cell r="B3">
            <v>0</v>
          </cell>
          <cell r="C3">
            <v>0</v>
          </cell>
          <cell r="D3">
            <v>0</v>
          </cell>
          <cell r="E3">
            <v>0</v>
          </cell>
          <cell r="F3">
            <v>0</v>
          </cell>
          <cell r="G3" t="str">
            <v>1. Procedural law</v>
          </cell>
          <cell r="H3">
            <v>0</v>
          </cell>
          <cell r="I3">
            <v>0</v>
          </cell>
          <cell r="J3" t="str">
            <v>2. ADR methods</v>
          </cell>
          <cell r="K3">
            <v>0</v>
          </cell>
          <cell r="L3">
            <v>0</v>
          </cell>
          <cell r="M3" t="str">
            <v>3. Administration of courts</v>
          </cell>
          <cell r="N3">
            <v>0</v>
          </cell>
          <cell r="O3">
            <v>0</v>
          </cell>
          <cell r="P3" t="str">
            <v>4. Council for the Judiciary</v>
          </cell>
          <cell r="Q3">
            <v>0</v>
          </cell>
          <cell r="R3">
            <v>0</v>
          </cell>
          <cell r="S3" t="str">
            <v>5. Re-designing of the judicial map (e.g. geographical locations)</v>
          </cell>
          <cell r="T3">
            <v>0</v>
          </cell>
          <cell r="U3">
            <v>0</v>
          </cell>
          <cell r="V3" t="str">
            <v>6. Court specialization (new specialized courts/competences)</v>
          </cell>
          <cell r="W3">
            <v>0</v>
          </cell>
          <cell r="X3">
            <v>0</v>
          </cell>
          <cell r="Y3" t="str">
            <v>7. ICT in the justice system</v>
          </cell>
          <cell r="Z3">
            <v>0</v>
          </cell>
          <cell r="AA3">
            <v>0</v>
          </cell>
          <cell r="AB3" t="str">
            <v>8. Legal aid</v>
          </cell>
          <cell r="AC3">
            <v>0</v>
          </cell>
          <cell r="AD3">
            <v>0</v>
          </cell>
          <cell r="AE3" t="str">
            <v>9. Court fees</v>
          </cell>
          <cell r="AF3">
            <v>0</v>
          </cell>
          <cell r="AG3">
            <v>0</v>
          </cell>
          <cell r="AH3" t="str">
            <v>10. Judges (e.g. status, appointment)</v>
          </cell>
          <cell r="AI3">
            <v>0</v>
          </cell>
          <cell r="AJ3">
            <v>0</v>
          </cell>
          <cell r="AK3" t="str">
            <v>11. Court staff, lawyers, notaries, bailiffs, insolvency administrators or other legal professionals (please specify)</v>
          </cell>
          <cell r="AL3">
            <v>0</v>
          </cell>
          <cell r="AM3">
            <v>0</v>
          </cell>
          <cell r="AN3" t="str">
            <v>12. Others (please specify)</v>
          </cell>
          <cell r="AO3">
            <v>0</v>
          </cell>
          <cell r="AP3">
            <v>0</v>
          </cell>
          <cell r="AQ3">
            <v>0</v>
          </cell>
          <cell r="AR3">
            <v>0</v>
          </cell>
          <cell r="AS3">
            <v>0</v>
          </cell>
          <cell r="AT3">
            <v>0</v>
          </cell>
          <cell r="AU3">
            <v>0</v>
          </cell>
          <cell r="AV3">
            <v>0</v>
          </cell>
          <cell r="AW3">
            <v>0</v>
          </cell>
          <cell r="AX3">
            <v>0</v>
          </cell>
          <cell r="AY3">
            <v>0</v>
          </cell>
          <cell r="AZ3">
            <v>0</v>
          </cell>
          <cell r="BA3">
            <v>0</v>
          </cell>
          <cell r="BB3">
            <v>0</v>
          </cell>
          <cell r="BC3">
            <v>0</v>
          </cell>
          <cell r="BD3">
            <v>0</v>
          </cell>
          <cell r="BE3">
            <v>0</v>
          </cell>
          <cell r="BF3" t="str">
            <v>5. Are judgments of courts for civil and commercial cases available online to the general public?</v>
          </cell>
          <cell r="BG3">
            <v>0</v>
          </cell>
          <cell r="BH3">
            <v>0</v>
          </cell>
          <cell r="BI3">
            <v>0</v>
          </cell>
          <cell r="BJ3" t="str">
            <v>5.1. Arrangements for online publication of civil/commercial judgments</v>
          </cell>
          <cell r="BK3">
            <v>0</v>
          </cell>
          <cell r="BL3">
            <v>0</v>
          </cell>
          <cell r="BM3">
            <v>0</v>
          </cell>
          <cell r="BN3">
            <v>0</v>
          </cell>
          <cell r="BO3">
            <v>0</v>
          </cell>
          <cell r="BP3" t="str">
            <v>6. Are judgments of courts for admin cases available online to the general public?</v>
          </cell>
          <cell r="BQ3">
            <v>0</v>
          </cell>
          <cell r="BR3">
            <v>0</v>
          </cell>
          <cell r="BS3">
            <v>0</v>
          </cell>
          <cell r="BT3" t="str">
            <v>6.1. Arrangements for online publication of admin judgments</v>
          </cell>
          <cell r="BU3">
            <v>0</v>
          </cell>
          <cell r="BV3">
            <v>0</v>
          </cell>
          <cell r="BW3">
            <v>0</v>
          </cell>
          <cell r="BX3">
            <v>0</v>
          </cell>
          <cell r="BY3">
            <v>0</v>
          </cell>
          <cell r="BZ3" t="str">
            <v>7. Judges receive training in the following areas:</v>
          </cell>
          <cell r="CA3">
            <v>0</v>
          </cell>
          <cell r="CB3">
            <v>0</v>
          </cell>
          <cell r="CC3">
            <v>0</v>
          </cell>
          <cell r="CD3">
            <v>0</v>
          </cell>
          <cell r="CE3">
            <v>0</v>
          </cell>
          <cell r="CF3">
            <v>0</v>
          </cell>
          <cell r="CG3">
            <v>0</v>
          </cell>
          <cell r="CH3">
            <v>0</v>
          </cell>
          <cell r="CI3" t="str">
            <v>8. Which type/s of activities is/are undertaken by the public sector in your Member State to promote and incentivise the use of ADR?</v>
          </cell>
          <cell r="CJ3">
            <v>0</v>
          </cell>
          <cell r="CK3">
            <v>0</v>
          </cell>
          <cell r="CL3">
            <v>0</v>
          </cell>
          <cell r="CM3">
            <v>0</v>
          </cell>
          <cell r="CN3">
            <v>0</v>
          </cell>
          <cell r="CO3">
            <v>0</v>
          </cell>
          <cell r="CP3">
            <v>0</v>
          </cell>
          <cell r="CQ3">
            <v>0</v>
          </cell>
          <cell r="CR3">
            <v>0</v>
          </cell>
          <cell r="CS3">
            <v>0</v>
          </cell>
          <cell r="CT3">
            <v>0</v>
          </cell>
          <cell r="CU3">
            <v>0</v>
          </cell>
          <cell r="CV3">
            <v>0</v>
          </cell>
          <cell r="CW3">
            <v>0</v>
          </cell>
          <cell r="CX3" t="str">
            <v>8.1. Please provide the URL or reference for the above promotion and incentives of ADR activities</v>
          </cell>
          <cell r="CY3">
            <v>0</v>
          </cell>
          <cell r="CZ3">
            <v>0</v>
          </cell>
          <cell r="DA3">
            <v>0</v>
          </cell>
          <cell r="DB3" t="str">
            <v>9. Which aspects did court surveys conducted in 2016 address?</v>
          </cell>
          <cell r="DC3">
            <v>0</v>
          </cell>
          <cell r="DD3">
            <v>0</v>
          </cell>
          <cell r="DE3">
            <v>0</v>
          </cell>
          <cell r="DF3">
            <v>0</v>
          </cell>
          <cell r="DG3">
            <v>0</v>
          </cell>
          <cell r="DH3">
            <v>0</v>
          </cell>
          <cell r="DI3">
            <v>0</v>
          </cell>
          <cell r="DJ3">
            <v>0</v>
          </cell>
          <cell r="DK3">
            <v>0</v>
          </cell>
          <cell r="DL3">
            <v>0</v>
          </cell>
          <cell r="DM3">
            <v>0</v>
          </cell>
          <cell r="DN3">
            <v>0</v>
          </cell>
          <cell r="DO3">
            <v>0</v>
          </cell>
          <cell r="DP3">
            <v>0</v>
          </cell>
          <cell r="DQ3">
            <v>0</v>
          </cell>
          <cell r="DR3">
            <v>0</v>
          </cell>
          <cell r="DS3">
            <v>0</v>
          </cell>
          <cell r="DT3">
            <v>0</v>
          </cell>
          <cell r="DU3">
            <v>0</v>
          </cell>
          <cell r="DW3" t="str">
            <v>Civil and commercial cases</v>
          </cell>
          <cell r="DX3">
            <v>0</v>
          </cell>
          <cell r="DY3">
            <v>0</v>
          </cell>
          <cell r="DZ3">
            <v>0</v>
          </cell>
          <cell r="EA3" t="str">
            <v>Admin cases</v>
          </cell>
          <cell r="EB3">
            <v>0</v>
          </cell>
          <cell r="EC3">
            <v>0</v>
          </cell>
          <cell r="ED3">
            <v>0</v>
          </cell>
          <cell r="EE3">
            <v>0</v>
          </cell>
          <cell r="EF3" t="str">
            <v>1. Length/Processing time between the initial registration of the case and the first hearing in civil and commercial cases</v>
          </cell>
          <cell r="EG3">
            <v>0</v>
          </cell>
          <cell r="EH3">
            <v>0</v>
          </cell>
          <cell r="EI3" t="str">
            <v>2. Length/Processing time between the initial registration of the case and the first hearing in admin cases</v>
          </cell>
          <cell r="EJ3">
            <v>0</v>
          </cell>
          <cell r="EK3">
            <v>0</v>
          </cell>
          <cell r="EL3" t="str">
            <v>3. Length/Processing time between the last hearing and delivering the judicial decision in civil and commercial cases</v>
          </cell>
          <cell r="EM3">
            <v>0</v>
          </cell>
          <cell r="EN3">
            <v>0</v>
          </cell>
          <cell r="EO3" t="str">
            <v>4. Length/Processing time between the last hearing and delivering the judicial decision in admin cases</v>
          </cell>
          <cell r="EP3">
            <v>0</v>
          </cell>
          <cell r="EQ3">
            <v>0</v>
          </cell>
          <cell r="ER3" t="str">
            <v>5. Other phases, please write which</v>
          </cell>
          <cell r="ES3">
            <v>0</v>
          </cell>
          <cell r="ET3">
            <v>0</v>
          </cell>
          <cell r="EU3">
            <v>0</v>
          </cell>
          <cell r="EV3">
            <v>0</v>
          </cell>
          <cell r="EW3">
            <v>0</v>
          </cell>
          <cell r="EX3">
            <v>0</v>
          </cell>
          <cell r="EY3">
            <v>0</v>
          </cell>
          <cell r="EZ3" t="str">
            <v>Share of cases closed within a given period of time</v>
          </cell>
          <cell r="FA3">
            <v>0</v>
          </cell>
          <cell r="FB3" t="str">
            <v>Expected average time to resolve cases per Court</v>
          </cell>
          <cell r="FC3">
            <v>0</v>
          </cell>
          <cell r="FD3" t="str">
            <v>Expected average age of pending cases</v>
          </cell>
          <cell r="FE3">
            <v>0</v>
          </cell>
          <cell r="FF3" t="str">
            <v>Other</v>
          </cell>
          <cell r="FG3">
            <v>0</v>
          </cell>
          <cell r="FH3">
            <v>0</v>
          </cell>
          <cell r="FI3">
            <v>0</v>
          </cell>
          <cell r="FJ3" t="str">
            <v>13. Who is in charge of (or who is involved in) setting standards for timeframes (TF) and/or time limits (TL) and backlogs (BL) in case they are not set out in law</v>
          </cell>
          <cell r="FK3">
            <v>0</v>
          </cell>
          <cell r="FL3">
            <v>0</v>
          </cell>
          <cell r="FM3">
            <v>0</v>
          </cell>
          <cell r="FN3" t="str">
            <v>Civil and commercial cases</v>
          </cell>
          <cell r="FO3">
            <v>0</v>
          </cell>
          <cell r="FP3">
            <v>0</v>
          </cell>
          <cell r="FQ3" t="str">
            <v>Admin cases</v>
          </cell>
          <cell r="FR3">
            <v>0</v>
          </cell>
          <cell r="FS3">
            <v>0</v>
          </cell>
          <cell r="FT3" t="str">
            <v>Other cases</v>
          </cell>
          <cell r="FU3">
            <v>0</v>
          </cell>
          <cell r="FV3">
            <v>0</v>
          </cell>
          <cell r="FW3">
            <v>0</v>
          </cell>
          <cell r="FX3" t="str">
            <v>14. Are the above mentioned standards on time limits (TL) and timeframes (TF) and backlogs (BL) relevant to:</v>
          </cell>
          <cell r="FY3">
            <v>0</v>
          </cell>
          <cell r="FZ3">
            <v>0</v>
          </cell>
          <cell r="GA3">
            <v>0</v>
          </cell>
          <cell r="GB3">
            <v>0</v>
          </cell>
          <cell r="GC3">
            <v>0</v>
          </cell>
          <cell r="GD3">
            <v>0</v>
          </cell>
          <cell r="GE3">
            <v>0</v>
          </cell>
          <cell r="GF3">
            <v>0</v>
          </cell>
          <cell r="GG3">
            <v>0</v>
          </cell>
          <cell r="GH3">
            <v>0</v>
          </cell>
          <cell r="GI3" t="str">
            <v>Civil and commercial cases</v>
          </cell>
          <cell r="GJ3">
            <v>0</v>
          </cell>
          <cell r="GK3">
            <v>0</v>
          </cell>
          <cell r="GL3">
            <v>0</v>
          </cell>
          <cell r="GM3" t="str">
            <v>Administrative cases</v>
          </cell>
          <cell r="GN3">
            <v>0</v>
          </cell>
          <cell r="GO3">
            <v>0</v>
          </cell>
          <cell r="GP3">
            <v>0</v>
          </cell>
          <cell r="GQ3">
            <v>0</v>
          </cell>
          <cell r="GR3" t="str">
            <v>18. At which level do you monitor the respect of standards on time limits (TL) / timeframes (TF)/ backlogs (BL):</v>
          </cell>
          <cell r="GS3">
            <v>0</v>
          </cell>
          <cell r="GT3" t="str">
            <v>Civil and commercial cases</v>
          </cell>
          <cell r="GU3">
            <v>0</v>
          </cell>
          <cell r="GV3">
            <v>0</v>
          </cell>
          <cell r="GW3" t="str">
            <v>Administrative cases</v>
          </cell>
          <cell r="GX3">
            <v>0</v>
          </cell>
          <cell r="GY3">
            <v>0</v>
          </cell>
          <cell r="GZ3">
            <v>0</v>
          </cell>
          <cell r="HA3">
            <v>0</v>
          </cell>
          <cell r="HB3" t="str">
            <v>How often does the monitoring of time limits (TL) /timeframes (TF)/ backlogs (BL) take place:</v>
          </cell>
          <cell r="HC3">
            <v>0</v>
          </cell>
          <cell r="HD3" t="str">
            <v>Civil and commercial cases</v>
          </cell>
          <cell r="HE3">
            <v>0</v>
          </cell>
          <cell r="HF3">
            <v>0</v>
          </cell>
          <cell r="HG3" t="str">
            <v>Administrative cases</v>
          </cell>
          <cell r="HH3">
            <v>0</v>
          </cell>
          <cell r="HI3">
            <v>0</v>
          </cell>
          <cell r="HJ3">
            <v>0</v>
          </cell>
          <cell r="HK3" t="str">
            <v>20. Who takes measures and what measures are taken if standards on timeframes (TF)/time limits (TL)/backlogs (BL) are exceeded?</v>
          </cell>
          <cell r="HL3">
            <v>0</v>
          </cell>
          <cell r="HM3">
            <v>0</v>
          </cell>
          <cell r="HN3">
            <v>0</v>
          </cell>
          <cell r="HO3">
            <v>0</v>
          </cell>
          <cell r="HP3">
            <v>0</v>
          </cell>
          <cell r="HQ3">
            <v>0</v>
          </cell>
          <cell r="HR3" t="str">
            <v>Civil and commercial cases</v>
          </cell>
          <cell r="HS3">
            <v>0</v>
          </cell>
          <cell r="HT3">
            <v>0</v>
          </cell>
          <cell r="HU3" t="str">
            <v>Administrative cases</v>
          </cell>
          <cell r="HV3">
            <v>0</v>
          </cell>
          <cell r="HW3">
            <v>0</v>
          </cell>
          <cell r="HX3">
            <v>0</v>
          </cell>
          <cell r="HY3">
            <v>0</v>
          </cell>
          <cell r="HZ3" t="str">
            <v>21. Do standards defined on information to parties about progress of their case include:</v>
          </cell>
          <cell r="IA3">
            <v>0</v>
          </cell>
          <cell r="IB3">
            <v>0</v>
          </cell>
          <cell r="IC3">
            <v>0</v>
          </cell>
          <cell r="ID3">
            <v>0</v>
          </cell>
          <cell r="IE3">
            <v>0</v>
          </cell>
          <cell r="IF3">
            <v>0</v>
          </cell>
        </row>
        <row r="4">
          <cell r="B4" t="str">
            <v>Member State</v>
          </cell>
          <cell r="C4" t="str">
            <v>Name</v>
          </cell>
          <cell r="D4" t="str">
            <v>Function</v>
          </cell>
          <cell r="E4" t="str">
            <v>E-mail</v>
          </cell>
          <cell r="F4" t="str">
            <v>Phone</v>
          </cell>
          <cell r="G4" t="str">
            <v>Announced/under negotiation in 2016</v>
          </cell>
          <cell r="H4" t="str">
            <v>Adopted in 2016</v>
          </cell>
          <cell r="I4" t="str">
            <v>Requires further implementation acts</v>
          </cell>
          <cell r="J4" t="str">
            <v>Announced/under negotiation in 2016</v>
          </cell>
          <cell r="K4" t="str">
            <v>Adopted in 2016</v>
          </cell>
          <cell r="L4" t="str">
            <v>Requires further implementation acts</v>
          </cell>
          <cell r="M4" t="str">
            <v>Announced/under negotiation in 2016</v>
          </cell>
          <cell r="N4" t="str">
            <v>Adopted in 2016</v>
          </cell>
          <cell r="O4" t="str">
            <v>Requires further implementation acts</v>
          </cell>
          <cell r="P4" t="str">
            <v>Announced/under negotiation in 2016</v>
          </cell>
          <cell r="Q4" t="str">
            <v>Adopted in 2016</v>
          </cell>
          <cell r="R4" t="str">
            <v>Requires further implementation acts</v>
          </cell>
          <cell r="S4" t="str">
            <v>Announced/under negotiation in 2016</v>
          </cell>
          <cell r="T4" t="str">
            <v>Adopted in 2016</v>
          </cell>
          <cell r="U4" t="str">
            <v>Requires further implementation acts</v>
          </cell>
          <cell r="V4" t="str">
            <v>Announced/under negotiation in 2016</v>
          </cell>
          <cell r="W4" t="str">
            <v>Adopted in 2016</v>
          </cell>
          <cell r="X4" t="str">
            <v>Requires further implementation acts</v>
          </cell>
          <cell r="Y4" t="str">
            <v>Announced/under negotiation in 2016</v>
          </cell>
          <cell r="Z4" t="str">
            <v>Adopted in 2016</v>
          </cell>
          <cell r="AA4" t="str">
            <v>Requires further implementation acts</v>
          </cell>
          <cell r="AB4" t="str">
            <v>Announced/under negotiation in 2016</v>
          </cell>
          <cell r="AC4" t="str">
            <v>Adopted in 2016</v>
          </cell>
          <cell r="AD4" t="str">
            <v>Requires further implementation acts</v>
          </cell>
          <cell r="AE4" t="str">
            <v>Announced/under negotiation in 2016</v>
          </cell>
          <cell r="AF4" t="str">
            <v>Adopted in 2016</v>
          </cell>
          <cell r="AG4" t="str">
            <v>Requires further implementation acts</v>
          </cell>
          <cell r="AH4" t="str">
            <v>Announced/under negotiation in 2016</v>
          </cell>
          <cell r="AI4" t="str">
            <v>Adopted in 2016</v>
          </cell>
          <cell r="AJ4" t="str">
            <v>Requires further implementation acts</v>
          </cell>
          <cell r="AK4" t="str">
            <v>Announced/under negotiation in 2016</v>
          </cell>
          <cell r="AL4" t="str">
            <v>Adopted in 2016</v>
          </cell>
          <cell r="AM4" t="str">
            <v>Requires further implementation acts</v>
          </cell>
          <cell r="AN4" t="str">
            <v>Announced/under negotiation in 2016</v>
          </cell>
          <cell r="AO4" t="str">
            <v>Adopted in 2016</v>
          </cell>
          <cell r="AP4" t="str">
            <v>Requires further implementation acts</v>
          </cell>
          <cell r="AQ4" t="str">
            <v>Please provide a short summary of main objectives and content as well as reference and link:</v>
          </cell>
          <cell r="AR4" t="str">
            <v xml:space="preserve">2. Availability of general information about the justice system free of charge  </v>
          </cell>
          <cell r="AS4" t="str">
            <v>Comments / Weblinks</v>
          </cell>
          <cell r="AT4" t="str">
            <v>Comments / Weblinks</v>
          </cell>
          <cell r="AU4" t="str">
            <v>Comments / Weblinks</v>
          </cell>
          <cell r="AV4" t="str">
            <v>Comments / Weblinks</v>
          </cell>
          <cell r="AW4" t="str">
            <v>Comments / Weblinks</v>
          </cell>
          <cell r="AX4" t="str">
            <v>Comments / Weblinks</v>
          </cell>
          <cell r="AY4" t="str">
            <v>Comments / Weblinks</v>
          </cell>
          <cell r="AZ4" t="str">
            <v>3. Do courts use social media?</v>
          </cell>
          <cell r="BA4" t="str">
            <v>Specify what cases and at which level: Civil and commercial cases</v>
          </cell>
          <cell r="BB4" t="str">
            <v>Specify what cases and at which level: Administrative cases</v>
          </cell>
          <cell r="BC4" t="str">
            <v>Comments + limited instances / distinctions</v>
          </cell>
          <cell r="BD4" t="str">
            <v>4. Has the judiciary established guidelines for judges about communicating with the press and media?</v>
          </cell>
          <cell r="BE4" t="str">
            <v>When relevant, please provide additional comments below:</v>
          </cell>
          <cell r="BF4" t="str">
            <v>1st instance</v>
          </cell>
          <cell r="BG4" t="str">
            <v>2nd instance</v>
          </cell>
          <cell r="BH4" t="str">
            <v>Highest instance</v>
          </cell>
          <cell r="BI4" t="str">
            <v>Comments / explanation for "some judgments"</v>
          </cell>
          <cell r="BJ4" t="str">
            <v>1. Website accessible to a general public free of charge</v>
          </cell>
          <cell r="BK4" t="str">
            <v>2. Website is updated at least once a month</v>
          </cell>
          <cell r="BL4" t="str">
            <v>3. Judgments are assigned a European Case Law Identifier (ECLI)</v>
          </cell>
          <cell r="BM4" t="str">
            <v>4. Judgments are tagged with keywords</v>
          </cell>
          <cell r="BN4" t="str">
            <v>5. Are rules in place to determine whether or not personal data are revealed in online published judgments?</v>
          </cell>
          <cell r="BO4" t="str">
            <v>When relevant, please provide additional comments below:</v>
          </cell>
          <cell r="BP4" t="str">
            <v>1st instance</v>
          </cell>
          <cell r="BQ4" t="str">
            <v>2nd instance</v>
          </cell>
          <cell r="BR4" t="str">
            <v>Highest instance</v>
          </cell>
          <cell r="BS4" t="str">
            <v>Comments / explanation for "some judgments"</v>
          </cell>
          <cell r="BT4" t="str">
            <v>1. Website accessible to a general public free of charge</v>
          </cell>
          <cell r="BU4" t="str">
            <v>2. Website is updated at least once a month</v>
          </cell>
          <cell r="BV4" t="str">
            <v>3. Judgments are assigned a European Case Law Identifier (ECLI)</v>
          </cell>
          <cell r="BW4" t="str">
            <v>4. Judgments are tagged with keywords</v>
          </cell>
          <cell r="BX4" t="str">
            <v>5. Are rules in place to determine whether or not personal data are revealed in online published judgments?</v>
          </cell>
          <cell r="BY4" t="str">
            <v>When relevant, please provide additional comments below:</v>
          </cell>
          <cell r="BZ4" t="str">
            <v>1. Communication with the parties in general</v>
          </cell>
          <cell r="CA4" t="str">
            <v>2.a Communication with persons of different cultural, religious, ethnic or linguistic background</v>
          </cell>
          <cell r="CB4" t="str">
            <v>2.b Communication with children</v>
          </cell>
          <cell r="CC4" t="str">
            <v>2.c Communication with visually or hearing impaired persons</v>
          </cell>
          <cell r="CD4" t="str">
            <v>3. Non-discriminatory treatment of court users</v>
          </cell>
          <cell r="CE4" t="str">
            <v>4. Gender-sensitive practices in judicial proceedings</v>
          </cell>
          <cell r="CF4" t="str">
            <v>5. Communication with the media and general public</v>
          </cell>
          <cell r="CG4" t="str">
            <v>6. On the role of the interpreters in court proceedings and cooperation with interpreters</v>
          </cell>
          <cell r="CH4" t="str">
            <v>When relevant, please provide additional comments below:</v>
          </cell>
          <cell r="CI4" t="str">
            <v>1. Website(s) providing information on ADR</v>
          </cell>
          <cell r="CJ4" t="str">
            <v>2. Publicity campaigns in media</v>
          </cell>
          <cell r="CK4" t="str">
            <v>3. Brochures to the general public</v>
          </cell>
          <cell r="CL4" t="str">
            <v>4. Court provides specific information sessions on ADR upon request</v>
          </cell>
          <cell r="CM4" t="str">
            <v>5. ADR/mediation co-ordinator at courts</v>
          </cell>
          <cell r="CN4" t="str">
            <v>6. Publication of evaluations on the use of ADR</v>
          </cell>
          <cell r="CO4" t="str">
            <v>7. Publication of statistics on the use of ADR</v>
          </cell>
          <cell r="CP4" t="str">
            <v>8. Legal aid covers (partly or in full) costs incurred with ADR</v>
          </cell>
          <cell r="CQ4" t="str">
            <v>9. Full or partial refund of court fees, including stamp duties, if ADR is successful</v>
          </cell>
          <cell r="CR4" t="str">
            <v>10. No lawyer for ADR procedure required</v>
          </cell>
          <cell r="CS4" t="str">
            <v>11. Judge can act as mediator</v>
          </cell>
          <cell r="CT4" t="str">
            <v xml:space="preserve">12. Agreement reached by the parties becomes enforceable by the court </v>
          </cell>
          <cell r="CU4" t="str">
            <v>13. Others (please specify)</v>
          </cell>
          <cell r="CV4" t="str">
            <v>What other activity?</v>
          </cell>
          <cell r="CW4" t="str">
            <v>When relevant, please provide additional comments below:</v>
          </cell>
          <cell r="CX4" t="str">
            <v>Civil and commercial disputes</v>
          </cell>
          <cell r="CY4" t="str">
            <v>Labour disputes</v>
          </cell>
          <cell r="CZ4" t="str">
            <v>Consumer disputes</v>
          </cell>
          <cell r="DA4" t="str">
            <v>When relevant, please provide additional comments below:</v>
          </cell>
          <cell r="DB4" t="str">
            <v>1. Accessibility of the court service.</v>
          </cell>
          <cell r="DC4" t="str">
            <v>2. Customer service of the court. (e.g. reception at the court; information on proceedings; politeness and/or efficiency of court staff)</v>
          </cell>
          <cell r="DD4" t="str">
            <v>3. The conduct of the hearing.</v>
          </cell>
          <cell r="DE4" t="str">
            <v xml:space="preserve">4. The judgment/decision of the court. </v>
          </cell>
          <cell r="DF4" t="str">
            <v>5.a Needs and satisfaction of non-native speakers</v>
          </cell>
          <cell r="DG4" t="str">
            <v>5. b Needs and satisfaction of children</v>
          </cell>
          <cell r="DH4" t="str">
            <v>5.c Needs and satisfaction of visually or hearing impaired persons</v>
          </cell>
          <cell r="DI4" t="str">
            <v>6. General level of trust in the justice system.</v>
          </cell>
          <cell r="DJ4" t="str">
            <v>7. Awareness of rights</v>
          </cell>
          <cell r="DK4" t="str">
            <v>8. Other (please specify)</v>
          </cell>
          <cell r="DL4" t="str">
            <v>What other aspects did the survey(s) cover?</v>
          </cell>
          <cell r="DM4" t="str">
            <v>Please provide URLs or references to the surveys if available</v>
          </cell>
          <cell r="DN4">
            <v>0</v>
          </cell>
          <cell r="DO4" t="str">
            <v xml:space="preserve">Year of last survey undertaken. </v>
          </cell>
          <cell r="DP4" t="str">
            <v xml:space="preserve">
If you want to highlight a concrete example/good practice, or to add other relevant comments please do it below:</v>
          </cell>
          <cell r="DQ4" t="str">
            <v>10.   What type of follow-up was given in 2016 to the results of surveys conducted among court users or legal professionals? Please tick everything that applies.</v>
          </cell>
          <cell r="DR4" t="str">
            <v>Please specify</v>
          </cell>
          <cell r="DS4" t="str">
            <v>If you want to highlight a concrete example/good practice, or to add other relevant comments please do it below:</v>
          </cell>
          <cell r="DT4" t="str">
            <v>11. Do standards on length/processing time for civil, commercial and administrative cases defined in your country include time limits?</v>
          </cell>
          <cell r="DU4" t="str">
            <v>Comments</v>
          </cell>
          <cell r="DV4" t="str">
            <v>11.1. Are standards on these time limits applicable for total length of the proceedings or only for certain procedural phases?</v>
          </cell>
          <cell r="DW4" t="str">
            <v>Length of the time limit in days</v>
          </cell>
          <cell r="DX4" t="str">
            <v>Total number of different time limits per case type</v>
          </cell>
          <cell r="DY4" t="str">
            <v>Source</v>
          </cell>
          <cell r="DZ4" t="str">
            <v>Comments</v>
          </cell>
          <cell r="EA4" t="str">
            <v>Length of the time limit in days</v>
          </cell>
          <cell r="EB4" t="str">
            <v>Total number of different time limits per case type</v>
          </cell>
          <cell r="EC4" t="str">
            <v>Source</v>
          </cell>
          <cell r="ED4" t="str">
            <v>Comments</v>
          </cell>
          <cell r="EE4" t="str">
            <v>Additional comments</v>
          </cell>
          <cell r="EF4" t="str">
            <v>Length of the time limit in days</v>
          </cell>
          <cell r="EG4" t="str">
            <v>Source</v>
          </cell>
          <cell r="EH4" t="str">
            <v>Comments, if any</v>
          </cell>
          <cell r="EI4" t="str">
            <v>Length of the time limit in days</v>
          </cell>
          <cell r="EJ4" t="str">
            <v>Source</v>
          </cell>
          <cell r="EK4" t="str">
            <v>Comments, if any</v>
          </cell>
          <cell r="EL4" t="str">
            <v>Length of the time limit in days</v>
          </cell>
          <cell r="EM4" t="str">
            <v>Source</v>
          </cell>
          <cell r="EN4" t="str">
            <v>Comments, if any</v>
          </cell>
          <cell r="EO4" t="str">
            <v>Length of the time limit in days</v>
          </cell>
          <cell r="EP4" t="str">
            <v>Source</v>
          </cell>
          <cell r="EQ4" t="str">
            <v>Comments, if any</v>
          </cell>
          <cell r="ER4" t="str">
            <v>Length of the time limit in days</v>
          </cell>
          <cell r="ES4" t="str">
            <v>Source</v>
          </cell>
          <cell r="ET4" t="str">
            <v>Comments, if any</v>
          </cell>
          <cell r="EU4" t="str">
            <v>When relevant, please provide additional comments below:</v>
          </cell>
          <cell r="EV4" t="str">
            <v>12. Do standards on length/processing time include other timeframes?</v>
          </cell>
          <cell r="EW4" t="str">
            <v>Further comments, if relevant:</v>
          </cell>
          <cell r="EX4" t="str">
            <v>Please specify the content of the standard:</v>
          </cell>
          <cell r="EY4" t="str">
            <v>Please specify</v>
          </cell>
          <cell r="EZ4" t="str">
            <v>Source</v>
          </cell>
          <cell r="FA4" t="str">
            <v>If standard differs by subject please indicate also the total number of different subjects within the same standard</v>
          </cell>
          <cell r="FB4" t="str">
            <v>Source</v>
          </cell>
          <cell r="FC4" t="str">
            <v>If standard differs by subject please indicate also the total number of different subjects within the same standard</v>
          </cell>
          <cell r="FD4" t="str">
            <v>Source</v>
          </cell>
          <cell r="FE4" t="str">
            <v>If standard differs by subject please indicate also the total number of different subjects within the same standard</v>
          </cell>
          <cell r="FF4" t="str">
            <v>Source</v>
          </cell>
          <cell r="FG4" t="str">
            <v>If standard differs by subject please indicate also the total number of different subjects within the same standard</v>
          </cell>
          <cell r="FH4" t="str">
            <v>Please provide concrete example(s) on the specific content of timeframes in detail:</v>
          </cell>
          <cell r="FI4" t="str">
            <v>Further comments, if relevant:</v>
          </cell>
          <cell r="FJ4" t="str">
            <v>Civil and commercial cases</v>
          </cell>
          <cell r="FK4" t="str">
            <v>Administrative cases</v>
          </cell>
          <cell r="FL4" t="str">
            <v>Other (please specify below)</v>
          </cell>
          <cell r="FM4" t="str">
            <v>Please provide details on the other types of cases:</v>
          </cell>
          <cell r="FN4" t="str">
            <v>Timeframes</v>
          </cell>
          <cell r="FO4" t="str">
            <v>Time limits</v>
          </cell>
          <cell r="FP4" t="str">
            <v>Backlogs</v>
          </cell>
          <cell r="FQ4" t="str">
            <v>Timeframes</v>
          </cell>
          <cell r="FR4" t="str">
            <v>Time limits</v>
          </cell>
          <cell r="FS4" t="str">
            <v>Backlogs</v>
          </cell>
          <cell r="FT4" t="str">
            <v>Timeframes</v>
          </cell>
          <cell r="FU4" t="str">
            <v>Time limits</v>
          </cell>
          <cell r="FV4" t="str">
            <v>Backlogs</v>
          </cell>
          <cell r="FW4" t="str">
            <v>When relevant, please provide additional comments below:</v>
          </cell>
          <cell r="FX4" t="str">
            <v>Civil and commercial cases</v>
          </cell>
          <cell r="FY4" t="str">
            <v>Administrative cases</v>
          </cell>
          <cell r="FZ4" t="str">
            <v>Other (please specify below)</v>
          </cell>
          <cell r="GA4" t="str">
            <v>Please provide details on the other types of cases:</v>
          </cell>
          <cell r="GB4" t="str">
            <v>When relevant, please provide additional comments below:</v>
          </cell>
          <cell r="GC4" t="str">
            <v>15. Are the above mentioned standards on timeframes, time limits and backlogs available on-line for the general public:</v>
          </cell>
          <cell r="GD4" t="str">
            <v>When relevant, please provide additional comments below:</v>
          </cell>
          <cell r="GE4" t="str">
            <v>16. Are the above mentioned standards on time limits, timeframes and backlogs also used for other purposes in addition to efficiency?</v>
          </cell>
          <cell r="GF4" t="str">
            <v>For which other purpose(s)?</v>
          </cell>
          <cell r="GG4" t="str">
            <v>When relevant, please provide additional comments below:</v>
          </cell>
          <cell r="GH4" t="str">
            <v>17. Do standards define when a pending case is considered to be a backlog?</v>
          </cell>
          <cell r="GI4" t="str">
            <v>Single backlog definition in days</v>
          </cell>
          <cell r="GJ4" t="str">
            <v>Shortest</v>
          </cell>
          <cell r="GK4" t="str">
            <v>Longest</v>
          </cell>
          <cell r="GL4" t="str">
            <v>Comments</v>
          </cell>
          <cell r="GM4" t="str">
            <v>Single backlog definition in days</v>
          </cell>
          <cell r="GN4" t="str">
            <v>Shortest</v>
          </cell>
          <cell r="GO4" t="str">
            <v>Longest</v>
          </cell>
          <cell r="GP4" t="str">
            <v>Comments</v>
          </cell>
          <cell r="GQ4" t="str">
            <v>When relevant, please provide additional comments below:</v>
          </cell>
          <cell r="GR4" t="str">
            <v>Civil and commercial cases</v>
          </cell>
          <cell r="GS4" t="str">
            <v>Administrative cases</v>
          </cell>
          <cell r="GT4" t="str">
            <v>Timeframes</v>
          </cell>
          <cell r="GU4" t="str">
            <v>Time limits</v>
          </cell>
          <cell r="GV4" t="str">
            <v>Backlogs</v>
          </cell>
          <cell r="GW4" t="str">
            <v>Timeframes</v>
          </cell>
          <cell r="GX4" t="str">
            <v>Time limits</v>
          </cell>
          <cell r="GY4" t="str">
            <v>Backlogs</v>
          </cell>
          <cell r="GZ4" t="str">
            <v>When relevant, please provide additional comments below:</v>
          </cell>
          <cell r="HA4" t="str">
            <v>19.Do standards defined on active monitoring of case progress include an automatic system for following backlogs?</v>
          </cell>
          <cell r="HB4" t="str">
            <v>Civil and commercial cases</v>
          </cell>
          <cell r="HC4" t="str">
            <v>Administrative cases</v>
          </cell>
          <cell r="HD4" t="str">
            <v>Timeframes</v>
          </cell>
          <cell r="HE4" t="str">
            <v>Time limits</v>
          </cell>
          <cell r="HF4" t="str">
            <v>Backlogs</v>
          </cell>
          <cell r="HG4" t="str">
            <v>Timeframes</v>
          </cell>
          <cell r="HH4" t="str">
            <v>Time limits</v>
          </cell>
          <cell r="HI4" t="str">
            <v>Backlogs</v>
          </cell>
          <cell r="HJ4" t="str">
            <v>When relevant, please provide additional comments below:</v>
          </cell>
          <cell r="HK4" t="str">
            <v>Additional human recourses</v>
          </cell>
          <cell r="HL4" t="str">
            <v>Additional financial recourses</v>
          </cell>
          <cell r="HM4" t="str">
            <v>Temporary assistance by the special judges</v>
          </cell>
          <cell r="HN4" t="str">
            <v>Reorganisation of the court management process</v>
          </cell>
          <cell r="HO4" t="str">
            <v>Report from judge (Judge is asked to give explanations)</v>
          </cell>
          <cell r="HP4" t="str">
            <v>Special meeting for discussing exceeded standards</v>
          </cell>
          <cell r="HQ4" t="str">
            <v>Other measure, please specify</v>
          </cell>
          <cell r="HR4" t="str">
            <v>Timeframes</v>
          </cell>
          <cell r="HS4" t="str">
            <v>Time limits</v>
          </cell>
          <cell r="HT4" t="str">
            <v>Backlogs</v>
          </cell>
          <cell r="HU4" t="str">
            <v>Timeframes</v>
          </cell>
          <cell r="HV4" t="str">
            <v>Time limits</v>
          </cell>
          <cell r="HW4" t="str">
            <v>Backlogs</v>
          </cell>
          <cell r="HX4" t="str">
            <v>Please provide details on the other types of measures:</v>
          </cell>
          <cell r="HY4" t="str">
            <v>When relevant, please provide additional comments below:</v>
          </cell>
          <cell r="HZ4" t="str">
            <v>Timetable of court proceedings</v>
          </cell>
          <cell r="IA4" t="str">
            <v>Information on delays</v>
          </cell>
          <cell r="IB4" t="str">
            <v>Information about the progress of a case</v>
          </cell>
          <cell r="IC4" t="str">
            <v>Other, please specify</v>
          </cell>
          <cell r="ID4" t="str">
            <v>Which other standard(s)?</v>
          </cell>
          <cell r="IE4" t="str">
            <v>What other type of information/request does it include?</v>
          </cell>
          <cell r="IF4" t="str">
            <v>When relevant, please provide additional comments below:</v>
          </cell>
        </row>
        <row r="5">
          <cell r="A5" t="str">
            <v>IE</v>
          </cell>
          <cell r="B5" t="str">
            <v>Ireland</v>
          </cell>
          <cell r="C5" t="str">
            <v>Nicola Kelly</v>
          </cell>
          <cell r="D5" t="str">
            <v>National Correspondent</v>
          </cell>
          <cell r="E5" t="str">
            <v>nlkelly@justice.ie</v>
          </cell>
          <cell r="F5" t="str">
            <v>+353 1 6028617</v>
          </cell>
          <cell r="G5" t="str">
            <v/>
          </cell>
          <cell r="H5" t="str">
            <v>The Civil Liability (Amendment) Act 2017 was signed into law on 22 November 2017. The purposes of the Civil Liability (Amendment) Act 2017 are: • to empower the courts to make awards of damages in cases of catastrophic injury by way of periodic payments o</v>
          </cell>
          <cell r="I5" t="str">
            <v/>
          </cell>
          <cell r="J5" t="str">
            <v/>
          </cell>
          <cell r="K5" t="str">
            <v>The Mediation Act 2017 contains proposals for a comprehensive statutory framework to promote the resolution of disputes through mediation as an alternative to court proceedings. The underlying objective is to promote mediation as a viable, effective and e</v>
          </cell>
          <cell r="L5" t="str">
            <v/>
          </cell>
          <cell r="M5" t="str">
            <v/>
          </cell>
          <cell r="N5" t="str">
            <v/>
          </cell>
          <cell r="O5" t="str">
            <v/>
          </cell>
          <cell r="P5" t="str">
            <v>A Bill providing for the establishment of a Judicial Council was published on 1 June 2017 and is currently under consideration in Seanad Éireann (the Irish Senate). The Bill is a legislative priority for the Government. The primary function of the Judicia</v>
          </cell>
          <cell r="Q5" t="str">
            <v/>
          </cell>
          <cell r="R5" t="str">
            <v/>
          </cell>
          <cell r="S5" t="str">
            <v/>
          </cell>
          <cell r="T5" t="str">
            <v/>
          </cell>
          <cell r="U5" t="str">
            <v/>
          </cell>
          <cell r="V5" t="str">
            <v>Work on a Family Courts Bill is currently in progress in the Department of Justice and Equality. The purpose of the Family Courts Bill, as previously announced by the Department, is to establish a dedicated family court in order to improve levels of judic</v>
          </cell>
          <cell r="W5" t="str">
            <v/>
          </cell>
          <cell r="X5" t="str">
            <v/>
          </cell>
          <cell r="Y5" t="str">
            <v>Draft heads of Bill have been included in the General Scheme of the Courts and Civil Law (Miscellaneous Provisions) Bill 2017 (see Part 2 thereof), available on-line at http://www.justice.ie/en/JELR/Pages/WP17000275 to facilitate the centralisation of cer</v>
          </cell>
          <cell r="Z5" t="str">
            <v/>
          </cell>
          <cell r="AA5" t="str">
            <v/>
          </cell>
          <cell r="AB5" t="str">
            <v>Proposals are being prepared for the approval of the Government to give effect to a number of reforms in the area of criminal legal aid including the conferring of responsibility for the administration of criminal legal aid on the Legal Aid Board. It is a</v>
          </cell>
          <cell r="AC5" t="str">
            <v/>
          </cell>
          <cell r="AD5" t="str">
            <v/>
          </cell>
          <cell r="AE5" t="str">
            <v/>
          </cell>
          <cell r="AF5" t="str">
            <v/>
          </cell>
          <cell r="AG5" t="str">
            <v/>
          </cell>
          <cell r="AH5" t="str">
            <v>On 30 May 2017, the Government approved the publication of the Judicial Appointments Commission Bill 2017. The Bill is intended to give effect to commitments in the Programme for Partnership and its main features are to replace the existing Judicial Appoi</v>
          </cell>
          <cell r="AI5" t="str">
            <v/>
          </cell>
          <cell r="AJ5" t="str">
            <v/>
          </cell>
          <cell r="AK5" t="str">
            <v/>
          </cell>
          <cell r="AL5" t="str">
            <v/>
          </cell>
          <cell r="AM5" t="str">
            <v/>
          </cell>
          <cell r="AN5" t="str">
            <v/>
          </cell>
          <cell r="AO5" t="str">
            <v>Legal Services Regulation Act 2015: (a) Preparations are at an advanced stage for the transition of the Office of the Taxing-Master to that of the new Legal Costs Adjudicators under Part 10 of the Legal Services Regulation Act 2015 for which the necessary</v>
          </cell>
          <cell r="AP5" t="str">
            <v/>
          </cell>
          <cell r="AQ5" t="str">
            <v/>
          </cell>
          <cell r="AR5" t="str">
            <v>1.b  General online information about the justice system for children (individuals below 18 years of age);2.  Centralised web portal with online forms for judicial proceedings available to the public and companies;3.  Interactive online simulation to asse</v>
          </cell>
          <cell r="AS5" t="str">
            <v/>
          </cell>
          <cell r="AT5" t="str">
            <v xml:space="preserve">General online information about the justice system for children_x000D_
http://www.courts.ie/courts.ie/library3.nsf/PageCurrentWebLookUpTopNav/SCHOOLS?opendocument_x000D_
</v>
          </cell>
          <cell r="AU5" t="str">
            <v/>
          </cell>
          <cell r="AV5" t="str">
            <v xml:space="preserve">Centralised web portal with online forms for judicial proceedings available to the public and companies:_x000D_
http://www.courts.ie/courts.ie/library3.nsf/PageCurrentWebLookUpTopNav/COURT%20FORMS:?opendocument&amp;l=en_x000D_
</v>
          </cell>
          <cell r="AW5" t="str">
            <v xml:space="preserve">Interactive online simulation to assess eligibility for legal aid_x000D_
https://www.legalaidboard.ie/en/Apps/Questionnaire/FinancialEligibilityIndicator.aspx_x000D_
</v>
          </cell>
          <cell r="AX5" t="str">
            <v>Other formats:_x000D_
The Citizens Information Service provides a comprehensive website providing information on a range of areas relating to legal rights and entitlements, including: Social Welfare; Employment; _x000D_
Family and Relationships; Environment; Justice;</v>
          </cell>
          <cell r="AY5" t="str">
            <v>Provision of education on legal rights to a general public through the following formats_x000D_
Educational court visits are provided both for schools and for citizens’ groups:_x000D_
http://www.courts.ie/courts.ie/library3.nsf/pagecurrent/3508513CFA9185EB8025810D004</v>
          </cell>
          <cell r="AZ5" t="str">
            <v>Yes, for all instances and all cases</v>
          </cell>
          <cell r="BA5">
            <v>0</v>
          </cell>
          <cell r="BB5" t="str">
            <v/>
          </cell>
          <cell r="BC5" t="str">
            <v>The Courts Service posts notices on a range of specific court-related matters for the various court instances as they arise to Facebook (e.g.  Juror notices, court sittings arrangements, official announcements (launch of reports, opening of court faciliti</v>
          </cell>
          <cell r="BD5" t="str">
            <v>No</v>
          </cell>
          <cell r="BE5" t="str">
            <v>The Irish Courts Service employs a Media Relations Advisor – a professional journalist with legal training – who, in relation to all court jurisdictions: provides information to the media about court activities generally; assists with the media with logis</v>
          </cell>
          <cell r="BF5" t="str">
            <v>Yes all judgments</v>
          </cell>
          <cell r="BG5" t="str">
            <v>Yes all judgments</v>
          </cell>
          <cell r="BH5" t="str">
            <v>Yes all judgments</v>
          </cell>
          <cell r="BI5" t="str">
            <v xml:space="preserve">Courts Service Judgments and Determinations website:_x000D_
http://www.courts.ie/Judgments.nsf/Webpages/HomePage?OpenDocument_x000D_
</v>
          </cell>
          <cell r="BJ5" t="str">
            <v>1st instance;2nd instance;Highest instance</v>
          </cell>
          <cell r="BK5" t="str">
            <v>1st instance;2nd instance;Highest instance</v>
          </cell>
          <cell r="BL5" t="str">
            <v/>
          </cell>
          <cell r="BM5" t="str">
            <v/>
          </cell>
          <cell r="BN5" t="str">
            <v>1st instance;2nd instance;Highest instance</v>
          </cell>
          <cell r="BO5" t="str">
            <v>As  to item 5, anonymising of judgements is done in family law, child care and certain other proceedings (i.e. where statute requires, or a judge has, in accordance with principles established in case-law, directed, that the identities of parties or perso</v>
          </cell>
          <cell r="BP5" t="str">
            <v>Yes all judgments</v>
          </cell>
          <cell r="BQ5" t="str">
            <v>Yes all judgments</v>
          </cell>
          <cell r="BR5" t="str">
            <v>Yes all judgments</v>
          </cell>
          <cell r="BS5" t="str">
            <v>This section is not applicable to Ireland.  Apropos the administrative case category, CEPEJ in its biennial evaluation reports “European Justice Systems” has noted that _x000D_
“Disputes between an individual and a public authority can be settled as civil law p</v>
          </cell>
          <cell r="BT5" t="str">
            <v>1st instance;2nd instance;Highest instance</v>
          </cell>
          <cell r="BU5" t="str">
            <v>1st instance;2nd instance;Highest instance</v>
          </cell>
          <cell r="BV5" t="str">
            <v/>
          </cell>
          <cell r="BW5" t="str">
            <v/>
          </cell>
          <cell r="BX5" t="str">
            <v>1st instance;2nd instance;Highest instance</v>
          </cell>
          <cell r="BY5" t="str">
            <v/>
          </cell>
          <cell r="BZ5" t="str">
            <v>Initial;Continuous</v>
          </cell>
          <cell r="CA5" t="str">
            <v>Initial;Continuous</v>
          </cell>
          <cell r="CB5" t="str">
            <v>Initial;Continuous</v>
          </cell>
          <cell r="CC5" t="str">
            <v>Initial;Continuous</v>
          </cell>
          <cell r="CD5" t="str">
            <v>Initial;Continuous</v>
          </cell>
          <cell r="CE5" t="str">
            <v>Initial;Continuous</v>
          </cell>
          <cell r="CF5" t="str">
            <v/>
          </cell>
          <cell r="CG5" t="str">
            <v>Initial;Continuous</v>
          </cell>
          <cell r="CH5" t="str">
            <v>Judges on appointment receive the Equal Treatment of Persons in Court Bench Book . This Benchbook was compiled under the guidance of the Committee for Judicial Studies and the Equality Authority with support of he European Community Programme for Employme</v>
          </cell>
          <cell r="CI5" t="str">
            <v>Civil and commercial disputes;Labour disputes</v>
          </cell>
          <cell r="CJ5" t="str">
            <v/>
          </cell>
          <cell r="CK5" t="str">
            <v>Civil and commercial disputes;Labour disputes</v>
          </cell>
          <cell r="CL5" t="str">
            <v/>
          </cell>
          <cell r="CM5" t="str">
            <v>Civil and commercial disputes</v>
          </cell>
          <cell r="CN5" t="str">
            <v/>
          </cell>
          <cell r="CO5" t="str">
            <v/>
          </cell>
          <cell r="CP5" t="str">
            <v>Civil and commercial disputes</v>
          </cell>
          <cell r="CQ5" t="str">
            <v/>
          </cell>
          <cell r="CR5" t="str">
            <v>Civil and commercial disputes</v>
          </cell>
          <cell r="CS5" t="str">
            <v/>
          </cell>
          <cell r="CT5" t="str">
            <v/>
          </cell>
          <cell r="CU5" t="str">
            <v/>
          </cell>
          <cell r="CV5" t="str">
            <v/>
          </cell>
          <cell r="CW5" t="str">
            <v/>
          </cell>
          <cell r="CX5" t="str">
            <v>http://www.citizensinformation.ie/en/consumer_affairs/consumer_protection/consumer_complaints/alternative_dispute_resolution_in_ireland.html http://www.citizensinformation.ie/en/birth_family_relationships/separation_and_divorce/family_mediation_service.ht</v>
          </cell>
          <cell r="CY5" t="str">
            <v/>
          </cell>
          <cell r="CZ5" t="str">
            <v/>
          </cell>
          <cell r="DA5" t="str">
            <v>The information returned in the case of civil and commercial disputes relates to consumer disputes and family law disputes._x000D_
_x000D_
In the case of employment (labour) disputes, under section 39 of the Workplace Relations Act 2015, the Workplace Relations Commi</v>
          </cell>
          <cell r="DB5" t="str">
            <v/>
          </cell>
          <cell r="DC5" t="str">
            <v>National level</v>
          </cell>
          <cell r="DD5" t="str">
            <v/>
          </cell>
          <cell r="DE5" t="str">
            <v/>
          </cell>
          <cell r="DF5" t="str">
            <v/>
          </cell>
          <cell r="DG5" t="str">
            <v/>
          </cell>
          <cell r="DH5" t="str">
            <v/>
          </cell>
          <cell r="DI5" t="str">
            <v/>
          </cell>
          <cell r="DJ5" t="str">
            <v/>
          </cell>
          <cell r="DK5" t="str">
            <v>National level</v>
          </cell>
          <cell r="DL5" t="str">
            <v xml:space="preserve">1. A survey of external customers/stakeholders and internal stakeholders was undertaken in 2016 for the purposes of the Probate Service Modernisation Review, covering quality and level of services and seeking customers’/stakeholders view of the potential </v>
          </cell>
          <cell r="DM5" t="str">
            <v/>
          </cell>
          <cell r="DO5" t="str">
            <v/>
          </cell>
          <cell r="DP5" t="str">
            <v/>
          </cell>
          <cell r="DQ5" t="str">
            <v>2. The survey results have been used to feed an annual/specific report at local or national level;6. Other specific follow-up (please specify)</v>
          </cell>
          <cell r="DR5" t="str">
            <v>As to the survey at 1 above, this has informed deliberations of the Probate Services Review Group, which will be reporting its findings to Courts Service management by the end of 2017/beginning of 2018. _x000D_
As to the survey at 2 above, this was used in prep</v>
          </cell>
          <cell r="DS5" t="str">
            <v/>
          </cell>
          <cell r="DT5" t="str">
            <v>Yes</v>
          </cell>
          <cell r="DU5" t="str">
            <v/>
          </cell>
          <cell r="DV5" t="str">
            <v>Only certain phases</v>
          </cell>
          <cell r="DW5" t="str">
            <v/>
          </cell>
          <cell r="DX5" t="str">
            <v/>
          </cell>
          <cell r="DY5" t="str">
            <v/>
          </cell>
          <cell r="DZ5" t="str">
            <v/>
          </cell>
          <cell r="EA5" t="str">
            <v/>
          </cell>
          <cell r="EB5" t="str">
            <v/>
          </cell>
          <cell r="EC5" t="str">
            <v/>
          </cell>
          <cell r="ED5" t="str">
            <v/>
          </cell>
          <cell r="EE5" t="str">
            <v/>
          </cell>
          <cell r="EG5" t="str">
            <v/>
          </cell>
          <cell r="EH5" t="str">
            <v/>
          </cell>
          <cell r="EJ5" t="str">
            <v/>
          </cell>
          <cell r="EK5" t="str">
            <v/>
          </cell>
          <cell r="EL5" t="str">
            <v>Two Months</v>
          </cell>
          <cell r="EM5" t="str">
            <v>Section 46, Courts and Court Officers Act, 2002, as amended: http://www.irishstatutebook.ie/eli/2002/act/15/section/46/enacted/en/html Courts and Court Officers Act 2002 (Register of Reserved Judgments) Regulations 2005 (S.I. No. 171 of 2005) Courts and C</v>
          </cell>
          <cell r="EN5" t="str">
            <v/>
          </cell>
          <cell r="EP5" t="str">
            <v/>
          </cell>
          <cell r="EQ5" t="str">
            <v/>
          </cell>
          <cell r="ER5" t="str">
            <v/>
          </cell>
          <cell r="ES5" t="str">
            <v/>
          </cell>
          <cell r="ET5" t="str">
            <v/>
          </cell>
          <cell r="EU5" t="str">
            <v/>
          </cell>
          <cell r="EV5" t="str">
            <v>No</v>
          </cell>
          <cell r="EW5" t="str">
            <v/>
          </cell>
          <cell r="EX5" t="str">
            <v/>
          </cell>
          <cell r="EY5" t="str">
            <v/>
          </cell>
          <cell r="EZ5" t="str">
            <v/>
          </cell>
          <cell r="FA5" t="str">
            <v/>
          </cell>
          <cell r="FB5" t="str">
            <v/>
          </cell>
          <cell r="FC5" t="str">
            <v/>
          </cell>
          <cell r="FD5" t="str">
            <v/>
          </cell>
          <cell r="FE5" t="str">
            <v/>
          </cell>
          <cell r="FF5" t="str">
            <v/>
          </cell>
          <cell r="FG5" t="str">
            <v/>
          </cell>
          <cell r="FH5" t="str">
            <v/>
          </cell>
          <cell r="FI5" t="str">
            <v/>
          </cell>
          <cell r="FJ5" t="str">
            <v/>
          </cell>
          <cell r="FK5" t="str">
            <v/>
          </cell>
          <cell r="FL5" t="str">
            <v/>
          </cell>
          <cell r="FM5" t="str">
            <v/>
          </cell>
          <cell r="FN5" t="str">
            <v/>
          </cell>
          <cell r="FO5" t="str">
            <v/>
          </cell>
          <cell r="FP5" t="str">
            <v/>
          </cell>
          <cell r="FQ5" t="str">
            <v/>
          </cell>
          <cell r="FR5" t="str">
            <v/>
          </cell>
          <cell r="FS5" t="str">
            <v/>
          </cell>
          <cell r="FT5" t="str">
            <v/>
          </cell>
          <cell r="FU5" t="str">
            <v/>
          </cell>
          <cell r="FV5" t="str">
            <v/>
          </cell>
          <cell r="FW5" t="str">
            <v/>
          </cell>
          <cell r="FX5" t="str">
            <v>Entire territory of Member State TL</v>
          </cell>
          <cell r="FY5" t="str">
            <v>Entire territory of Member State TL</v>
          </cell>
          <cell r="FZ5" t="str">
            <v>Entire territory of Member State TL</v>
          </cell>
          <cell r="GA5" t="str">
            <v>family law cases</v>
          </cell>
          <cell r="GB5" t="str">
            <v/>
          </cell>
          <cell r="GC5" t="str">
            <v>Yes</v>
          </cell>
          <cell r="GD5" t="str">
            <v>Section 46 of the Court and Court Officers Act 2002</v>
          </cell>
          <cell r="GE5" t="str">
            <v/>
          </cell>
          <cell r="GF5" t="str">
            <v/>
          </cell>
          <cell r="GG5" t="str">
            <v/>
          </cell>
          <cell r="GH5" t="str">
            <v>No</v>
          </cell>
          <cell r="GI5" t="str">
            <v/>
          </cell>
          <cell r="GJ5" t="str">
            <v/>
          </cell>
          <cell r="GK5" t="str">
            <v/>
          </cell>
          <cell r="GL5" t="str">
            <v/>
          </cell>
          <cell r="GM5" t="str">
            <v/>
          </cell>
          <cell r="GN5" t="str">
            <v/>
          </cell>
          <cell r="GO5" t="str">
            <v/>
          </cell>
          <cell r="GP5" t="str">
            <v/>
          </cell>
          <cell r="GQ5" t="str">
            <v/>
          </cell>
          <cell r="GR5" t="str">
            <v>Court President/ Court management TL</v>
          </cell>
          <cell r="GS5" t="str">
            <v>Court President/ Court management TL</v>
          </cell>
          <cell r="GT5" t="str">
            <v/>
          </cell>
          <cell r="GU5" t="str">
            <v/>
          </cell>
          <cell r="GV5" t="str">
            <v/>
          </cell>
          <cell r="GW5" t="str">
            <v/>
          </cell>
          <cell r="GX5" t="str">
            <v/>
          </cell>
          <cell r="GY5" t="str">
            <v/>
          </cell>
          <cell r="GZ5" t="str">
            <v/>
          </cell>
          <cell r="HA5" t="str">
            <v>No</v>
          </cell>
          <cell r="HB5" t="str">
            <v/>
          </cell>
          <cell r="HC5" t="str">
            <v/>
          </cell>
          <cell r="HD5" t="str">
            <v/>
          </cell>
          <cell r="HE5" t="str">
            <v/>
          </cell>
          <cell r="HF5" t="str">
            <v/>
          </cell>
          <cell r="HG5" t="str">
            <v/>
          </cell>
          <cell r="HH5" t="str">
            <v/>
          </cell>
          <cell r="HI5" t="str">
            <v/>
          </cell>
          <cell r="HJ5" t="str">
            <v xml:space="preserve">Not Applicable - there are currently no standards defined on active monitoring of case progress </v>
          </cell>
          <cell r="HK5" t="str">
            <v/>
          </cell>
          <cell r="HL5" t="str">
            <v/>
          </cell>
          <cell r="HM5" t="str">
            <v/>
          </cell>
          <cell r="HN5" t="str">
            <v/>
          </cell>
          <cell r="HO5" t="str">
            <v/>
          </cell>
          <cell r="HP5" t="str">
            <v/>
          </cell>
          <cell r="HQ5" t="str">
            <v/>
          </cell>
          <cell r="HR5" t="str">
            <v/>
          </cell>
          <cell r="HS5" t="str">
            <v/>
          </cell>
          <cell r="HT5" t="str">
            <v/>
          </cell>
          <cell r="HU5" t="str">
            <v/>
          </cell>
          <cell r="HV5" t="str">
            <v/>
          </cell>
          <cell r="HW5" t="str">
            <v/>
          </cell>
          <cell r="HX5" t="str">
            <v/>
          </cell>
          <cell r="HY5" t="str">
            <v/>
          </cell>
          <cell r="HZ5" t="str">
            <v/>
          </cell>
          <cell r="IA5" t="str">
            <v/>
          </cell>
          <cell r="IB5" t="str">
            <v/>
          </cell>
          <cell r="IC5" t="str">
            <v/>
          </cell>
          <cell r="ID5" t="str">
            <v/>
          </cell>
          <cell r="IE5" t="str">
            <v/>
          </cell>
          <cell r="IF5" t="str">
            <v/>
          </cell>
        </row>
        <row r="6">
          <cell r="A6" t="str">
            <v>LU</v>
          </cell>
          <cell r="B6" t="str">
            <v>Luxembourg</v>
          </cell>
          <cell r="C6" t="str">
            <v>Jeannot NIES</v>
          </cell>
          <cell r="D6" t="str">
            <v>deputy general prosecutor</v>
          </cell>
          <cell r="E6" t="str">
            <v>jeannot.nies@justice.etat.lu</v>
          </cell>
          <cell r="F6" t="str">
            <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t="str">
            <v/>
          </cell>
          <cell r="AN6">
            <v>0</v>
          </cell>
          <cell r="AO6" t="str">
            <v/>
          </cell>
          <cell r="AP6" t="str">
            <v/>
          </cell>
          <cell r="AQ6" t="str">
            <v xml:space="preserve">No major modifications have been undertaken or have been introduced as new draft legislation in 2017 in any of the fields covered by question 1.  </v>
          </cell>
          <cell r="AR6" t="str">
            <v xml:space="preserve">1.a  General online information about the justice system for non-native speakers;2.  Centralised web portal with online forms for judicial proceedings available to the public and companies;4.a  Provision of education on legal rights to the general public </v>
          </cell>
          <cell r="AS6" t="str">
            <v>www.justice.lu</v>
          </cell>
          <cell r="AT6" t="str">
            <v/>
          </cell>
          <cell r="AU6" t="str">
            <v/>
          </cell>
          <cell r="AV6" t="str">
            <v>www.justice.lu</v>
          </cell>
          <cell r="AW6" t="str">
            <v/>
          </cell>
          <cell r="AX6" t="str">
            <v/>
          </cell>
          <cell r="AY6" t="str">
            <v>Please note that, although the native language in Luxembourg is Luxembourgish, the proceedings in courts are held in French, sometimes in German. Any other language is offered if needed, but the sentence will always be in French, sometimes with parts in G</v>
          </cell>
          <cell r="AZ6" t="str">
            <v>No</v>
          </cell>
          <cell r="BA6" t="str">
            <v/>
          </cell>
          <cell r="BB6" t="str">
            <v/>
          </cell>
          <cell r="BC6" t="str">
            <v>The SCPJ (Service de communication et de presse de la Justice) uses the courts' internet portal to communicate with the public. Other social media, e..g. Facebook or Twitter, are not used.</v>
          </cell>
          <cell r="BD6" t="str">
            <v>Yes</v>
          </cell>
          <cell r="BE6" t="str">
            <v>As a general, all communications are done through the SCPJ. Furthermore, Art, 8 of the penal procedure code (http://legilux.public.lu/eli/etat/leg/code/procedure_penale/20170703) institutes the rules of communication of the prosecutors and the judges with</v>
          </cell>
          <cell r="BF6" t="str">
            <v>Yes some judgments</v>
          </cell>
          <cell r="BG6" t="str">
            <v>Yes some judgments</v>
          </cell>
          <cell r="BH6" t="str">
            <v>Yes all judgments</v>
          </cell>
          <cell r="BI6" t="str">
            <v>The courts rendering the decision decide upon its publication via the internet portal of the Judiciary. Normally the decisions published are decision in cases with an important public impact. In the future it is intended to make more decisions available t</v>
          </cell>
          <cell r="BJ6" t="str">
            <v>1st instance;2nd instance;Highest instance</v>
          </cell>
          <cell r="BK6" t="str">
            <v>1st instance;2nd instance;Highest instance</v>
          </cell>
          <cell r="BL6" t="str">
            <v>1st instance;2nd instance;Highest instance</v>
          </cell>
          <cell r="BM6" t="str">
            <v>1st instance;2nd instance;Highest instance</v>
          </cell>
          <cell r="BN6" t="str">
            <v>1st instance;2nd instance;Highest instance</v>
          </cell>
          <cell r="BO6" t="str">
            <v xml:space="preserve">ad 1): within the limitations set out in the answer to the previous question_x000D_
ad 2): updates of decisions are done normally the same day as the decision is rendered, or at least at a very near moment_x000D_
ad 3): the ECLI is used in the internal databases, it </v>
          </cell>
          <cell r="BP6" t="str">
            <v>Yes all judgments</v>
          </cell>
          <cell r="BQ6" t="str">
            <v>Yes all judgments</v>
          </cell>
          <cell r="BR6" t="str">
            <v>Yes all judgments</v>
          </cell>
          <cell r="BS6" t="str">
            <v/>
          </cell>
          <cell r="BT6" t="str">
            <v>1st instance;2nd instance;Highest instance</v>
          </cell>
          <cell r="BU6" t="str">
            <v>1st instance;2nd instance;Highest instance</v>
          </cell>
          <cell r="BV6" t="str">
            <v>1st instance;2nd instance;Highest instance</v>
          </cell>
          <cell r="BW6" t="str">
            <v>1st instance;2nd instance;Highest instance</v>
          </cell>
          <cell r="BX6" t="str">
            <v>1st instance;2nd instance;Highest instance</v>
          </cell>
          <cell r="BY6" t="str">
            <v>see the remarks under question 5.1.</v>
          </cell>
          <cell r="BZ6" t="str">
            <v>Initial;Continuous</v>
          </cell>
          <cell r="CA6" t="str">
            <v/>
          </cell>
          <cell r="CB6" t="str">
            <v>Initial;Continuous</v>
          </cell>
          <cell r="CC6" t="str">
            <v/>
          </cell>
          <cell r="CD6" t="str">
            <v>Initial;Continuous</v>
          </cell>
          <cell r="CE6" t="str">
            <v/>
          </cell>
          <cell r="CF6" t="str">
            <v>Initial;Continuous</v>
          </cell>
          <cell r="CG6" t="str">
            <v>Initial;Continuous</v>
          </cell>
          <cell r="CH6" t="str">
            <v>Judges and prosecutors receive a mandatory initial training at the French ENM as well as the Belgian Magistrates' school. Continuous training is offered on a voluntary basis in all topics that are interesting and / or useful. The courses attended may also</v>
          </cell>
          <cell r="CI6" t="str">
            <v>Civil and commercial disputes;Labour disputes;Consumer disputes*</v>
          </cell>
          <cell r="CJ6" t="str">
            <v>Civil and commercial disputes;Labour disputes;Consumer disputes*</v>
          </cell>
          <cell r="CK6" t="str">
            <v>Civil and commercial disputes;Labour disputes;Consumer disputes*</v>
          </cell>
          <cell r="CL6" t="str">
            <v/>
          </cell>
          <cell r="CM6" t="str">
            <v/>
          </cell>
          <cell r="CN6" t="str">
            <v>Civil and commercial disputes;Labour disputes;Consumer disputes*</v>
          </cell>
          <cell r="CO6" t="str">
            <v>Civil and commercial disputes;Labour disputes;Consumer disputes*</v>
          </cell>
          <cell r="CP6" t="str">
            <v/>
          </cell>
          <cell r="CQ6" t="str">
            <v/>
          </cell>
          <cell r="CR6" t="str">
            <v>Civil and commercial disputes;Labour disputes;Consumer disputes*</v>
          </cell>
          <cell r="CS6" t="str">
            <v/>
          </cell>
          <cell r="CT6" t="str">
            <v>Civil and commercial disputes;Labour disputes;Consumer disputes*</v>
          </cell>
          <cell r="CU6" t="str">
            <v/>
          </cell>
          <cell r="CV6" t="str">
            <v/>
          </cell>
          <cell r="CW6" t="str">
            <v>Please note that mediation is also available as an ADR in penal cases (cf. art. 24, para. (5) of the penal procedure code).(http://legilux.public.lu/eli/etat/leg/code/procedure_penale/20170703)</v>
          </cell>
          <cell r="CX6" t="str">
            <v>www.mediation.lu www.cmcc.lu www.ombudsman.lu http://www.guichet.public.lu/citoyens/fr/citoyennete/voies-recours-reglement-litiges/mediation/mediation-ilr/index.html</v>
          </cell>
          <cell r="CY6" t="str">
            <v>same links</v>
          </cell>
          <cell r="CZ6" t="str">
            <v>same links</v>
          </cell>
          <cell r="DA6" t="str">
            <v>please note that the ombudsman is competent for difficulties between persons including legal persons, and state administrations, including courts (with the exception that the ombudsman cannot interfere with ongoing cases).</v>
          </cell>
          <cell r="DB6" t="str">
            <v/>
          </cell>
          <cell r="DC6" t="str">
            <v/>
          </cell>
          <cell r="DD6" t="str">
            <v/>
          </cell>
          <cell r="DE6" t="str">
            <v/>
          </cell>
          <cell r="DF6" t="str">
            <v/>
          </cell>
          <cell r="DG6" t="str">
            <v/>
          </cell>
          <cell r="DH6" t="str">
            <v/>
          </cell>
          <cell r="DI6" t="str">
            <v/>
          </cell>
          <cell r="DJ6" t="str">
            <v/>
          </cell>
          <cell r="DK6" t="str">
            <v/>
          </cell>
          <cell r="DL6" t="str">
            <v/>
          </cell>
          <cell r="DM6" t="str">
            <v/>
          </cell>
          <cell r="DO6" t="str">
            <v>No official surveys have been undertaken in the last few years, those that have been done before, were so on a more general scale of the public's satisfaction with the public sector</v>
          </cell>
          <cell r="DP6" t="str">
            <v>No official surveys have been undertaken in the last few years, those that have been done before, were so on a more general scale of the public's satisfaction with the public sector as a whole. Thus the points mentioned in the questionnaire were not submi</v>
          </cell>
          <cell r="DQ6" t="str">
            <v/>
          </cell>
          <cell r="DR6" t="str">
            <v/>
          </cell>
          <cell r="DS6" t="str">
            <v>NAP, see comment above</v>
          </cell>
          <cell r="DT6" t="str">
            <v>No</v>
          </cell>
          <cell r="DU6" t="str">
            <v/>
          </cell>
          <cell r="DV6" t="str">
            <v/>
          </cell>
          <cell r="DW6" t="str">
            <v/>
          </cell>
          <cell r="DX6" t="str">
            <v/>
          </cell>
          <cell r="DY6" t="str">
            <v/>
          </cell>
          <cell r="DZ6" t="str">
            <v/>
          </cell>
          <cell r="EA6" t="str">
            <v/>
          </cell>
          <cell r="EB6" t="str">
            <v/>
          </cell>
          <cell r="EC6" t="str">
            <v/>
          </cell>
          <cell r="ED6" t="str">
            <v/>
          </cell>
          <cell r="EE6" t="str">
            <v/>
          </cell>
          <cell r="EF6" t="str">
            <v/>
          </cell>
          <cell r="EG6" t="str">
            <v/>
          </cell>
          <cell r="EH6" t="str">
            <v/>
          </cell>
          <cell r="EI6" t="str">
            <v/>
          </cell>
          <cell r="EJ6" t="str">
            <v/>
          </cell>
          <cell r="EK6" t="str">
            <v/>
          </cell>
          <cell r="EL6" t="str">
            <v/>
          </cell>
          <cell r="EM6" t="str">
            <v/>
          </cell>
          <cell r="EN6" t="str">
            <v/>
          </cell>
          <cell r="EO6" t="str">
            <v/>
          </cell>
          <cell r="EP6" t="str">
            <v/>
          </cell>
          <cell r="EQ6" t="str">
            <v/>
          </cell>
          <cell r="ER6" t="str">
            <v/>
          </cell>
          <cell r="ES6" t="str">
            <v/>
          </cell>
          <cell r="ET6" t="str">
            <v/>
          </cell>
          <cell r="EU6" t="str">
            <v/>
          </cell>
          <cell r="EV6" t="str">
            <v>No</v>
          </cell>
          <cell r="EW6" t="str">
            <v/>
          </cell>
          <cell r="EX6" t="str">
            <v/>
          </cell>
          <cell r="EY6" t="str">
            <v/>
          </cell>
          <cell r="EZ6" t="str">
            <v/>
          </cell>
          <cell r="FA6" t="str">
            <v/>
          </cell>
          <cell r="FB6" t="str">
            <v/>
          </cell>
          <cell r="FC6" t="str">
            <v/>
          </cell>
          <cell r="FD6" t="str">
            <v/>
          </cell>
          <cell r="FE6" t="str">
            <v/>
          </cell>
          <cell r="FF6" t="str">
            <v/>
          </cell>
          <cell r="FG6" t="str">
            <v/>
          </cell>
          <cell r="FH6" t="str">
            <v/>
          </cell>
          <cell r="FI6" t="str">
            <v/>
          </cell>
          <cell r="FJ6" t="str">
            <v/>
          </cell>
          <cell r="FK6" t="str">
            <v/>
          </cell>
          <cell r="FL6" t="str">
            <v/>
          </cell>
          <cell r="FM6" t="str">
            <v/>
          </cell>
          <cell r="FN6" t="str">
            <v/>
          </cell>
          <cell r="FO6" t="str">
            <v/>
          </cell>
          <cell r="FP6" t="str">
            <v/>
          </cell>
          <cell r="FQ6" t="str">
            <v/>
          </cell>
          <cell r="FR6" t="str">
            <v/>
          </cell>
          <cell r="FS6" t="str">
            <v/>
          </cell>
          <cell r="FT6" t="str">
            <v/>
          </cell>
          <cell r="FU6" t="str">
            <v/>
          </cell>
          <cell r="FV6" t="str">
            <v/>
          </cell>
          <cell r="FW6" t="str">
            <v/>
          </cell>
          <cell r="FX6" t="str">
            <v/>
          </cell>
          <cell r="FY6" t="str">
            <v/>
          </cell>
          <cell r="FZ6" t="str">
            <v/>
          </cell>
          <cell r="GA6" t="str">
            <v/>
          </cell>
          <cell r="GB6" t="str">
            <v/>
          </cell>
          <cell r="GC6" t="str">
            <v/>
          </cell>
          <cell r="GD6" t="str">
            <v/>
          </cell>
          <cell r="GE6" t="str">
            <v/>
          </cell>
          <cell r="GF6" t="str">
            <v/>
          </cell>
          <cell r="GG6" t="str">
            <v/>
          </cell>
          <cell r="GH6" t="str">
            <v>No</v>
          </cell>
          <cell r="GI6" t="str">
            <v/>
          </cell>
          <cell r="GJ6" t="str">
            <v/>
          </cell>
          <cell r="GK6" t="str">
            <v/>
          </cell>
          <cell r="GL6" t="str">
            <v/>
          </cell>
          <cell r="GM6" t="str">
            <v/>
          </cell>
          <cell r="GN6" t="str">
            <v/>
          </cell>
          <cell r="GO6" t="str">
            <v/>
          </cell>
          <cell r="GP6" t="str">
            <v/>
          </cell>
          <cell r="GQ6" t="str">
            <v/>
          </cell>
          <cell r="GR6" t="str">
            <v/>
          </cell>
          <cell r="GS6" t="str">
            <v/>
          </cell>
          <cell r="GT6" t="str">
            <v/>
          </cell>
          <cell r="GU6" t="str">
            <v/>
          </cell>
          <cell r="GV6" t="str">
            <v/>
          </cell>
          <cell r="GW6" t="str">
            <v/>
          </cell>
          <cell r="GX6" t="str">
            <v/>
          </cell>
          <cell r="GY6" t="str">
            <v/>
          </cell>
          <cell r="GZ6" t="str">
            <v/>
          </cell>
          <cell r="HA6" t="str">
            <v>No</v>
          </cell>
          <cell r="HB6" t="str">
            <v/>
          </cell>
          <cell r="HC6" t="str">
            <v/>
          </cell>
          <cell r="HD6" t="str">
            <v/>
          </cell>
          <cell r="HE6" t="str">
            <v/>
          </cell>
          <cell r="HF6" t="str">
            <v/>
          </cell>
          <cell r="HG6" t="str">
            <v/>
          </cell>
          <cell r="HH6" t="str">
            <v/>
          </cell>
          <cell r="HI6" t="str">
            <v/>
          </cell>
          <cell r="HJ6" t="str">
            <v/>
          </cell>
          <cell r="HK6" t="str">
            <v/>
          </cell>
          <cell r="HL6" t="str">
            <v/>
          </cell>
          <cell r="HM6" t="str">
            <v/>
          </cell>
          <cell r="HN6" t="str">
            <v/>
          </cell>
          <cell r="HO6" t="str">
            <v/>
          </cell>
          <cell r="HP6" t="str">
            <v/>
          </cell>
          <cell r="HQ6" t="str">
            <v/>
          </cell>
          <cell r="HR6" t="str">
            <v/>
          </cell>
          <cell r="HS6" t="str">
            <v/>
          </cell>
          <cell r="HT6" t="str">
            <v/>
          </cell>
          <cell r="HU6" t="str">
            <v/>
          </cell>
          <cell r="HV6" t="str">
            <v/>
          </cell>
          <cell r="HW6" t="str">
            <v/>
          </cell>
          <cell r="HX6" t="str">
            <v/>
          </cell>
          <cell r="HY6" t="str">
            <v/>
          </cell>
          <cell r="HZ6" t="str">
            <v/>
          </cell>
          <cell r="IA6" t="str">
            <v/>
          </cell>
          <cell r="IB6" t="str">
            <v/>
          </cell>
          <cell r="IC6" t="str">
            <v/>
          </cell>
          <cell r="ID6" t="str">
            <v/>
          </cell>
          <cell r="IE6" t="str">
            <v/>
          </cell>
          <cell r="IF6" t="str">
            <v>NAP</v>
          </cell>
        </row>
        <row r="7">
          <cell r="A7" t="str">
            <v>SE</v>
          </cell>
          <cell r="B7" t="str">
            <v>Sweden</v>
          </cell>
          <cell r="C7" t="str">
            <v>Elinor Skarby Hay, elinor.skarby.hay@gov.se_x000D_
Anna Wielgosz, anna.wielgosz@dom.se</v>
          </cell>
          <cell r="D7" t="str">
            <v>Desk Officer, Ministry of Justice_x000D_
Associate Judge, The Swedish National Courts Administration</v>
          </cell>
          <cell r="E7" t="str">
            <v>elinor.skarby.hay@gov.se</v>
          </cell>
          <cell r="F7" t="str">
            <v xml:space="preserve">+46 (0) 704 20 58 9 _x000D_
+46 (0) 36-15 53 06 7_x000D_
</v>
          </cell>
          <cell r="G7" t="str">
            <v/>
          </cell>
          <cell r="H7" t="str">
            <v xml:space="preserve">Swedish legislation regarding European Small Claims Procedure was adopted on the 21 February 2017. 1 July 2017 a new removal procedure for special assistance by the Swedish Enforcement Authority with unlawful settlements entered into force. On 2 February </v>
          </cell>
          <cell r="I7" t="str">
            <v/>
          </cell>
          <cell r="J7" t="str">
            <v/>
          </cell>
          <cell r="K7" t="str">
            <v/>
          </cell>
          <cell r="L7" t="str">
            <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t="str">
            <v/>
          </cell>
          <cell r="AH7" t="str">
            <v/>
          </cell>
          <cell r="AI7" t="str">
            <v>1 July 2017: amendments in procedural laws to facilitate further co-ordination and interplay between courts.</v>
          </cell>
          <cell r="AJ7" t="str">
            <v/>
          </cell>
          <cell r="AK7" t="str">
            <v/>
          </cell>
          <cell r="AL7" t="str">
            <v>1 July 2017: amendments in procedural laws to facilitate further co-ordination and interplay between courts.</v>
          </cell>
          <cell r="AM7" t="str">
            <v/>
          </cell>
          <cell r="AN7" t="str">
            <v/>
          </cell>
          <cell r="AO7" t="str">
            <v/>
          </cell>
          <cell r="AP7" t="str">
            <v/>
          </cell>
          <cell r="AQ7" t="str">
            <v>Swedish legislation regarding European Small Claims Procedure was adopted on the 21 February 2017 and contains provisions supplementing regulation (EU) 2015/2421 of the European Parliament and of the Council of 16 December 2015 amending Regulation (EC) No</v>
          </cell>
          <cell r="AR7" t="str">
            <v>1.a  General online information about the justice system for non-native speakers;1.c  General online information about the justice system for visually or hearing impaired;2.  Centralised web portal with online forms for judicial proceedings available to t</v>
          </cell>
          <cell r="AS7" t="str">
            <v>http://www.domstol.se/Funktioner/Minoritetssprak/ (minority languages)_x000D_
http://www.domstol.se/Funktioner/English/ (English)</v>
          </cell>
          <cell r="AT7" t="str">
            <v/>
          </cell>
          <cell r="AU7" t="str">
            <v xml:space="preserve">https://www.youtube.com/playlist?list=PLMckdYlvEBNUl1ywQRdpV1HsIAis6p7wD (information videos with audio descrition)_x000D_
http://www.domstol.se/ is a speech-enabled website </v>
          </cell>
          <cell r="AV7" t="str">
            <v>Some of the most frequently used forms for judicial proceedings, like for instance divorce petition form or legal aid application form, are available online to the general public._x000D_
http://www.domstol.se/Ladda-ner--bestall/Blanketter/</v>
          </cell>
          <cell r="AW7" t="str">
            <v/>
          </cell>
          <cell r="AX7" t="str">
            <v/>
          </cell>
          <cell r="AY7" t="str">
            <v xml:space="preserve">_x000D_
</v>
          </cell>
          <cell r="AZ7" t="str">
            <v>Yes, for some court levels, please specify below</v>
          </cell>
          <cell r="BA7" t="str">
            <v>1st instance;2nd instance;Highest instance</v>
          </cell>
          <cell r="BB7" t="str">
            <v>1st instance;2nd instance</v>
          </cell>
          <cell r="BC7" t="str">
            <v/>
          </cell>
          <cell r="BD7" t="str">
            <v>Yes</v>
          </cell>
          <cell r="BE7" t="str">
            <v>There is a common media strategy developed by the SNCA which includes all Swedish courts. The SNCA has a media support service (press room) and a media group that comprises judges who specifically undertake to be available for contacts with the media. The</v>
          </cell>
          <cell r="BF7" t="str">
            <v>No</v>
          </cell>
          <cell r="BG7" t="str">
            <v>Yes some judgments</v>
          </cell>
          <cell r="BH7" t="str">
            <v>Yes some judgments</v>
          </cell>
          <cell r="BI7" t="str">
            <v>The separate courts decide which cases are landmark cases. The selection of the judgments to be published is subject to the discretion of the court itself.  The courts decide about the publication of their judgments based on the precedent character of the</v>
          </cell>
          <cell r="BJ7" t="str">
            <v>2nd instance;Highest instance</v>
          </cell>
          <cell r="BK7" t="str">
            <v>Highest instance</v>
          </cell>
          <cell r="BL7" t="str">
            <v/>
          </cell>
          <cell r="BM7" t="str">
            <v>2nd instance;Highest instance</v>
          </cell>
          <cell r="BN7" t="str">
            <v>1st instance;2nd instance;Highest instance</v>
          </cell>
          <cell r="BO7" t="str">
            <v/>
          </cell>
          <cell r="BP7" t="str">
            <v>No</v>
          </cell>
          <cell r="BQ7" t="str">
            <v>Yes some judgments</v>
          </cell>
          <cell r="BR7" t="str">
            <v>Yes all judgments</v>
          </cell>
          <cell r="BS7" t="str">
            <v>The separate Courts decide which cases are landmark cases. The selection of the judgments to be published is subject to the discretion of the court itself.  The courts decide about the publication of their judgments based on the precedent character of the</v>
          </cell>
          <cell r="BT7" t="str">
            <v>Highest instance</v>
          </cell>
          <cell r="BU7" t="str">
            <v>Highest instance</v>
          </cell>
          <cell r="BV7" t="str">
            <v/>
          </cell>
          <cell r="BW7" t="str">
            <v>Highest instance</v>
          </cell>
          <cell r="BX7" t="str">
            <v>1st instance;2nd instance;Highest instance</v>
          </cell>
          <cell r="BY7" t="str">
            <v/>
          </cell>
          <cell r="BZ7" t="str">
            <v>Initial;Continuous</v>
          </cell>
          <cell r="CA7" t="str">
            <v>Initial;Continuous</v>
          </cell>
          <cell r="CB7" t="str">
            <v>Initial;Continuous</v>
          </cell>
          <cell r="CC7" t="str">
            <v>Initial;Continuous</v>
          </cell>
          <cell r="CD7" t="str">
            <v>Initial;Continuous</v>
          </cell>
          <cell r="CE7" t="str">
            <v>Initial;Continuous</v>
          </cell>
          <cell r="CF7" t="str">
            <v>Initial;Continuous</v>
          </cell>
          <cell r="CG7" t="str">
            <v>Initial;Continuous</v>
          </cell>
          <cell r="CH7" t="str">
            <v/>
          </cell>
          <cell r="CI7" t="str">
            <v>Civil and commercial disputes;Labour disputes;Consumer disputes*</v>
          </cell>
          <cell r="CJ7" t="str">
            <v/>
          </cell>
          <cell r="CK7" t="str">
            <v>Civil and commercial disputes;Labour disputes;Consumer disputes*</v>
          </cell>
          <cell r="CL7" t="str">
            <v/>
          </cell>
          <cell r="CM7" t="str">
            <v/>
          </cell>
          <cell r="CN7" t="str">
            <v>Civil and commercial disputes;Labour disputes;Consumer disputes*</v>
          </cell>
          <cell r="CO7" t="str">
            <v>Civil and commercial disputes;Labour disputes;Consumer disputes*</v>
          </cell>
          <cell r="CP7" t="str">
            <v>Civil and commercial disputes;Labour disputes;Consumer disputes*</v>
          </cell>
          <cell r="CQ7" t="str">
            <v/>
          </cell>
          <cell r="CR7" t="str">
            <v>Civil and commercial disputes;Labour disputes;Consumer disputes*</v>
          </cell>
          <cell r="CS7" t="str">
            <v>Civil and commercial disputes;Labour disputes;Consumer disputes*</v>
          </cell>
          <cell r="CT7" t="str">
            <v>Civil and commercial disputes;Labour disputes</v>
          </cell>
          <cell r="CU7" t="str">
            <v/>
          </cell>
          <cell r="CV7" t="str">
            <v/>
          </cell>
          <cell r="CW7" t="str">
            <v>ADR forms part of the procedural discretion of a judge. One of the main  purposes of the preparatory hearing is to examine the possibilities to reach a friendly settlement. To seek friendly settlements is a mandatory task for the judge unless it’s inappro</v>
          </cell>
          <cell r="CX7" t="str">
            <v>http://www.domstol.se/Tvist/Sarskild-medling/ http://www.domstol.se/Tvist/Forberedelsen/ http://www.domstol.se/Tvist/Sarskild-medling/Mer-om-sarskild-medling/</v>
          </cell>
          <cell r="CY7" t="str">
            <v>http://www.domstol.se/Tvist/Sarskild-medling/ http://www.domstol.se/Tvist/Sarskild-medling/Mer-om-sarskild-medling/</v>
          </cell>
          <cell r="CZ7" t="str">
            <v>http://www.arn.se/konsument/ http://www.domstol.se/Tvist/Sarskild-medling/ http://www.domstol.se/Tvist/Forberedelsen/ http://www.domstol.se/Tvist/Sarskild-medling/Mer-om-sarskild-medling/</v>
          </cell>
          <cell r="DA7" t="str">
            <v xml:space="preserve">_x000D_
</v>
          </cell>
          <cell r="DB7" t="str">
            <v/>
          </cell>
          <cell r="DC7" t="str">
            <v>One or several courts</v>
          </cell>
          <cell r="DD7" t="str">
            <v>One or several courts</v>
          </cell>
          <cell r="DE7" t="str">
            <v>One or several courts</v>
          </cell>
          <cell r="DF7" t="str">
            <v/>
          </cell>
          <cell r="DG7" t="str">
            <v/>
          </cell>
          <cell r="DH7" t="str">
            <v/>
          </cell>
          <cell r="DI7" t="str">
            <v>National level;One or several courts</v>
          </cell>
          <cell r="DJ7" t="str">
            <v/>
          </cell>
          <cell r="DK7" t="str">
            <v/>
          </cell>
          <cell r="DL7" t="str">
            <v/>
          </cell>
          <cell r="DM7" t="str">
            <v>https://bra.se/bra-in-english/home/crime-and-statistics/swedish-crime-survey.html</v>
          </cell>
          <cell r="DO7" t="str">
            <v>The Swedish crime survey is conducted yearly, and measures the general trust in the justice system. The last survey was undertaken 2016. Regular surveys on topics such as the treatment of court users and quality of judgements are conducted on a regular ba</v>
          </cell>
          <cell r="DP7" t="str">
            <v>In 2015 the SNCA (the Swedish National Courts Administration) launched a new action plan for the Swedish courts in order to incite their work on issues relating to treatment of court users and comprehensibility of judgements/decisions. The SNCA also provi</v>
          </cell>
          <cell r="DQ7" t="str">
            <v>2. The survey results have been used to feed an annual/specific report at local or national level;4. The survey results have been used for modifying/improving the functioning of certain courts</v>
          </cell>
          <cell r="DR7" t="str">
            <v/>
          </cell>
          <cell r="DS7" t="str">
            <v/>
          </cell>
          <cell r="DT7" t="str">
            <v>Yes</v>
          </cell>
          <cell r="DU7" t="str">
            <v/>
          </cell>
          <cell r="DV7" t="str">
            <v>Only certain phases</v>
          </cell>
          <cell r="DW7" t="str">
            <v/>
          </cell>
          <cell r="DX7" t="str">
            <v/>
          </cell>
          <cell r="DY7" t="str">
            <v/>
          </cell>
          <cell r="DZ7" t="str">
            <v/>
          </cell>
          <cell r="EA7" t="str">
            <v/>
          </cell>
          <cell r="EB7" t="str">
            <v/>
          </cell>
          <cell r="EC7" t="str">
            <v/>
          </cell>
          <cell r="ED7" t="str">
            <v/>
          </cell>
          <cell r="EE7" t="str">
            <v/>
          </cell>
          <cell r="EF7" t="str">
            <v/>
          </cell>
          <cell r="EG7" t="str">
            <v/>
          </cell>
          <cell r="EH7" t="str">
            <v/>
          </cell>
          <cell r="EI7" t="str">
            <v>Compulsory care: 1-2 weeks</v>
          </cell>
          <cell r="EJ7" t="str">
            <v>Care of Young Persons Act, Care of Abusers Act, Compulsory Psychiatric Care Act, Forensic Mental Care Act</v>
          </cell>
          <cell r="EK7" t="str">
            <v/>
          </cell>
          <cell r="EL7" t="str">
            <v>2 weeks, unless there is an extraordinary impediment.</v>
          </cell>
          <cell r="EM7" t="str">
            <v>Code of judicial procedure</v>
          </cell>
          <cell r="EN7" t="str">
            <v/>
          </cell>
          <cell r="EO7" t="str">
            <v>4 weeks. The time can be extended if it is strictly necessary.</v>
          </cell>
          <cell r="EP7" t="str">
            <v>Ordinance Containing Terms of Reference for the Administrative Courts</v>
          </cell>
          <cell r="EQ7" t="str">
            <v/>
          </cell>
          <cell r="ER7" t="str">
            <v/>
          </cell>
          <cell r="ES7" t="str">
            <v/>
          </cell>
          <cell r="ET7" t="str">
            <v/>
          </cell>
          <cell r="EU7" t="str">
            <v>For some administrative cases, e.g. compulsory care cases, there are time limits giving the courts up to 2 weeks from the initial registration to when the court has to try the case.</v>
          </cell>
          <cell r="EV7" t="str">
            <v>Yes</v>
          </cell>
          <cell r="EW7" t="str">
            <v/>
          </cell>
          <cell r="EX7"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Y7" t="str">
            <v/>
          </cell>
          <cell r="EZ7" t="str">
            <v>http://www.esv.se/statsliggaren/regleringsbrev/?RBID=18386 http://www.domstol.se/Publikationer/Arsredovisning/arsredovisning_2016_sverigesdomstolar.pdf</v>
          </cell>
          <cell r="FA7" t="str">
            <v/>
          </cell>
          <cell r="FB7" t="str">
            <v>http://www.esv.se/statsliggaren/regleringsbrev/?RBID=18386 http://www.domstol.se/Publikationer/Arsredovisning/arsredovisning_2016_sverigesdomstolar.pdf</v>
          </cell>
          <cell r="FC7" t="str">
            <v/>
          </cell>
          <cell r="FD7" t="str">
            <v>http://www.esv.se/statsliggaren/regleringsbrev/?RBID=18386 http://www.domstol.se/Publikationer/Arsredovisning/arsredovisning_2016_sverigesdomstolar.pdf</v>
          </cell>
          <cell r="FE7" t="str">
            <v/>
          </cell>
          <cell r="FF7" t="str">
            <v/>
          </cell>
          <cell r="FG7" t="str">
            <v/>
          </cell>
          <cell r="FH7" t="str">
            <v>For instance, 75 percent of first-instance civil cases shall not exceed seven months.</v>
          </cell>
          <cell r="FI7" t="str">
            <v/>
          </cell>
          <cell r="FJ7" t="str">
            <v>Other body/ specify TF;Other body/specify BL</v>
          </cell>
          <cell r="FK7" t="str">
            <v>Other body/ specify TF;Other body/specify BL</v>
          </cell>
          <cell r="FL7" t="str">
            <v/>
          </cell>
          <cell r="FM7" t="str">
            <v/>
          </cell>
          <cell r="FN7" t="str">
            <v>The Ministry of Justice with prior formal consultation with the SNCA</v>
          </cell>
          <cell r="FO7" t="str">
            <v/>
          </cell>
          <cell r="FP7" t="str">
            <v>The SNCA</v>
          </cell>
          <cell r="FQ7" t="str">
            <v>The Ministry of Justice with prior formal consultation with the SNCA</v>
          </cell>
          <cell r="FR7" t="str">
            <v/>
          </cell>
          <cell r="FS7" t="str">
            <v>The SNCA</v>
          </cell>
          <cell r="FT7" t="str">
            <v/>
          </cell>
          <cell r="FU7" t="str">
            <v/>
          </cell>
          <cell r="FV7" t="str">
            <v/>
          </cell>
          <cell r="FW7" t="str">
            <v/>
          </cell>
          <cell r="FX7" t="str">
            <v>Entire territory of Member State TF;Entire territory of Member State BL</v>
          </cell>
          <cell r="FY7" t="str">
            <v>Entire territory of Member State TF;Entire territory of Member State BL</v>
          </cell>
          <cell r="FZ7" t="str">
            <v/>
          </cell>
          <cell r="GA7" t="str">
            <v/>
          </cell>
          <cell r="GB7" t="str">
            <v/>
          </cell>
          <cell r="GC7" t="str">
            <v>Yes</v>
          </cell>
          <cell r="GD7" t="str">
            <v/>
          </cell>
          <cell r="GE7" t="str">
            <v>For allocating human resources;For allocating budget</v>
          </cell>
          <cell r="GF7" t="str">
            <v/>
          </cell>
          <cell r="GG7" t="str">
            <v/>
          </cell>
          <cell r="GH7" t="str">
            <v>Yes</v>
          </cell>
          <cell r="GI7" t="str">
            <v/>
          </cell>
          <cell r="GJ7" t="str">
            <v/>
          </cell>
          <cell r="GK7" t="str">
            <v/>
          </cell>
          <cell r="GL7" t="str">
            <v>Backlog is not defined in days. Instead the SNCA uses a mathematical method to define the expected number of pending cases at any given time and the number of cases exceeding that expected balance is considered backlog.</v>
          </cell>
          <cell r="GM7" t="str">
            <v/>
          </cell>
          <cell r="GN7" t="str">
            <v/>
          </cell>
          <cell r="GO7" t="str">
            <v/>
          </cell>
          <cell r="GP7" t="str">
            <v>Please see comment above.</v>
          </cell>
          <cell r="GQ7" t="str">
            <v/>
          </cell>
          <cell r="GR7" t="str">
            <v>Court President/ Court management TF;Ministry of Justice TF;Other body/ specify TF;Court President/ Court management TL;Other body/ specify TL;Court President/ Court management BL;Ministry of Justice BL;Other body/ specify BL</v>
          </cell>
          <cell r="GS7" t="str">
            <v>Court President/ Court management TF;Ministry of Justice TF;Other body/ specify TF;Court President/ Court management TL;Other body/ specify TL;Court President/ Court management BL;Ministry of Justice BL;Other body/ specify BL</v>
          </cell>
          <cell r="GT7" t="str">
            <v>The SNCA. A party can also make a complaint to the Office of the Chancellor of Justice (JK) in case of a slow process.</v>
          </cell>
          <cell r="GU7" t="str">
            <v>If a time limit is exceeded a party can make a complaint to the The Parliamentary Ombudsmen (JO).</v>
          </cell>
          <cell r="GV7" t="str">
            <v>The SNCA</v>
          </cell>
          <cell r="GW7" t="str">
            <v>The SNCA. A party can also make a complaint to the Office of the Chancellor of Justice (JK) in case of a slow process.</v>
          </cell>
          <cell r="GX7" t="str">
            <v>If a time limit is exceeded a party can make a complaint to the The Parliamentary Ombudsmen (JO).</v>
          </cell>
          <cell r="GY7" t="str">
            <v>The SNCA</v>
          </cell>
          <cell r="GZ7" t="str">
            <v/>
          </cell>
          <cell r="HA7" t="str">
            <v>No</v>
          </cell>
          <cell r="HB7" t="str">
            <v/>
          </cell>
          <cell r="HC7" t="str">
            <v/>
          </cell>
          <cell r="HD7" t="str">
            <v/>
          </cell>
          <cell r="HE7" t="str">
            <v/>
          </cell>
          <cell r="HF7" t="str">
            <v/>
          </cell>
          <cell r="HG7" t="str">
            <v/>
          </cell>
          <cell r="HH7" t="str">
            <v/>
          </cell>
          <cell r="HI7" t="str">
            <v/>
          </cell>
          <cell r="HJ7" t="str">
            <v/>
          </cell>
          <cell r="HK7" t="str">
            <v>Court President/ Court management TF;Ministry of Justice TF;Other body/ specify TF;Court President/ Court management BL;Ministry of Justice BL;Other body/ specify BL</v>
          </cell>
          <cell r="HL7" t="str">
            <v>Court President/ Court management TF;Ministry of Justice TF;Other body/ specify TF;Court President/ Court management BL;Ministry of Justice BL;Other body/ specify BL</v>
          </cell>
          <cell r="HM7" t="str">
            <v>Court President/ Court management TF;Court President/ Court management BL;Other body/ specify BL</v>
          </cell>
          <cell r="HN7" t="str">
            <v>Court President/ Court management TF;Court President/ Court management BL</v>
          </cell>
          <cell r="HO7" t="str">
            <v>Court President/ Court management TF;Court President/ Court management TL;Other body/ specify TL</v>
          </cell>
          <cell r="HP7" t="str">
            <v>Court President/ Court management TF;Ministry of Justice TF;Other body/ specify TF;Court President/ Court management BL;Ministry of Justice BL;Other body/ specify BL</v>
          </cell>
          <cell r="HQ7" t="str">
            <v>Other body/ specify TF;Other body/ specify TL;Other body/ specify BL</v>
          </cell>
          <cell r="HR7" t="str">
            <v>The Government, The SNCA</v>
          </cell>
          <cell r="HS7" t="str">
            <v>If a time limit is exceeded a party can make a complaint to the Parliamentary Ombudsmen (JO).</v>
          </cell>
          <cell r="HT7" t="str">
            <v>The SNCA</v>
          </cell>
          <cell r="HU7" t="str">
            <v>The Government, The SNCA</v>
          </cell>
          <cell r="HV7" t="str">
            <v>If a time limit is exceeded a party can make a complaint to the Parliamentary Ombudsmen (JO).</v>
          </cell>
          <cell r="HW7" t="str">
            <v>The SNCA</v>
          </cell>
          <cell r="HX7" t="str">
            <v/>
          </cell>
          <cell r="HY7" t="str">
            <v>The Government only takes measures regarding additional financial resources. _x000D_
_x000D_
Other measures: _x000D_
_x000D_
The Government Disciplinary Board for Higher Officials (SAN) decides on matters of liability, prosecution and termination of employment with regard to sta</v>
          </cell>
          <cell r="HZ7" t="str">
            <v>Upon request by party;Notification by mail or e-mail on court discretion</v>
          </cell>
          <cell r="IA7" t="str">
            <v>Upon request by party;Notification by mail or e-mail on court discretion</v>
          </cell>
          <cell r="IB7" t="str">
            <v>Upon request by party;Notification by mail or e-mail on court discretion</v>
          </cell>
          <cell r="IC7" t="str">
            <v/>
          </cell>
          <cell r="ID7" t="str">
            <v/>
          </cell>
          <cell r="IE7" t="str">
            <v/>
          </cell>
          <cell r="IF7" t="str">
            <v/>
          </cell>
        </row>
        <row r="8">
          <cell r="A8" t="str">
            <v>FI</v>
          </cell>
          <cell r="B8" t="str">
            <v>Finland</v>
          </cell>
          <cell r="C8" t="str">
            <v>Ari Pajuniemi</v>
          </cell>
          <cell r="D8" t="str">
            <v>Senior Planning Officer</v>
          </cell>
          <cell r="E8" t="str">
            <v>ari.pajuniemi@om.fi</v>
          </cell>
          <cell r="F8" t="str">
            <v>+358295150216</v>
          </cell>
          <cell r="G8" t="str">
            <v>Summary disputes. Administrative Law Reform</v>
          </cell>
          <cell r="H8" t="str">
            <v/>
          </cell>
          <cell r="I8" t="str">
            <v/>
          </cell>
          <cell r="J8" t="str">
            <v>ADR solution for consumer disputes will be intensified</v>
          </cell>
          <cell r="K8" t="str">
            <v/>
          </cell>
          <cell r="L8" t="str">
            <v/>
          </cell>
          <cell r="M8" t="str">
            <v/>
          </cell>
          <cell r="N8" t="str">
            <v>The Courts Act</v>
          </cell>
          <cell r="O8" t="str">
            <v/>
          </cell>
          <cell r="P8" t="str">
            <v>Establisment of the Council for the Judiciary</v>
          </cell>
          <cell r="Q8" t="str">
            <v/>
          </cell>
          <cell r="R8" t="str">
            <v/>
          </cell>
          <cell r="S8" t="str">
            <v>Development of the district court network</v>
          </cell>
          <cell r="T8" t="str">
            <v/>
          </cell>
          <cell r="U8" t="str">
            <v/>
          </cell>
          <cell r="V8" t="str">
            <v/>
          </cell>
          <cell r="W8" t="str">
            <v/>
          </cell>
          <cell r="X8" t="str">
            <v/>
          </cell>
          <cell r="Y8" t="str">
            <v>Case and document management for prosecutors and ordinary courts (AIPA) and Case and document management for administrative courts (HAIPA)</v>
          </cell>
          <cell r="Z8" t="str">
            <v/>
          </cell>
          <cell r="AA8" t="str">
            <v/>
          </cell>
          <cell r="AB8" t="str">
            <v>Structural reform of the State's Legal Aid Offices</v>
          </cell>
          <cell r="AC8" t="str">
            <v/>
          </cell>
          <cell r="AD8" t="str">
            <v/>
          </cell>
          <cell r="AE8" t="str">
            <v/>
          </cell>
          <cell r="AF8" t="str">
            <v/>
          </cell>
          <cell r="AG8" t="str">
            <v/>
          </cell>
          <cell r="AH8" t="str">
            <v/>
          </cell>
          <cell r="AI8" t="str">
            <v>The Courts Act</v>
          </cell>
          <cell r="AJ8" t="str">
            <v/>
          </cell>
          <cell r="AK8" t="str">
            <v/>
          </cell>
          <cell r="AL8" t="str">
            <v/>
          </cell>
          <cell r="AM8" t="str">
            <v/>
          </cell>
          <cell r="AN8" t="str">
            <v/>
          </cell>
          <cell r="AO8" t="str">
            <v/>
          </cell>
          <cell r="AP8" t="str">
            <v/>
          </cell>
          <cell r="AQ8" t="str">
            <v xml:space="preserve">Sections 1 and 5: There is an on-going structural reform of the District Courts in which the number of the courts will be decreaced from 27 to 20. At the same time the geographichal locations of the District Courts will be decrased from 57 to 36. The use </v>
          </cell>
          <cell r="AR8" t="str">
            <v>1.a  General online information about the justice system for non-native speakers</v>
          </cell>
          <cell r="AS8" t="str">
            <v>https://oikeus.fi/en/index/yhteystiedot.html</v>
          </cell>
          <cell r="AT8" t="str">
            <v/>
          </cell>
          <cell r="AU8" t="str">
            <v/>
          </cell>
          <cell r="AV8" t="str">
            <v/>
          </cell>
          <cell r="AW8" t="str">
            <v/>
          </cell>
          <cell r="AX8" t="str">
            <v/>
          </cell>
          <cell r="AY8" t="str">
            <v/>
          </cell>
          <cell r="AZ8" t="str">
            <v>Yes, for some court levels, please specify below</v>
          </cell>
          <cell r="BA8" t="str">
            <v>Highest instance</v>
          </cell>
          <cell r="BB8" t="str">
            <v>Highest instance</v>
          </cell>
          <cell r="BC8" t="str">
            <v>In all courts there is some person who can be in contact with the press when_x000D_
necessary, but they do it beside they normal rutines, not as they main duties.</v>
          </cell>
          <cell r="BD8" t="str">
            <v>Yes</v>
          </cell>
          <cell r="BE8" t="str">
            <v>The Courts usually have their own guidelines. MoJ provides training related_x000D_
to media connection for the Judges.</v>
          </cell>
          <cell r="BF8" t="str">
            <v>No</v>
          </cell>
          <cell r="BG8" t="str">
            <v>Yes some judgments</v>
          </cell>
          <cell r="BH8" t="str">
            <v>Yes some judgments</v>
          </cell>
          <cell r="BI8" t="str">
            <v>Some judgements of the Court of Appeal and the Supreme Courts and the special_x000D_
Courts online. The Court decides usually based on the public interest on the_x000D_
case. The preliminary judgements of the highest instance are available.</v>
          </cell>
          <cell r="BJ8" t="str">
            <v>2nd instance;Highest instance</v>
          </cell>
          <cell r="BK8" t="str">
            <v>1st instance;2nd instance;Highest instance</v>
          </cell>
          <cell r="BL8" t="str">
            <v/>
          </cell>
          <cell r="BM8" t="str">
            <v>1st instance;2nd instance;Highest instance</v>
          </cell>
          <cell r="BN8" t="str">
            <v>1st instance;2nd instance;Highest instance</v>
          </cell>
          <cell r="BO8" t="str">
            <v>http://www.finlex.fi/en/oikeus/._x000D_
Alla judgements are being anonymized.</v>
          </cell>
          <cell r="BP8" t="str">
            <v>Yes some judgments</v>
          </cell>
          <cell r="BQ8" t="str">
            <v>Yes some judgments</v>
          </cell>
          <cell r="BR8" t="str">
            <v>Yes some judgments</v>
          </cell>
          <cell r="BS8" t="str">
            <v>There is only 2 instances of administrative courts in Finland. Some_x000D_
judgements of the Administrative Courts (1st instance) and the Supreme_x000D_
Administrative Court are available online.</v>
          </cell>
          <cell r="BT8" t="str">
            <v>1st instance;2nd instance;Highest instance</v>
          </cell>
          <cell r="BU8" t="str">
            <v>1st instance;2nd instance;Highest instance</v>
          </cell>
          <cell r="BV8" t="str">
            <v/>
          </cell>
          <cell r="BW8" t="str">
            <v>1st instance;Highest instance</v>
          </cell>
          <cell r="BX8" t="str">
            <v>1st instance;2nd instance;Highest instance</v>
          </cell>
          <cell r="BY8" t="str">
            <v>http://www.finlex.fi/en/oikeus/._x000D_
Alla judgements are being anonymized.</v>
          </cell>
          <cell r="BZ8" t="str">
            <v>Initial;Continuous</v>
          </cell>
          <cell r="CA8" t="str">
            <v/>
          </cell>
          <cell r="CB8" t="str">
            <v>Initial;Continuous</v>
          </cell>
          <cell r="CC8" t="str">
            <v/>
          </cell>
          <cell r="CD8" t="str">
            <v>Initial;Continuous</v>
          </cell>
          <cell r="CE8" t="str">
            <v/>
          </cell>
          <cell r="CF8" t="str">
            <v>Initial;Continuous</v>
          </cell>
          <cell r="CG8" t="str">
            <v>Initial;Continuous</v>
          </cell>
          <cell r="CH8" t="str">
            <v/>
          </cell>
          <cell r="CI8" t="str">
            <v>Civil and commercial disputes;Labour disputes;Consumer disputes*</v>
          </cell>
          <cell r="CJ8" t="str">
            <v>Civil and commercial disputes</v>
          </cell>
          <cell r="CK8" t="str">
            <v>Civil and commercial disputes;Labour disputes;Consumer disputes*</v>
          </cell>
          <cell r="CL8" t="str">
            <v/>
          </cell>
          <cell r="CM8" t="str">
            <v>Civil and commercial disputes;Labour disputes;Consumer disputes*</v>
          </cell>
          <cell r="CN8" t="str">
            <v>Civil and commercial disputes;Labour disputes</v>
          </cell>
          <cell r="CO8" t="str">
            <v>Civil and commercial disputes</v>
          </cell>
          <cell r="CP8" t="str">
            <v>Civil and commercial disputes;Labour disputes</v>
          </cell>
          <cell r="CQ8" t="str">
            <v/>
          </cell>
          <cell r="CR8" t="str">
            <v>Civil and commercial disputes;Labour disputes;Consumer disputes*</v>
          </cell>
          <cell r="CS8" t="str">
            <v>Civil and commercial disputes;Labour disputes</v>
          </cell>
          <cell r="CT8" t="str">
            <v>Civil and commercial disputes;Labour disputes</v>
          </cell>
          <cell r="CU8" t="str">
            <v/>
          </cell>
          <cell r="CV8" t="str">
            <v/>
          </cell>
          <cell r="CW8" t="str">
            <v xml:space="preserve">Institute of Criminology and Legal Policy is a research institute at the University of Helsinki, specialising in research and monitoring of crime and legal policy in Finland. As specified in the law on Institute of Criminology and Legal Policy (13/2004), </v>
          </cell>
          <cell r="CX8" t="str">
            <v>http://oikeus.fi/fi/index/esitteet /asiantuntijaavusteinenhuoltoriitojensovittelu. html http://oikeus.fi/fi/index/esitteet /perheasioidensovittelu.html</v>
          </cell>
          <cell r="CY8" t="str">
            <v>http://www.tyotuomioistuin.fi/en/index. html http://www.tyotuomioistuin.fi/fi /index.htm</v>
          </cell>
          <cell r="CZ8" t="str">
            <v>http://www.kuluttajariita.fi/fi/ http://www.kuluttajariita.fi/en/</v>
          </cell>
          <cell r="DA8" t="str">
            <v/>
          </cell>
          <cell r="DB8" t="str">
            <v>National level</v>
          </cell>
          <cell r="DC8" t="str">
            <v>National level</v>
          </cell>
          <cell r="DD8" t="str">
            <v>National level</v>
          </cell>
          <cell r="DE8" t="str">
            <v>National level</v>
          </cell>
          <cell r="DF8" t="str">
            <v/>
          </cell>
          <cell r="DG8" t="str">
            <v/>
          </cell>
          <cell r="DH8" t="str">
            <v/>
          </cell>
          <cell r="DI8" t="str">
            <v/>
          </cell>
          <cell r="DJ8" t="str">
            <v/>
          </cell>
          <cell r="DK8" t="str">
            <v/>
          </cell>
          <cell r="DL8" t="str">
            <v/>
          </cell>
          <cell r="DM8" t="str">
            <v>- Rikosprosessi väkivaltarikosten uhrien näkökulmasta. (title translated:_x000D_
Criminal procedure from the_x000D_
point of view of victims in violent crimes) Kainulainen, H. &amp; Saarikkomäki,_x000D_
E. 2014 National_x000D_
Research Institute of Legal Policy. (Oikeuspoliittisen t</v>
          </cell>
          <cell r="DO8" t="str">
            <v/>
          </cell>
          <cell r="DP8" t="str">
            <v/>
          </cell>
          <cell r="DQ8" t="str">
            <v>1. The survey results are publicly available on-line in their entirety;3. The survey results have been used to feed an evaluation of the justice system or to identify the need to amend legislation;4. The survey results have been used for modifying/improvi</v>
          </cell>
          <cell r="DR8" t="str">
            <v/>
          </cell>
          <cell r="DS8" t="str">
            <v/>
          </cell>
          <cell r="DT8" t="str">
            <v>Yes</v>
          </cell>
          <cell r="DU8" t="str">
            <v/>
          </cell>
          <cell r="DV8" t="str">
            <v>Only certain phases</v>
          </cell>
          <cell r="DW8" t="str">
            <v/>
          </cell>
          <cell r="DX8" t="str">
            <v/>
          </cell>
          <cell r="DY8" t="str">
            <v/>
          </cell>
          <cell r="DZ8" t="str">
            <v/>
          </cell>
          <cell r="EA8" t="str">
            <v/>
          </cell>
          <cell r="EB8" t="str">
            <v/>
          </cell>
          <cell r="EC8" t="str">
            <v/>
          </cell>
          <cell r="ED8" t="str">
            <v/>
          </cell>
          <cell r="EE8" t="str">
            <v/>
          </cell>
          <cell r="EF8" t="str">
            <v/>
          </cell>
          <cell r="EG8" t="str">
            <v/>
          </cell>
          <cell r="EH8" t="str">
            <v/>
          </cell>
          <cell r="EI8" t="str">
            <v/>
          </cell>
          <cell r="EJ8" t="str">
            <v/>
          </cell>
          <cell r="EK8" t="str">
            <v/>
          </cell>
          <cell r="EL8" t="str">
            <v>30 days</v>
          </cell>
          <cell r="EM8" t="str">
            <v>the Code of Judicial Procedure</v>
          </cell>
          <cell r="EN8" t="str">
            <v/>
          </cell>
          <cell r="EO8" t="str">
            <v/>
          </cell>
          <cell r="EP8" t="str">
            <v/>
          </cell>
          <cell r="EQ8" t="str">
            <v/>
          </cell>
          <cell r="ER8" t="str">
            <v/>
          </cell>
          <cell r="ES8" t="str">
            <v/>
          </cell>
          <cell r="ET8" t="str">
            <v/>
          </cell>
          <cell r="EU8" t="str">
            <v>Law provides that processing times shall be reasonable/ matters are dealth_x000D_
with without undue delay (the Constitution of Finland, section 21), but there_x000D_
are not manyt mandatory timeframes in the legislation.The Code of Judicial_x000D_
Procedure has provisions</v>
          </cell>
          <cell r="EV8" t="str">
            <v>Yes</v>
          </cell>
          <cell r="EW8" t="str">
            <v/>
          </cell>
          <cell r="EX8"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Y8" t="str">
            <v/>
          </cell>
          <cell r="EZ8" t="str">
            <v>The State Budget 2016 http://budjetti.vm.fi/indox/sisalto.jsp?year=2016&amp;lang=fi&amp;maindoc=/2016/tae/hallituksenEsitys /hallituksenEsitys.xml&amp;opennode=0:1:133:383:523:547:553:</v>
          </cell>
          <cell r="FA8" t="str">
            <v xml:space="preserve">There are timeframes for different Courts and types of cases: For example in District Courts -Criminal cases: in 45 % of the cases the average handling time is 2 months and in maximum 10 % of cases the handling time is over 9 months. -Civil cases: The 35 </v>
          </cell>
          <cell r="FB8" t="str">
            <v>The State Budget 2016 http://budjetti.vm.fi/indox/sisalto.jsp?year=2016&amp;lang=fi&amp;maindoc=/2016/tae/hallituksenEsitys /hallituksenEsitys.xml&amp;opennode=0:1:133:383:523:547:553:</v>
          </cell>
          <cell r="FC8" t="str">
            <v>For example in District Courts -Criminal cases 4 months -Civil cases 10 months -Summary cases 2,5 months -Insolvensy cases 6 months</v>
          </cell>
          <cell r="FD8" t="str">
            <v>The State Budget 2016 http://budjetti.vm.fi/indox/sisalto.jsp?year=2016&amp;lang=fi&amp;maindoc=/2016/tae/hallituksenEsitys /hallituksenEsitys.xml&amp;opennode=0:1:133:383:523:547:553:</v>
          </cell>
          <cell r="FE8" t="str">
            <v>For example in District Courts -Criminal cases: &lt;16 % pending over 1 year -Civil cases: &lt; 38 % pending over 1 year</v>
          </cell>
          <cell r="FF8" t="str">
            <v/>
          </cell>
          <cell r="FG8" t="str">
            <v/>
          </cell>
          <cell r="FH8" t="str">
            <v>The timeframes has been established nationally and are being enforced nyt the_x000D_
management By results -system. The Ministry of Justice/ Department of_x000D_
Judicial Administration negotiates “face to face” on annual basis with the_x000D_
court entities in order to se</v>
          </cell>
          <cell r="FI8" t="str">
            <v/>
          </cell>
          <cell r="FJ8" t="str">
            <v>Ministry of Justice with involvement of judges (prior formal consultation) TF;Ministry of Justice with involvement of judges (prior formal consultation) TL;Ministry of Justice with involvement of judges (prior formal consultation) BL</v>
          </cell>
          <cell r="FK8" t="str">
            <v>Ministry of Justice with involvement of judges (prior formal consultation) TF;Ministry of Justice with involvement of judges (prior formal consultation) TL;Ministry of Justice with involvement of judges (prior formal consultation) BL</v>
          </cell>
          <cell r="FL8" t="str">
            <v>Ministry of Justice with involvement of judges (prior formal consultation) TF;Ministry of Justice with involvement of judges (prior formal consultation) TL;Ministry of Justice with involvement of judges (prior formal consultation) BL</v>
          </cell>
          <cell r="FM8" t="str">
            <v/>
          </cell>
          <cell r="FN8" t="str">
            <v/>
          </cell>
          <cell r="FO8" t="str">
            <v/>
          </cell>
          <cell r="FP8" t="str">
            <v/>
          </cell>
          <cell r="FQ8" t="str">
            <v/>
          </cell>
          <cell r="FR8" t="str">
            <v/>
          </cell>
          <cell r="FS8" t="str">
            <v/>
          </cell>
          <cell r="FT8" t="str">
            <v/>
          </cell>
          <cell r="FV8" t="str">
            <v/>
          </cell>
          <cell r="FW8" t="str">
            <v/>
          </cell>
          <cell r="FX8" t="str">
            <v>Entire territory of Member State TF;Entire territory of Member State TL;Entire territory of Member State BL</v>
          </cell>
          <cell r="FY8" t="str">
            <v>Entire territory of Member State TF;Entire territory of Member State TL;Entire territory of Member State BL</v>
          </cell>
          <cell r="FZ8" t="str">
            <v>Entire territory of Member State TF;Entire territory of Member State TL;Entire territory of Member State BL</v>
          </cell>
          <cell r="GA8" t="str">
            <v>Insurance Court, Labour Court and Market Court have their own targets.</v>
          </cell>
          <cell r="GB8" t="str">
            <v/>
          </cell>
          <cell r="GC8" t="str">
            <v>Yes</v>
          </cell>
          <cell r="GD8" t="str">
            <v>The State Budjet is public and available online. It includes the targets for_x000D_
the avarage handling times: http://budjetti.vm.fi/indox/sisalto.jsp?_x000D_
year=2016&amp;lang=fi&amp;maindoc=/2016/tae/hallituksenEsitys/hallituksenEsitys._x000D_
xml&amp;opennode=0:1:133:383:523:547:</v>
          </cell>
          <cell r="GE8" t="str">
            <v>For allocating human resources;For allocating budget</v>
          </cell>
          <cell r="GF8" t="str">
            <v/>
          </cell>
          <cell r="GG8" t="str">
            <v/>
          </cell>
          <cell r="GH8" t="str">
            <v>Yes</v>
          </cell>
          <cell r="GI8" t="str">
            <v/>
          </cell>
          <cell r="GJ8" t="str">
            <v/>
          </cell>
          <cell r="GK8" t="str">
            <v>1 year</v>
          </cell>
          <cell r="GL8" t="str">
            <v/>
          </cell>
          <cell r="GM8" t="str">
            <v/>
          </cell>
          <cell r="GN8" t="str">
            <v/>
          </cell>
          <cell r="GO8" t="str">
            <v>1 year</v>
          </cell>
          <cell r="GP8" t="str">
            <v/>
          </cell>
          <cell r="GQ8" t="str">
            <v>Law provides that processing times shall be reasonable/ matters are dealth with without undue delay (the Constitution of Finland, section 21), but there are not manyt mandatory timeframes in the legislation.The Code of Judicial Procedure has provisions on</v>
          </cell>
          <cell r="GR8" t="str">
            <v>Court President/ Court management TF;Court President/ Court management TL;Ministry of Justice TL;Court President/ Court management BL;Ministry of Justice BL</v>
          </cell>
          <cell r="GS8" t="str">
            <v>Court President/ Court management TF;Court President/ Court management TL;Ministry of Justice TL;Court President/ Court management BL;Ministry of Justice BL</v>
          </cell>
          <cell r="GT8" t="str">
            <v/>
          </cell>
          <cell r="GU8" t="str">
            <v/>
          </cell>
          <cell r="GV8" t="str">
            <v/>
          </cell>
          <cell r="GW8" t="str">
            <v/>
          </cell>
          <cell r="GX8" t="str">
            <v/>
          </cell>
          <cell r="GY8" t="str">
            <v/>
          </cell>
          <cell r="GZ8" t="str">
            <v/>
          </cell>
          <cell r="HA8" t="str">
            <v>Yes</v>
          </cell>
          <cell r="HB8" t="str">
            <v>Continuous real-time monitoring/data is followed every day TF;Continuous real-time monitoring/data is followed every day TL;Continuous real-time monitoring/data is followed every day BL</v>
          </cell>
          <cell r="HC8" t="str">
            <v>Continuous real-time monitoring/data is followed every day TF;Continuous real-time monitoring/data is followed every day TL;Continuous real-time monitoring/data is followed every day BL</v>
          </cell>
          <cell r="HD8" t="str">
            <v/>
          </cell>
          <cell r="HE8" t="str">
            <v/>
          </cell>
          <cell r="HF8" t="str">
            <v/>
          </cell>
          <cell r="HG8" t="str">
            <v/>
          </cell>
          <cell r="HH8" t="str">
            <v/>
          </cell>
          <cell r="HI8" t="str">
            <v/>
          </cell>
          <cell r="HJ8" t="str">
            <v>In some Courts there is a alert system built in the case handling system, but_x000D_
not all. This will change with the new handling systems AIPA and HAIPA.</v>
          </cell>
          <cell r="HK8" t="str">
            <v>Court President/ Court management TF;Ministry of Justice TL;Court President/ Court management BL;Ministry of Justice BL</v>
          </cell>
          <cell r="HL8" t="str">
            <v>Court President/ Court management TF;Ministry of Justice TL;Court President/ Court management BL;Ministry of Justice BL</v>
          </cell>
          <cell r="HM8" t="str">
            <v>Court President/ Court management TF;Ministry of Justice TL;Court President/ Court management BL;Ministry of Justice BL</v>
          </cell>
          <cell r="HN8" t="str">
            <v>Court President/ Court management TF;Court President/ Court management BL</v>
          </cell>
          <cell r="HO8" t="str">
            <v>Court President/ Court management TF;Court President/ Court management BL</v>
          </cell>
          <cell r="HP8" t="str">
            <v>Court President/ Court management TF;Court President/ Court management BL</v>
          </cell>
          <cell r="HQ8" t="str">
            <v/>
          </cell>
          <cell r="HR8" t="str">
            <v>Chief Judge</v>
          </cell>
          <cell r="HS8" t="str">
            <v>Chief Judge</v>
          </cell>
          <cell r="HT8" t="str">
            <v>Chief Judge</v>
          </cell>
          <cell r="HU8" t="str">
            <v>Chief Judge</v>
          </cell>
          <cell r="HV8" t="str">
            <v>Chief Judge</v>
          </cell>
          <cell r="HW8" t="str">
            <v>Chief Judge</v>
          </cell>
          <cell r="HX8" t="str">
            <v/>
          </cell>
          <cell r="HY8" t="str">
            <v>The Chief Judge is responsible for the results and efficiecy of the Court. He_x000D_
may increase the number of staff in the limits of the budget. If the_x000D_
situation requires (for exemple a large number of pending cases) he may_x000D_
contact the Ministry to provide f</v>
          </cell>
          <cell r="HZ8" t="str">
            <v>Notification by mail or e-mail on court discretion</v>
          </cell>
          <cell r="IA8" t="str">
            <v>Notification by mail or e-mail on court discretion</v>
          </cell>
          <cell r="IB8" t="str">
            <v>Notification by mail or e-mail on court discretion</v>
          </cell>
          <cell r="IC8" t="str">
            <v/>
          </cell>
          <cell r="ID8" t="str">
            <v/>
          </cell>
          <cell r="IE8" t="str">
            <v/>
          </cell>
          <cell r="IF8" t="str">
            <v/>
          </cell>
        </row>
        <row r="9">
          <cell r="A9" t="str">
            <v>CZ</v>
          </cell>
          <cell r="B9" t="str">
            <v>Czech Republic</v>
          </cell>
          <cell r="C9" t="str">
            <v>Martina Lickova</v>
          </cell>
          <cell r="D9" t="str">
            <v>International cooperation department, Ministry of Justice</v>
          </cell>
          <cell r="E9" t="str">
            <v>mlickova@msp.justice.cz</v>
          </cell>
          <cell r="F9" t="str">
            <v>00420221997920</v>
          </cell>
          <cell r="G9" t="str">
            <v>Yes, new Civil Procedure Code is being prepared. In November 2017, the White Paper of the new Civil Procedure Code was published on-line (https://crs.justice.cz/). The preparation of the actual proposal of Civil Procedure Code is planned in the next 4 yea</v>
          </cell>
          <cell r="H9" t="str">
            <v>Yes: In area of civil procedure – the Amendment to Civil Procedure Code and related procedural legislation was adopted (Law No. 296/2017 Coll.). Statute No. 64/2017 Coll., which amends the Insolvency Act (Statute No. 182/2006 Coll.).</v>
          </cell>
          <cell r="I9" t="str">
            <v/>
          </cell>
          <cell r="J9">
            <v>0</v>
          </cell>
          <cell r="K9">
            <v>0</v>
          </cell>
          <cell r="L9" t="str">
            <v/>
          </cell>
          <cell r="M9" t="str">
            <v/>
          </cell>
          <cell r="N9" t="str">
            <v>Yes, the Law that amends Civil Procedure Code (No. 296/2017 Coll.) also amended Law on Courts and Judges.</v>
          </cell>
          <cell r="O9" t="str">
            <v xml:space="preserve">Yes, the Amendment to the Law on Courts and Judges introduced new way of assignment of insolvency cases to the insolvency judges – it should be based on mathematical formula used by IT software, the so called “automatic generator” – related ordinances to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t="str">
            <v>Amendment to Act No. 85/1996 Sb., on the Legal Profession</v>
          </cell>
          <cell r="AD9" t="str">
            <v/>
          </cell>
          <cell r="AE9">
            <v>0</v>
          </cell>
          <cell r="AF9" t="str">
            <v>Yes, Act no. 296/2017, Coll. that amended Act on Court Fees.</v>
          </cell>
          <cell r="AG9" t="str">
            <v/>
          </cell>
          <cell r="AH9" t="str">
            <v>Draft regulation under negotiation</v>
          </cell>
          <cell r="AI9" t="str">
            <v>act adopted</v>
          </cell>
          <cell r="AJ9" t="str">
            <v/>
          </cell>
          <cell r="AK9" t="str">
            <v/>
          </cell>
          <cell r="AL9" t="str">
            <v>Yes: Statute No. 64/2017 Coll., which amends the Insolvency Practitioners Act (Statute No. 312/2006 Coll.)</v>
          </cell>
          <cell r="AM9" t="str">
            <v/>
          </cell>
          <cell r="AN9" t="str">
            <v/>
          </cell>
          <cell r="AO9" t="str">
            <v/>
          </cell>
          <cell r="AP9" t="str">
            <v/>
          </cell>
          <cell r="AQ9" t="str">
            <v>New Civil Procedure Code_x000D_
_x000D_
The new Civil Procedure Code is being prepared. The Draft Civil Procedure Code is supposed to be presented in the next 4 years._x000D_
_x000D_
Basic conception of the new code should be open and clear distinction between particular types o</v>
          </cell>
          <cell r="AR9" t="str">
            <v>4.b  Provision of education on legal rights to the general public that is integrated in school curriculum</v>
          </cell>
          <cell r="AS9" t="str">
            <v/>
          </cell>
          <cell r="AT9" t="str">
            <v/>
          </cell>
          <cell r="AU9" t="str">
            <v/>
          </cell>
          <cell r="AV9" t="str">
            <v/>
          </cell>
          <cell r="AW9" t="str">
            <v/>
          </cell>
          <cell r="AX9" t="str">
            <v/>
          </cell>
          <cell r="AY9" t="str">
            <v/>
          </cell>
          <cell r="AZ9" t="str">
            <v>Yes, for some court levels, please specify below</v>
          </cell>
          <cell r="BA9" t="str">
            <v>Highest instance</v>
          </cell>
          <cell r="BB9" t="str">
            <v>Highest instance</v>
          </cell>
          <cell r="BC9" t="str">
            <v xml:space="preserve">Supreme Court, Supreme Administrative Court and Constitutional Court use twitter account._x000D_
_x000D_
</v>
          </cell>
          <cell r="BD9" t="str">
            <v>No</v>
          </cell>
          <cell r="BE9" t="str">
            <v>There is a guideline od the Judicial Union (trade union organisation type), however, concerning the use of social media (facebook) by the judges.</v>
          </cell>
          <cell r="BF9" t="str">
            <v>Yes some judgments</v>
          </cell>
          <cell r="BG9" t="str">
            <v>Yes some judgments</v>
          </cell>
          <cell r="BH9" t="str">
            <v>Yes all judgments</v>
          </cell>
          <cell r="BI9" t="str">
            <v>Some judgments of 1st and 2nd instance courts are published in a special database._x000D_
_x000D_
The courts themselves decide on whether the judgments will be published or not._x000D_
_x000D_
All judgments of highest courts are published on their websites - Supreme Court (http:</v>
          </cell>
          <cell r="BJ9" t="str">
            <v>1st instance;2nd instance;Highest instance</v>
          </cell>
          <cell r="BK9" t="str">
            <v>1st instance;2nd instance;Highest instance</v>
          </cell>
          <cell r="BL9" t="str">
            <v>Highest instance</v>
          </cell>
          <cell r="BM9" t="str">
            <v>Highest instance</v>
          </cell>
          <cell r="BN9" t="str">
            <v>1st instance;2nd instance;Highest instance</v>
          </cell>
          <cell r="BO9" t="str">
            <v>Publication of judgments of 1st and 2nd instance courts however concerns only part of the case-law. See answer 5.</v>
          </cell>
          <cell r="BP9" t="str">
            <v>Yes some judgments</v>
          </cell>
          <cell r="BQ9" t="str">
            <v>Yes all judgments</v>
          </cell>
          <cell r="BR9" t="str">
            <v>Yes all judgments</v>
          </cell>
          <cell r="BS9" t="str">
            <v>There are only two instances of administrative judiciary in the Czech Republic (regional courts, Supreme Administrative Court), therefore the box "2nd" was not filled in._x000D_
 _x000D_
All the decisions of the Supreme Administrative Court are accessible here http:/</v>
          </cell>
          <cell r="BT9" t="str">
            <v>1st instance;2nd instance;Highest instance</v>
          </cell>
          <cell r="BU9" t="str">
            <v>1st instance;2nd instance;Highest instance</v>
          </cell>
          <cell r="BV9" t="str">
            <v/>
          </cell>
          <cell r="BW9" t="str">
            <v/>
          </cell>
          <cell r="BX9" t="str">
            <v>1st instance;2nd instance;Highest instance</v>
          </cell>
          <cell r="BY9" t="str">
            <v>There are only two instances of administrative judiciary in the Czech Republic (regional courts, Supreme Administrative Court), therefore the box "2nd" was not filled in.</v>
          </cell>
          <cell r="BZ9" t="str">
            <v>Initial;Continuous</v>
          </cell>
          <cell r="CA9" t="str">
            <v/>
          </cell>
          <cell r="CB9" t="str">
            <v>Initial;Continuous</v>
          </cell>
          <cell r="CC9" t="str">
            <v/>
          </cell>
          <cell r="CD9" t="str">
            <v/>
          </cell>
          <cell r="CE9" t="str">
            <v/>
          </cell>
          <cell r="CF9" t="str">
            <v>Continuous</v>
          </cell>
          <cell r="CG9" t="str">
            <v/>
          </cell>
          <cell r="CH9" t="str">
            <v>It depends on the curriculum of the Judicial Academy.</v>
          </cell>
          <cell r="CI9" t="str">
            <v>Consumer disputes*</v>
          </cell>
          <cell r="CJ9" t="str">
            <v/>
          </cell>
          <cell r="CK9" t="str">
            <v/>
          </cell>
          <cell r="CL9" t="str">
            <v/>
          </cell>
          <cell r="CM9" t="str">
            <v/>
          </cell>
          <cell r="CN9" t="str">
            <v/>
          </cell>
          <cell r="CO9" t="str">
            <v/>
          </cell>
          <cell r="CP9" t="str">
            <v/>
          </cell>
          <cell r="CQ9" t="str">
            <v/>
          </cell>
          <cell r="CR9" t="str">
            <v>Civil and commercial disputes;Labour disputes;Consumer disputes*</v>
          </cell>
          <cell r="CS9" t="str">
            <v/>
          </cell>
          <cell r="CT9" t="str">
            <v>Civil and commercial disputes;Labour disputes;Consumer disputes*</v>
          </cell>
          <cell r="CU9" t="str">
            <v/>
          </cell>
          <cell r="CV9" t="str">
            <v/>
          </cell>
          <cell r="CW9" t="str">
            <v/>
          </cell>
          <cell r="CX9" t="str">
            <v/>
          </cell>
          <cell r="CY9" t="str">
            <v/>
          </cell>
          <cell r="CZ9" t="str">
            <v>Information about ADR: http://www.mpo.cz/dokument169867.html</v>
          </cell>
          <cell r="DA9" t="str">
            <v/>
          </cell>
          <cell r="DB9" t="str">
            <v/>
          </cell>
          <cell r="DC9" t="str">
            <v/>
          </cell>
          <cell r="DD9" t="str">
            <v/>
          </cell>
          <cell r="DE9" t="str">
            <v/>
          </cell>
          <cell r="DF9" t="str">
            <v/>
          </cell>
          <cell r="DG9" t="str">
            <v/>
          </cell>
          <cell r="DH9" t="str">
            <v/>
          </cell>
          <cell r="DI9" t="str">
            <v/>
          </cell>
          <cell r="DJ9" t="str">
            <v/>
          </cell>
          <cell r="DK9" t="str">
            <v/>
          </cell>
          <cell r="DL9" t="str">
            <v/>
          </cell>
          <cell r="DM9" t="str">
            <v/>
          </cell>
          <cell r="DO9" t="str">
            <v/>
          </cell>
          <cell r="DP9" t="str">
            <v/>
          </cell>
          <cell r="DQ9" t="str">
            <v/>
          </cell>
          <cell r="DR9" t="str">
            <v/>
          </cell>
          <cell r="DS9" t="str">
            <v/>
          </cell>
          <cell r="DT9" t="str">
            <v>Yes</v>
          </cell>
          <cell r="DU9" t="str">
            <v/>
          </cell>
          <cell r="DV9" t="str">
            <v>Only certain phases</v>
          </cell>
          <cell r="DW9" t="str">
            <v/>
          </cell>
          <cell r="DX9" t="str">
            <v/>
          </cell>
          <cell r="DY9" t="str">
            <v/>
          </cell>
          <cell r="DZ9" t="str">
            <v/>
          </cell>
          <cell r="EA9" t="str">
            <v/>
          </cell>
          <cell r="EB9" t="str">
            <v/>
          </cell>
          <cell r="EC9" t="str">
            <v/>
          </cell>
          <cell r="ED9" t="str">
            <v/>
          </cell>
          <cell r="EE9" t="str">
            <v/>
          </cell>
          <cell r="EF9" t="str">
            <v/>
          </cell>
          <cell r="EG9" t="str">
            <v/>
          </cell>
          <cell r="EH9" t="str">
            <v/>
          </cell>
          <cell r="EI9" t="str">
            <v/>
          </cell>
          <cell r="EJ9" t="str">
            <v/>
          </cell>
          <cell r="EK9" t="str">
            <v/>
          </cell>
          <cell r="EL9" t="str">
            <v>30 days, can be prolonged twice, max. 90 days</v>
          </cell>
          <cell r="EM9" t="str">
            <v/>
          </cell>
          <cell r="EN9" t="str">
            <v/>
          </cell>
          <cell r="EO9" t="str">
            <v/>
          </cell>
          <cell r="EP9" t="str">
            <v/>
          </cell>
          <cell r="EQ9" t="str">
            <v/>
          </cell>
          <cell r="ER9" t="str">
            <v/>
          </cell>
          <cell r="ES9" t="str">
            <v/>
          </cell>
          <cell r="ET9" t="str">
            <v/>
          </cell>
          <cell r="EU9" t="str">
            <v>The time limits are used rarely, only in cases where there is a general public interest in quick decisions –i.e. in cases of interlocutory measure (7 days to issue a measure), in custody matters (6 month to deliver decision if no extraordinary circumstanc</v>
          </cell>
          <cell r="EV9" t="str">
            <v>No</v>
          </cell>
          <cell r="EW9" t="str">
            <v/>
          </cell>
          <cell r="EX9" t="str">
            <v/>
          </cell>
          <cell r="EY9" t="str">
            <v/>
          </cell>
          <cell r="EZ9" t="str">
            <v/>
          </cell>
          <cell r="FA9" t="str">
            <v/>
          </cell>
          <cell r="FB9" t="str">
            <v/>
          </cell>
          <cell r="FC9" t="str">
            <v/>
          </cell>
          <cell r="FD9" t="str">
            <v/>
          </cell>
          <cell r="FE9" t="str">
            <v/>
          </cell>
          <cell r="FF9" t="str">
            <v/>
          </cell>
          <cell r="FG9" t="str">
            <v/>
          </cell>
          <cell r="FH9" t="str">
            <v/>
          </cell>
          <cell r="FI9" t="str">
            <v/>
          </cell>
          <cell r="FJ9" t="str">
            <v>Other body/ specify TF;Other body/specify BL</v>
          </cell>
          <cell r="FK9" t="str">
            <v>Other body/ specify TF;Other body/specify BL</v>
          </cell>
          <cell r="FL9" t="str">
            <v/>
          </cell>
          <cell r="FM9" t="str">
            <v/>
          </cell>
          <cell r="FN9" t="str">
            <v>presidents of individual courts</v>
          </cell>
          <cell r="FP9" t="str">
            <v>presidents of individual courts</v>
          </cell>
          <cell r="FQ9" t="str">
            <v>presidents of individual courts</v>
          </cell>
          <cell r="FR9" t="str">
            <v/>
          </cell>
          <cell r="FS9" t="str">
            <v>presidents of individual courts</v>
          </cell>
          <cell r="FT9" t="str">
            <v/>
          </cell>
          <cell r="FU9" t="str">
            <v/>
          </cell>
          <cell r="FV9" t="str">
            <v/>
          </cell>
          <cell r="FW9" t="str">
            <v/>
          </cell>
          <cell r="FX9" t="str">
            <v>Entire territory of Member State TF;Entire territory of Member State TL;Entire territory of Member State BL</v>
          </cell>
          <cell r="FY9" t="str">
            <v>Entire territory of Member State TF;Entire territory of Member State TL;Entire territory of Member State BL</v>
          </cell>
          <cell r="FZ9" t="str">
            <v/>
          </cell>
          <cell r="GA9" t="str">
            <v/>
          </cell>
          <cell r="GB9" t="str">
            <v/>
          </cell>
          <cell r="GC9" t="str">
            <v>Yes</v>
          </cell>
          <cell r="GD9" t="str">
            <v>Statutory provisions are available only for the general public.</v>
          </cell>
          <cell r="GE9" t="str">
            <v>For allocating human resources</v>
          </cell>
          <cell r="GF9" t="str">
            <v/>
          </cell>
          <cell r="GG9" t="str">
            <v/>
          </cell>
          <cell r="GH9" t="str">
            <v>No</v>
          </cell>
          <cell r="GI9" t="str">
            <v/>
          </cell>
          <cell r="GJ9" t="str">
            <v/>
          </cell>
          <cell r="GK9" t="str">
            <v/>
          </cell>
          <cell r="GL9" t="str">
            <v/>
          </cell>
          <cell r="GM9" t="str">
            <v/>
          </cell>
          <cell r="GN9" t="str">
            <v/>
          </cell>
          <cell r="GO9" t="str">
            <v/>
          </cell>
          <cell r="GP9" t="str">
            <v/>
          </cell>
          <cell r="GQ9" t="str">
            <v/>
          </cell>
          <cell r="GR9" t="str">
            <v>Court President/ Court management TF;Court President/ Court management TL;Court President/ Court management BL</v>
          </cell>
          <cell r="GS9" t="str">
            <v>Court President/ Court management TF;Court President/ Court management TL;Court President/ Court management BL</v>
          </cell>
          <cell r="GT9" t="str">
            <v/>
          </cell>
          <cell r="GU9" t="str">
            <v/>
          </cell>
          <cell r="GV9" t="str">
            <v/>
          </cell>
          <cell r="GW9" t="str">
            <v/>
          </cell>
          <cell r="GX9" t="str">
            <v/>
          </cell>
          <cell r="GY9" t="str">
            <v/>
          </cell>
          <cell r="GZ9" t="str">
            <v/>
          </cell>
          <cell r="HA9" t="str">
            <v>No</v>
          </cell>
          <cell r="HB9" t="str">
            <v>Other, please specify TF;Other, please specify TL;Other, please specify BL</v>
          </cell>
          <cell r="HC9" t="str">
            <v>Other, please specify TF;Other, please specify TL;Other, please specify BL</v>
          </cell>
          <cell r="HD9" t="str">
            <v>court president</v>
          </cell>
          <cell r="HE9" t="str">
            <v>court president</v>
          </cell>
          <cell r="HF9" t="str">
            <v>court president</v>
          </cell>
          <cell r="HG9" t="str">
            <v>court president</v>
          </cell>
          <cell r="HH9" t="str">
            <v xml:space="preserve">court president </v>
          </cell>
          <cell r="HI9" t="str">
            <v>court president</v>
          </cell>
          <cell r="HJ9" t="str">
            <v>a court management, i.e. especially the president of the court</v>
          </cell>
          <cell r="HK9" t="str">
            <v>Court President/ Court management BL;Ministry of Justice BL</v>
          </cell>
          <cell r="HL9" t="str">
            <v/>
          </cell>
          <cell r="HM9" t="str">
            <v>Court President/ Court management BL</v>
          </cell>
          <cell r="HN9">
            <v>0</v>
          </cell>
          <cell r="HO9" t="str">
            <v>Court President/ Court management TL;Court President/ Court management TF;Court President/ Court management BL</v>
          </cell>
          <cell r="HP9" t="str">
            <v>Court President/ Court management BL</v>
          </cell>
          <cell r="HQ9" t="str">
            <v>Court President/ Court management BL</v>
          </cell>
          <cell r="HR9" t="str">
            <v/>
          </cell>
          <cell r="HS9" t="str">
            <v/>
          </cell>
          <cell r="HT9" t="str">
            <v/>
          </cell>
          <cell r="HU9" t="str">
            <v/>
          </cell>
          <cell r="HV9" t="str">
            <v/>
          </cell>
          <cell r="HW9" t="str">
            <v/>
          </cell>
          <cell r="HX9" t="str">
            <v>Disciplinary action._x000D_
Motion to issue a decision obliging the judge to act in a certain time limit._x000D_
Complain to the court president.</v>
          </cell>
          <cell r="HY9" t="str">
            <v/>
          </cell>
          <cell r="HZ9" t="str">
            <v>Upon request by party;Online access of throughout the course of a case</v>
          </cell>
          <cell r="IA9" t="str">
            <v>Upon request by party</v>
          </cell>
          <cell r="IB9" t="str">
            <v>Upon request by party;Online access of throughout the course of a case</v>
          </cell>
          <cell r="IC9" t="str">
            <v/>
          </cell>
          <cell r="ID9" t="str">
            <v/>
          </cell>
          <cell r="IE9" t="str">
            <v/>
          </cell>
          <cell r="IF9" t="str">
            <v/>
          </cell>
        </row>
        <row r="10">
          <cell r="A10" t="str">
            <v>MT</v>
          </cell>
          <cell r="B10" t="str">
            <v>Malta</v>
          </cell>
          <cell r="C10" t="str">
            <v>Joanne Battistino</v>
          </cell>
          <cell r="D10" t="str">
            <v>Officer at the Department of Justice and CEPEJ Correspondent</v>
          </cell>
          <cell r="E10" t="str">
            <v>joanne.battistino@gov.mt</v>
          </cell>
          <cell r="F10" t="str">
            <v/>
          </cell>
          <cell r="G10" t="str">
            <v>a: The Code of Organisation &amp; Civil Procedure (Amendement) (No.2) Act of 2017</v>
          </cell>
          <cell r="H10" t="str">
            <v>b: Act XI of 2017 c: Chp 573 - Government Lands Act</v>
          </cell>
          <cell r="I10" t="str">
            <v/>
          </cell>
          <cell r="J10" t="str">
            <v/>
          </cell>
          <cell r="K10" t="str">
            <v>Act VIII of 2017</v>
          </cell>
          <cell r="L10" t="str">
            <v/>
          </cell>
          <cell r="M10" t="str">
            <v/>
          </cell>
          <cell r="N10" t="str">
            <v/>
          </cell>
          <cell r="O10" t="str">
            <v/>
          </cell>
          <cell r="P10" t="str">
            <v/>
          </cell>
          <cell r="Q10" t="str">
            <v/>
          </cell>
          <cell r="R10" t="str">
            <v/>
          </cell>
          <cell r="S10">
            <v>0</v>
          </cell>
          <cell r="T10">
            <v>0</v>
          </cell>
          <cell r="U10">
            <v>0</v>
          </cell>
          <cell r="V10" t="str">
            <v>The Code of Organisation &amp; Civil Procedure (Amendement) (No.2) Act of 2017</v>
          </cell>
          <cell r="W10" t="str">
            <v/>
          </cell>
          <cell r="X10" t="str">
            <v/>
          </cell>
          <cell r="Y10" t="str">
            <v/>
          </cell>
          <cell r="Z10" t="str">
            <v>See note on Comment box below</v>
          </cell>
          <cell r="AA10" t="str">
            <v/>
          </cell>
          <cell r="AB10" t="str">
            <v/>
          </cell>
          <cell r="AC10" t="str">
            <v>See note on Comment box below</v>
          </cell>
          <cell r="AD10" t="str">
            <v/>
          </cell>
          <cell r="AE10" t="str">
            <v/>
          </cell>
          <cell r="AF10" t="str">
            <v/>
          </cell>
          <cell r="AG10" t="str">
            <v/>
          </cell>
          <cell r="AH10" t="str">
            <v/>
          </cell>
          <cell r="AI10" t="str">
            <v/>
          </cell>
          <cell r="AJ10" t="str">
            <v/>
          </cell>
          <cell r="AK10" t="str">
            <v/>
          </cell>
          <cell r="AL10" t="str">
            <v/>
          </cell>
          <cell r="AM10" t="str">
            <v/>
          </cell>
          <cell r="AN10" t="str">
            <v/>
          </cell>
          <cell r="AO10" t="str">
            <v/>
          </cell>
          <cell r="AP10" t="str">
            <v/>
          </cell>
          <cell r="AQ10" t="str">
            <v>1a &amp; 6: The Code of Organisation &amp; Civi Procedure (Amendment) (No.2) Act of 2017 is the result of the work carried out by a dedicated working group, seeking to introduce a specialised commercial division within the Civil Court. This specialised section wi</v>
          </cell>
          <cell r="AR10" t="str">
            <v xml:space="preserve">1.a  General online information about the justice system for non-native speakers;2.  Centralised web portal with online forms for judicial proceedings available to the public and companies;4.a  Provision of education on legal rights to the general public </v>
          </cell>
          <cell r="AS10" t="str">
            <v xml:space="preserve">www.justiceservices.gov.mt </v>
          </cell>
          <cell r="AT10" t="str">
            <v/>
          </cell>
          <cell r="AU10" t="str">
            <v/>
          </cell>
          <cell r="AV10" t="str">
            <v xml:space="preserve">www.justiceservices.gov.mt; www.ecourts.gov.mt  </v>
          </cell>
          <cell r="AW10" t="str">
            <v/>
          </cell>
          <cell r="AX10" t="str">
            <v xml:space="preserve">Online and hard-copy availability of the Citizens’ Charter </v>
          </cell>
          <cell r="AY10" t="str">
            <v>Educational court visits are carried out with school children of a mature age, as a means to introduce them to the workings of the judicial system and the courts. Furthermore, ELSA (the Europan Law Student Association, Malta), and the Junior Chamber of Ad</v>
          </cell>
          <cell r="AZ10" t="str">
            <v>No</v>
          </cell>
          <cell r="BA10" t="str">
            <v/>
          </cell>
          <cell r="BB10" t="str">
            <v/>
          </cell>
          <cell r="BC10" t="str">
            <v/>
          </cell>
          <cell r="BD10" t="str">
            <v>Yes</v>
          </cell>
          <cell r="BE10" t="str">
            <v>The Code of Ethics of the Judiciary prohibits the judiciary from communicating with the media (Paragraph 28 of the Code of Ethics for Members of the Judiciary, drawn by the Commission for the Administration of Justice).</v>
          </cell>
          <cell r="BF10" t="str">
            <v>Yes all judgments</v>
          </cell>
          <cell r="BG10" t="str">
            <v>Yes all judgments</v>
          </cell>
          <cell r="BH10" t="str">
            <v>Yes all judgments</v>
          </cell>
          <cell r="BI10" t="str">
            <v>Kindly note that Malta does not have the ‘Highest Instance’ in its legal and judicial structures. The Constitutional Court is at times a court of 1st Instance and at others, a court of 2nd Instance, depending on the nature of the cases it is presiding ove</v>
          </cell>
          <cell r="BJ10" t="str">
            <v>1st instance;2nd instance;Highest instance</v>
          </cell>
          <cell r="BK10" t="str">
            <v>1st instance;2nd instance;Highest instance</v>
          </cell>
          <cell r="BL10" t="str">
            <v>1st instance;2nd instance;Highest instance</v>
          </cell>
          <cell r="BM10" t="str">
            <v>1st instance;2nd instance;Highest instance</v>
          </cell>
          <cell r="BN10" t="str">
            <v/>
          </cell>
          <cell r="BO10" t="str">
            <v>All judgements related to civil proceedings are available online and are not anonymised unless the presiding judge decress so. In essence, there is no legal provision determining whether or not personal data are revealed in online published judgements. Th</v>
          </cell>
          <cell r="BP10" t="str">
            <v>Yes all judgments</v>
          </cell>
          <cell r="BQ10" t="str">
            <v>Yes all judgments</v>
          </cell>
          <cell r="BR10" t="str">
            <v>Yes all judgments</v>
          </cell>
          <cell r="BS10" t="str">
            <v/>
          </cell>
          <cell r="BT10" t="str">
            <v>1st instance;2nd instance;Highest instance</v>
          </cell>
          <cell r="BU10" t="str">
            <v>1st instance;2nd instance;Highest instance</v>
          </cell>
          <cell r="BV10" t="str">
            <v>1st instance;2nd instance;Highest instance</v>
          </cell>
          <cell r="BW10" t="str">
            <v>1st instance;2nd instance;Highest instance</v>
          </cell>
          <cell r="BX10" t="str">
            <v/>
          </cell>
          <cell r="BY10" t="str">
            <v>All the judgements of the Adminsitrative Review Tribunal are available online unless the presiding Magistrate decrees otherwise. _x000D_
_x000D_
5. We do not have a legal provision related to whether or not personal data are revealed in published judgements, but it i</v>
          </cell>
          <cell r="BZ10" t="str">
            <v/>
          </cell>
          <cell r="CA10" t="str">
            <v/>
          </cell>
          <cell r="CB10" t="str">
            <v/>
          </cell>
          <cell r="CC10" t="str">
            <v/>
          </cell>
          <cell r="CD10" t="str">
            <v/>
          </cell>
          <cell r="CE10" t="str">
            <v/>
          </cell>
          <cell r="CF10" t="str">
            <v/>
          </cell>
          <cell r="CG10" t="str">
            <v/>
          </cell>
          <cell r="CH10" t="str">
            <v>The Judicial Studies Committee provides training for the judiciary on matters related to national law, international directives and EU law.</v>
          </cell>
          <cell r="CI10" t="str">
            <v>Civil and commercial disputes</v>
          </cell>
          <cell r="CJ10" t="str">
            <v/>
          </cell>
          <cell r="CK10" t="str">
            <v/>
          </cell>
          <cell r="CL10" t="str">
            <v/>
          </cell>
          <cell r="CM10" t="str">
            <v>Civil and commercial disputes</v>
          </cell>
          <cell r="CN10" t="str">
            <v/>
          </cell>
          <cell r="CO10" t="str">
            <v/>
          </cell>
          <cell r="CP10" t="str">
            <v>Civil and commercial disputes</v>
          </cell>
          <cell r="CQ10" t="str">
            <v>Civil and commercial disputes</v>
          </cell>
          <cell r="CR10" t="str">
            <v/>
          </cell>
          <cell r="CS10" t="str">
            <v/>
          </cell>
          <cell r="CT10" t="str">
            <v/>
          </cell>
          <cell r="CU10">
            <v>0</v>
          </cell>
          <cell r="CV10" t="str">
            <v/>
          </cell>
          <cell r="CW10" t="str">
            <v>In Malta there is the possibility of a partial refund of court fees (50%) when ADR is successful. Labour and consumer issues are not dealt with by the Courts, but are considered an entity which exist out of the judicial sphere, there being an Indistrial T</v>
          </cell>
          <cell r="CX10" t="str">
            <v>Presently ADR mechanisms relate specifically to Family Court cases, and as of this month (November 2017) they will be extended to the Rent Regulation Board. All information related to ADR can be found on the following websites: Mediation: http://www.media</v>
          </cell>
          <cell r="CY10" t="str">
            <v/>
          </cell>
          <cell r="CZ10" t="str">
            <v/>
          </cell>
          <cell r="DA10" t="str">
            <v/>
          </cell>
          <cell r="DB10" t="str">
            <v>National level</v>
          </cell>
          <cell r="DC10" t="str">
            <v>National level</v>
          </cell>
          <cell r="DD10" t="str">
            <v>National level</v>
          </cell>
          <cell r="DE10" t="str">
            <v>National level</v>
          </cell>
          <cell r="DF10" t="str">
            <v/>
          </cell>
          <cell r="DG10" t="str">
            <v>National level</v>
          </cell>
          <cell r="DH10" t="str">
            <v/>
          </cell>
          <cell r="DI10" t="str">
            <v>National level</v>
          </cell>
          <cell r="DJ10" t="str">
            <v/>
          </cell>
          <cell r="DK10" t="str">
            <v>National level</v>
          </cell>
          <cell r="DL10" t="str">
            <v>The survey also covered topics related to the work-load and human resource complement in courts over the past 5 years. In respect of vulnerable persons, the questionnaire addressed the physical accessibility of the premises for disabled persons, as well a</v>
          </cell>
          <cell r="DM10" t="str">
            <v>NA</v>
          </cell>
          <cell r="DO10" t="str">
            <v/>
          </cell>
          <cell r="DP10" t="str">
            <v/>
          </cell>
          <cell r="DQ10" t="str">
            <v>2. The survey results have been used to feed an annual/specific report at local or national level;3. The survey results have been used to feed an evaluation of the justice system or to identify the need to amend legislation</v>
          </cell>
          <cell r="DR10" t="str">
            <v/>
          </cell>
          <cell r="DS10" t="str">
            <v>The survey report was kept as an internal document for policy and operational direction.</v>
          </cell>
          <cell r="DT10" t="str">
            <v>Yes</v>
          </cell>
          <cell r="DU10" t="str">
            <v/>
          </cell>
          <cell r="DV10" t="str">
            <v>Total length</v>
          </cell>
          <cell r="DW10" t="str">
            <v>A: 80 days B: 180 days</v>
          </cell>
          <cell r="DX10" t="str">
            <v>A: 1 time limit for whole procedure for 1 specific type of case at 1st Instance B: 1 time-limit for whole procedure for 1 specific type of case at 2nd Instance</v>
          </cell>
          <cell r="DY10" t="str">
            <v>Chp 573 - Government Lands Act (www.justiceservices.gov.mt)</v>
          </cell>
          <cell r="DZ10" t="str">
            <v>A: At the 1st instance in cases of contestation on public purpose: “The Arbitration Board shall set down the application for hearing without delay, and after listening to the witnesses and the submissions of the parties, it shall pass judgement within the</v>
          </cell>
          <cell r="EA10" t="str">
            <v>120 days</v>
          </cell>
          <cell r="EB10" t="str">
            <v>1 time-limit from filing of application to passing of judgement for appeals from decisions taken by the Public Contracts Review Board</v>
          </cell>
          <cell r="EC10" t="str">
            <v>Subsidiary Legislation 174.04, Public Procurement Legislation (www.justiceservices.gov.mt)</v>
          </cell>
          <cell r="ED10" t="str">
            <v>According to Art 286, Sec 1, the Court of Appeal is bound to “… decide the application onits merits, within the shortest time possible but not any later than four months form the day when the appeal had been filed and the parties have been duly notified”.</v>
          </cell>
          <cell r="EE10" t="str">
            <v>In the case of Malta, we also have legal provisions for time-limits relative to certain procedural phases. I kindly ask you to refer to the doc version of the questionnaire, sent in a separate email, in order to review the different time-limits for stages</v>
          </cell>
          <cell r="EF10">
            <v>180</v>
          </cell>
          <cell r="EG10" t="str">
            <v/>
          </cell>
          <cell r="EH10" t="str">
            <v/>
          </cell>
          <cell r="EI10" t="str">
            <v>NAP</v>
          </cell>
          <cell r="EJ10" t="str">
            <v/>
          </cell>
          <cell r="EK10" t="str">
            <v/>
          </cell>
          <cell r="EL10">
            <v>30</v>
          </cell>
          <cell r="EM10" t="str">
            <v/>
          </cell>
          <cell r="EN10" t="str">
            <v/>
          </cell>
          <cell r="EO10" t="str">
            <v>NAP</v>
          </cell>
          <cell r="EP10" t="str">
            <v/>
          </cell>
          <cell r="EQ10" t="str">
            <v/>
          </cell>
          <cell r="ER10" t="str">
            <v/>
          </cell>
          <cell r="ES10" t="str">
            <v/>
          </cell>
          <cell r="ET10" t="str">
            <v/>
          </cell>
          <cell r="EU10" t="str">
            <v/>
          </cell>
          <cell r="EV10" t="str">
            <v>No</v>
          </cell>
          <cell r="EW10" t="str">
            <v/>
          </cell>
          <cell r="EX10" t="str">
            <v/>
          </cell>
          <cell r="EY10" t="str">
            <v/>
          </cell>
          <cell r="EZ10" t="str">
            <v/>
          </cell>
          <cell r="FA10" t="str">
            <v/>
          </cell>
          <cell r="FB10" t="str">
            <v/>
          </cell>
          <cell r="FC10" t="str">
            <v/>
          </cell>
          <cell r="FD10" t="str">
            <v/>
          </cell>
          <cell r="FE10" t="str">
            <v/>
          </cell>
          <cell r="FF10" t="str">
            <v/>
          </cell>
          <cell r="FG10" t="str">
            <v/>
          </cell>
          <cell r="FH10" t="str">
            <v/>
          </cell>
          <cell r="FI10" t="str">
            <v/>
          </cell>
          <cell r="FJ10" t="str">
            <v/>
          </cell>
          <cell r="FK10" t="str">
            <v/>
          </cell>
          <cell r="FL10" t="str">
            <v/>
          </cell>
          <cell r="FM10" t="str">
            <v/>
          </cell>
          <cell r="FN10" t="str">
            <v>Lord Chief Justice</v>
          </cell>
          <cell r="FO10" t="str">
            <v>Lord Chief Justice</v>
          </cell>
          <cell r="FP10" t="str">
            <v>Lord Chief Justice</v>
          </cell>
          <cell r="FQ10" t="str">
            <v/>
          </cell>
          <cell r="FR10" t="str">
            <v/>
          </cell>
          <cell r="FS10" t="str">
            <v/>
          </cell>
          <cell r="FT10" t="str">
            <v/>
          </cell>
          <cell r="FU10" t="str">
            <v/>
          </cell>
          <cell r="FV10" t="str">
            <v/>
          </cell>
          <cell r="FW10" t="str">
            <v xml:space="preserve">In Malta, apart from the time limits set out in law (mentioned above), we do not have any other standards that address time-limits, time-frames or backlogs. The only authority that can audit these standards of civil court cases when they exceed a certain </v>
          </cell>
          <cell r="FX10" t="str">
            <v>Entire territory of Member State TL</v>
          </cell>
          <cell r="FY10" t="str">
            <v>Entire territory of Member State TL</v>
          </cell>
          <cell r="FZ10" t="str">
            <v>Entire territory of Member State TL</v>
          </cell>
          <cell r="GA10" t="str">
            <v>Family court</v>
          </cell>
          <cell r="GB10" t="str">
            <v xml:space="preserve">In the case of Malta, legal provisions apply to the ‘entire territory’ because we do not have regions or individual courts apart from those covered by law. </v>
          </cell>
          <cell r="GC10" t="str">
            <v>Yes</v>
          </cell>
          <cell r="GD10" t="str">
            <v>All time-limits are codified in law.</v>
          </cell>
          <cell r="GE10" t="str">
            <v/>
          </cell>
          <cell r="GF10" t="str">
            <v/>
          </cell>
          <cell r="GG10" t="str">
            <v/>
          </cell>
          <cell r="GH10" t="str">
            <v>No</v>
          </cell>
          <cell r="GI10" t="str">
            <v/>
          </cell>
          <cell r="GJ10" t="str">
            <v/>
          </cell>
          <cell r="GK10" t="str">
            <v/>
          </cell>
          <cell r="GL10" t="str">
            <v/>
          </cell>
          <cell r="GM10" t="str">
            <v/>
          </cell>
          <cell r="GN10" t="str">
            <v/>
          </cell>
          <cell r="GO10" t="str">
            <v/>
          </cell>
          <cell r="GP10" t="str">
            <v/>
          </cell>
          <cell r="GQ10" t="str">
            <v>Malta adopts the Council of Europe definition of backlog as cases over 2 years old. Having said this, the only reference to case backlog in our law is in respect to the report that each judge has to draw at the end of the year, outlining the pending casel</v>
          </cell>
          <cell r="GR10" t="str">
            <v>Court President/ Court management TL;Court President/ Court management BL;Ministry of Justice BL</v>
          </cell>
          <cell r="GS10" t="str">
            <v>Court President/ Court management TL;Court President/ Court management BL;Ministry of Justice BL</v>
          </cell>
          <cell r="GT10" t="str">
            <v/>
          </cell>
          <cell r="GU10" t="str">
            <v/>
          </cell>
          <cell r="GV10" t="str">
            <v/>
          </cell>
          <cell r="GW10" t="str">
            <v/>
          </cell>
          <cell r="GX10" t="str">
            <v/>
          </cell>
          <cell r="GY10" t="str">
            <v/>
          </cell>
          <cell r="GZ10" t="str">
            <v/>
          </cell>
          <cell r="HA10" t="str">
            <v>No</v>
          </cell>
          <cell r="HB10" t="str">
            <v/>
          </cell>
          <cell r="HC10" t="str">
            <v/>
          </cell>
          <cell r="HD10" t="str">
            <v/>
          </cell>
          <cell r="HE10" t="str">
            <v/>
          </cell>
          <cell r="HF10" t="str">
            <v/>
          </cell>
          <cell r="HI10" t="str">
            <v>MoJ</v>
          </cell>
          <cell r="HJ10" t="str">
            <v>Despite the lack of specific standards/ definition, the Ministry for Justice is continuously monitoring backlogs and liaising with the court administration and the judicial authorities in order to address identified issues</v>
          </cell>
          <cell r="HK10" t="str">
            <v>Other body/ specify TL</v>
          </cell>
          <cell r="HL10" t="str">
            <v/>
          </cell>
          <cell r="HM10" t="str">
            <v>Court President/ Court management TL</v>
          </cell>
          <cell r="HN10" t="str">
            <v/>
          </cell>
          <cell r="HO10" t="str">
            <v>Court President/ Court management BL</v>
          </cell>
          <cell r="HP10" t="str">
            <v>Court President/ Court management BL</v>
          </cell>
          <cell r="HQ10" t="str">
            <v>Court President/ Court management BL</v>
          </cell>
          <cell r="HR10" t="str">
            <v/>
          </cell>
          <cell r="HS10" t="str">
            <v>see comments below</v>
          </cell>
          <cell r="HT10" t="str">
            <v>see comments below</v>
          </cell>
          <cell r="HU10" t="str">
            <v/>
          </cell>
          <cell r="HV10" t="str">
            <v>see comments below</v>
          </cell>
          <cell r="HW10" t="str">
            <v>see comments below</v>
          </cell>
          <cell r="HX10" t="str">
            <v>See below</v>
          </cell>
          <cell r="HY10" t="str">
            <v>Additional Human Resources: The Court Administration has appointed Court Attorneys in order to expedite civil proceedings in cases heard by judges. Hence, despite no official structure delineating responsibilities when TL and backlogs are not respected, e</v>
          </cell>
          <cell r="HZ10" t="str">
            <v>Upon request by party;Automatic notification by SMS or by e-mail;Online access of throughout the course of a case</v>
          </cell>
          <cell r="IA10" t="str">
            <v>Upon request by party;Automatic notification by SMS or by e-mail;Online access of throughout the course of a case</v>
          </cell>
          <cell r="IB10" t="str">
            <v>Upon request by party;Online access of throughout the course of a case</v>
          </cell>
          <cell r="IC10" t="str">
            <v>Online access of throughout the course of a case</v>
          </cell>
          <cell r="ID10" t="str">
            <v xml:space="preserve">Timetable of court proceedings: If the party registers through the Mobile App, he will receive notifications via sms regarding the timetable of the upcoming court sitting. In addition, anyone can access the court website on www.justiceservices.gov.mt and </v>
          </cell>
          <cell r="IE10" t="str">
            <v/>
          </cell>
          <cell r="IF10" t="str">
            <v/>
          </cell>
        </row>
        <row r="11">
          <cell r="A11" t="str">
            <v>SI</v>
          </cell>
          <cell r="B11" t="str">
            <v>Slovenia</v>
          </cell>
          <cell r="C11" t="str">
            <v>Jaša Vrabec, LL.M.</v>
          </cell>
          <cell r="D11" t="str">
            <v>Head of the Office for Court Management Development, Supreme Court of the Republic of Slovenia</v>
          </cell>
          <cell r="E11" t="str">
            <v>jasa.vrabec@sodisce.si</v>
          </cell>
          <cell r="F11" t="str">
            <v>+ 386 1 434 27 85</v>
          </cell>
          <cell r="G11" t="str">
            <v/>
          </cell>
          <cell r="H11" t="str">
            <v/>
          </cell>
          <cell r="I11" t="str">
            <v/>
          </cell>
          <cell r="J11" t="str">
            <v/>
          </cell>
          <cell r="K11" t="str">
            <v/>
          </cell>
          <cell r="L11" t="str">
            <v/>
          </cell>
          <cell r="M11" t="str">
            <v>Courts Act (draft) Judicial Service Act (draft)</v>
          </cell>
          <cell r="N11" t="str">
            <v/>
          </cell>
          <cell r="O11" t="str">
            <v/>
          </cell>
          <cell r="P11" t="str">
            <v/>
          </cell>
          <cell r="Q11" t="str">
            <v>Judicial Council Act (Official Gazette RS, No. 23/17)</v>
          </cell>
          <cell r="R11" t="str">
            <v/>
          </cell>
          <cell r="S11" t="str">
            <v>Courts Act (draft) Judicial Service Act (draft)</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
          </cell>
          <cell r="AG11" t="str">
            <v/>
          </cell>
          <cell r="AH11" t="str">
            <v>Judicial Service Act (draft)</v>
          </cell>
          <cell r="AI11" t="str">
            <v/>
          </cell>
          <cell r="AJ11" t="str">
            <v/>
          </cell>
          <cell r="AK11" t="str">
            <v>Lawyers: / Notaries: / Act on Judicial Experts, Appraisers and (court) Interpreters (draft)</v>
          </cell>
          <cell r="AL11" t="str">
            <v/>
          </cell>
          <cell r="AM11" t="str">
            <v/>
          </cell>
          <cell r="AN11" t="str">
            <v/>
          </cell>
          <cell r="AO11" t="str">
            <v>State Attorney Act (Official Gazette RS, No 23/17)</v>
          </cell>
          <cell r="AP11" t="str">
            <v/>
          </cell>
          <cell r="AQ11" t="str">
            <v>Please provide a short summary of the main objectives and content, as well as a reference and the link giving access to it:_x000D_
_x000D_
3., 5.: Draft on Courts Act: In the Republic of Slovenia, the court network needs to be reformed, since it does not provide opti</v>
          </cell>
          <cell r="AR11" t="str">
            <v>1.b  General online information about the justice system for children (individuals below 18 years of age);1.c  General online information about the justice system for visually or hearing impaired;2.  Centralised web portal with online forms for judicial p</v>
          </cell>
          <cell r="AS11" t="str">
            <v/>
          </cell>
          <cell r="AT11" t="str">
            <v>http://sodisce.si/znanje/publikacije/</v>
          </cell>
          <cell r="AU11" t="str">
            <v/>
          </cell>
          <cell r="AV11" t="str">
            <v>http://sodisce.si/sodni_postopki/obrazci/</v>
          </cell>
          <cell r="AW11" t="str">
            <v/>
          </cell>
          <cell r="AX11" t="str">
            <v/>
          </cell>
          <cell r="AY11" t="str">
            <v xml:space="preserve">Hearing impaired:_x000D_
http://sodisce.si/informacije/gluhi_in_slepi_v_sodnih_postopkih/_x000D_
_x000D_
Legal aid:_x000D_
http://sodisce.si/sodni_postopki/brezplacna_pravna_pomoc/_x000D_
_x000D_
Frequently Asked Questions:_x000D_
http://sodisce.si/informacije/faq/  </v>
          </cell>
          <cell r="AZ11" t="str">
            <v>No</v>
          </cell>
          <cell r="BA11" t="str">
            <v/>
          </cell>
          <cell r="BB11" t="str">
            <v/>
          </cell>
          <cell r="BC11" t="str">
            <v/>
          </cell>
          <cell r="BD11" t="str">
            <v>Yes</v>
          </cell>
          <cell r="BE11" t="str">
            <v xml:space="preserve">The main guidelines for communication with the press are set in the Media Law and Court Rules. Specific guidelines are set for some of the different phases or types of procedures and mainly relate to providing information to the general public (including </v>
          </cell>
          <cell r="BF11" t="str">
            <v>No</v>
          </cell>
          <cell r="BG11" t="str">
            <v>Yes all judgments</v>
          </cell>
          <cell r="BH11" t="str">
            <v>Yes all judgments</v>
          </cell>
          <cell r="BI11" t="str">
            <v>The newly adopted Court Rules set specific deadlines for publication of first instance judgements in different law fields. A system for publishing all judgments, including 1st instance, is currently being prepared.</v>
          </cell>
          <cell r="BJ11" t="str">
            <v>2nd instance;Highest instance</v>
          </cell>
          <cell r="BK11" t="str">
            <v>2nd instance;Highest instance</v>
          </cell>
          <cell r="BL11" t="str">
            <v>2nd instance;Highest instance</v>
          </cell>
          <cell r="BM11" t="str">
            <v>2nd instance;Highest instance</v>
          </cell>
          <cell r="BN11" t="str">
            <v>2nd instance;Highest instance</v>
          </cell>
          <cell r="BO11" t="str">
            <v>General comment: In principle, according to the decision of the Supreme Court, all decisions that end a proceeding at a certain instance are published and accessible online. _x000D_
However, there are the following exceptions:procedural decisions with little or</v>
          </cell>
          <cell r="BP11" t="str">
            <v>Yes all judgments</v>
          </cell>
          <cell r="BQ11" t="str">
            <v>Yes all judgments</v>
          </cell>
          <cell r="BR11" t="str">
            <v>Yes all judgments</v>
          </cell>
          <cell r="BS11" t="str">
            <v>Please note: the Administrative court of the Republic of Slovenia, with the rank of higher court, is responsible for solving administrative cases at first instance. The Supreme Court is the court of second instance as well as the the highest court in admi</v>
          </cell>
          <cell r="BT11" t="str">
            <v>1st instance;2nd instance;Highest instance</v>
          </cell>
          <cell r="BU11" t="str">
            <v>1st instance;2nd instance;Highest instance</v>
          </cell>
          <cell r="BV11" t="str">
            <v>1st instance;2nd instance;Highest instance</v>
          </cell>
          <cell r="BW11" t="str">
            <v>1st instance;2nd instance;Highest instance</v>
          </cell>
          <cell r="BX11" t="str">
            <v>1st instance;2nd instance;Highest instance</v>
          </cell>
          <cell r="BY11" t="str">
            <v>Please see answer 5.1.</v>
          </cell>
          <cell r="BZ11" t="str">
            <v>Continuous</v>
          </cell>
          <cell r="CA11" t="str">
            <v/>
          </cell>
          <cell r="CB11" t="str">
            <v>Continuous</v>
          </cell>
          <cell r="CC11" t="str">
            <v>Continuous</v>
          </cell>
          <cell r="CD11" t="str">
            <v>Continuous</v>
          </cell>
          <cell r="CE11" t="str">
            <v>Continuous</v>
          </cell>
          <cell r="CF11" t="str">
            <v>Continuous</v>
          </cell>
          <cell r="CG11" t="str">
            <v>Continuous</v>
          </cell>
          <cell r="CH11" t="str">
            <v/>
          </cell>
          <cell r="CI11" t="str">
            <v>Civil and commercial disputes;Labour disputes;Consumer disputes*</v>
          </cell>
          <cell r="CJ11" t="str">
            <v/>
          </cell>
          <cell r="CK11" t="str">
            <v>Civil and commercial disputes;Labour disputes</v>
          </cell>
          <cell r="CL11" t="str">
            <v>Civil and commercial disputes;Labour disputes</v>
          </cell>
          <cell r="CM11" t="str">
            <v>Civil and commercial disputes;Labour disputes</v>
          </cell>
          <cell r="CN11" t="str">
            <v/>
          </cell>
          <cell r="CO11" t="str">
            <v>Civil and commercial disputes;Labour disputes</v>
          </cell>
          <cell r="CP11" t="str">
            <v>Civil and commercial disputes;Labour disputes</v>
          </cell>
          <cell r="CQ11" t="str">
            <v>Civil and commercial disputes;Labour disputes</v>
          </cell>
          <cell r="CR11" t="str">
            <v>Civil and commercial disputes;Labour disputes</v>
          </cell>
          <cell r="CS11" t="str">
            <v>Civil and commercial disputes;Labour disputes</v>
          </cell>
          <cell r="CT11" t="str">
            <v/>
          </cell>
          <cell r="CU11" t="str">
            <v/>
          </cell>
          <cell r="CV11" t="str">
            <v/>
          </cell>
          <cell r="CW11" t="str">
            <v/>
          </cell>
          <cell r="CX11" t="str">
            <v>http://www.sodisce.si/mma_bin.php?static_id=2012090309200741 http://www.sodisce.si/mma_bin.php?static_id=2012092011104054 http://www.sodisce.si/mma_bin.php?static_id=20150206115848 http://www.sodisce.si/mma_bin.php?static_id=2011070114431111 http://www.so</v>
          </cell>
          <cell r="CY11" t="str">
            <v>http://www.sodisce.si/mma_bin.php?static_id=20100615135357 http://www.sodisce.si/mma_bin.php?static_id=2010061414554765 http://www.sodisce.si/mma_bin.php?static_id=20140722133643 http://www.sodisce.si/mma_bin.php?static_id=2015011213020466</v>
          </cell>
          <cell r="CZ11" t="str">
            <v>http://www.mgrt.gov.si/nc/si/medijsko_sredisce/novica/article/11987/10782/</v>
          </cell>
          <cell r="DA11" t="str">
            <v/>
          </cell>
          <cell r="DB11" t="str">
            <v>National level;One or several courts</v>
          </cell>
          <cell r="DC11" t="str">
            <v>National level;One or several courts</v>
          </cell>
          <cell r="DD11" t="str">
            <v>National level;One or several courts</v>
          </cell>
          <cell r="DE11" t="str">
            <v>National level;One or several courts</v>
          </cell>
          <cell r="DF11" t="str">
            <v/>
          </cell>
          <cell r="DG11" t="str">
            <v/>
          </cell>
          <cell r="DH11" t="str">
            <v/>
          </cell>
          <cell r="DI11" t="str">
            <v>National level;One or several courts</v>
          </cell>
          <cell r="DJ11" t="str">
            <v/>
          </cell>
          <cell r="DK11" t="str">
            <v>National level;One or several courts</v>
          </cell>
          <cell r="DL11" t="str">
            <v>The surveys are aimed at 4 groups: general public, court users, legal professionals and courts staff and outsourced to an academic research institution._x000D_
_x000D_
Additionally, the satisfaction with IT solutions was studied (e.g. web portals for e-filing etc.)._x000D_</v>
          </cell>
          <cell r="DM11" t="str">
            <v>http://www.sodisce.si/sodna_uprava/statistika_in_letna_porocila/zadovoljstvo_javnosti/</v>
          </cell>
          <cell r="DO11" t="str">
            <v>The measuring of satisfaction of the public with courts is planned systematically and designed to be an on-going process. The surveys are carried out every two years. The last collection of data was performed at the end of 2015, whereas the answers were a</v>
          </cell>
          <cell r="DP11" t="str">
            <v/>
          </cell>
          <cell r="DQ11" t="str">
            <v>1. The survey results are publicly available on-line in their entirety;2. The survey results have been used to feed an annual/specific report at local or national level;3. The survey results have been used to feed an evaluation of the justice system or to</v>
          </cell>
          <cell r="DR11" t="str">
            <v/>
          </cell>
          <cell r="DS11" t="str">
            <v>Note to question 1: The results of the survey, aimed at court users, at the courts where only 10 or less answers had been acquired, were deemed non-representative and therefore not published. The results of the survey, aimed at court employees were not pu</v>
          </cell>
          <cell r="DT11" t="str">
            <v>Yes</v>
          </cell>
          <cell r="DU11" t="str">
            <v/>
          </cell>
          <cell r="DV11" t="str">
            <v>Only certain phases</v>
          </cell>
          <cell r="DW11" t="str">
            <v/>
          </cell>
          <cell r="DX11" t="str">
            <v/>
          </cell>
          <cell r="DY11" t="str">
            <v/>
          </cell>
          <cell r="DZ11" t="str">
            <v/>
          </cell>
          <cell r="EA11" t="str">
            <v/>
          </cell>
          <cell r="EB11" t="str">
            <v/>
          </cell>
          <cell r="EC11" t="str">
            <v/>
          </cell>
          <cell r="ED11" t="str">
            <v/>
          </cell>
          <cell r="EE11" t="str">
            <v/>
          </cell>
          <cell r="EF11" t="str">
            <v/>
          </cell>
          <cell r="EG11" t="str">
            <v/>
          </cell>
          <cell r="EH11" t="str">
            <v/>
          </cell>
          <cell r="EI11" t="str">
            <v/>
          </cell>
          <cell r="EJ11" t="str">
            <v/>
          </cell>
          <cell r="EK11" t="str">
            <v/>
          </cell>
          <cell r="EL11">
            <v>30</v>
          </cell>
          <cell r="EM11" t="str">
            <v>Civil Procedure Act http://www.pisrs.si/Pis.web /pregledPredpisa?id=ZAKO1212</v>
          </cell>
          <cell r="EN11" t="str">
            <v>art.321/3,4 and art. 323/1</v>
          </cell>
          <cell r="EO11">
            <v>8</v>
          </cell>
          <cell r="EP11" t="str">
            <v>Administrative Dispute Act http://www.pisrs.si/Pis.web /pregledPredpisa?id=ZAKO4732</v>
          </cell>
          <cell r="EQ11" t="str">
            <v>art 70/2,3</v>
          </cell>
          <cell r="ER11" t="str">
            <v/>
          </cell>
          <cell r="ES11" t="str">
            <v/>
          </cell>
          <cell r="ET11" t="str">
            <v/>
          </cell>
          <cell r="EU11" t="str">
            <v>The length/processing times regulations are not systematic. The rules exist_x000D_
only where it was deemed necessary by the lawmaker. Please see the attached file.</v>
          </cell>
          <cell r="EV11" t="str">
            <v>Yes</v>
          </cell>
          <cell r="EW11" t="str">
            <v/>
          </cell>
          <cell r="EX11" t="str">
            <v>Share of cases closed within a given period of time (e.g. x% of civil cases are resolved within x days);Expected average time to resolve cases per Court (e.g. average time to resolve cases per court does not exceed x days)</v>
          </cell>
          <cell r="EY11" t="str">
            <v/>
          </cell>
          <cell r="EZ11" t="str">
            <v>The document, containing time standards (explanation on methodology and actual figures) is publicly available at http://www.sodisce.si/sodna_uprava/casovni_standardi/</v>
          </cell>
          <cell r="FA11" t="str">
            <v>Standards differ by the type of courts and law field: local courts (44 subjects/7 law fields) district courts (11 subjects/6 law fields) labour and social courts (4 subjects/2 law fields) higher courts (4 subjects/7 law fields) the Higher labour and socia</v>
          </cell>
          <cell r="FB11" t="str">
            <v>Expected time to resolve cases are set individually at every court in the yearly programme of work. The programmes are sent to the Minister of justice, higher court and the Supreme Court and are not available pubicly</v>
          </cell>
          <cell r="FC11" t="str">
            <v/>
          </cell>
          <cell r="FD11" t="str">
            <v/>
          </cell>
          <cell r="FE11" t="str">
            <v/>
          </cell>
          <cell r="FF11" t="str">
            <v/>
          </cell>
          <cell r="FG11" t="str">
            <v/>
          </cell>
          <cell r="FH11" t="str">
            <v>Timeframes (time standards) at the national level are calculated based on the courts' results in the past:_x000D_
- all district courts (every district court) - length of proceedings_x000D_
Civil cases (excluding family cases), timeframe A: 50% of all cases should be</v>
          </cell>
          <cell r="FI11" t="str">
            <v/>
          </cell>
          <cell r="FJ11" t="str">
            <v>Supreme Court TF;Ministry of Justice with involvement of judges (prior formal consultation) TF;Ministry of Justice with involvement of judges (prior formal consultation) BL</v>
          </cell>
          <cell r="FK11" t="str">
            <v>Supreme Court TF;Ministry of Justice with involvement of judges (prior formal consultation) TF;Ministry of Justice with involvement of judges (prior formal consultation) BL</v>
          </cell>
          <cell r="FL11" t="str">
            <v>Supreme Court TF;Ministry of Justice with involvement of judges (prior formal consultation) TF;Ministry of Justice with involvement of judges (prior formal consultation) BL</v>
          </cell>
          <cell r="FM11" t="str">
            <v>Other: timeframes are set for criminal cases as well.</v>
          </cell>
          <cell r="FN11" t="str">
            <v>On national level set by the Supreme Court with prior approval of the Minister of Justice, on court level set by the court presidents. Cases at specialised labour and social cases are considered as civil cases. Other: timeframes are set for criminal cases</v>
          </cell>
          <cell r="FO11" t="str">
            <v>Other body: legislative power (timelimits set by law)</v>
          </cell>
          <cell r="FP11" t="str">
            <v>Ministy of Justice (without formal involvement of judges)</v>
          </cell>
          <cell r="FQ11" t="str">
            <v>On national level set by the Supreme Court with prior approval of the Minister of Justice, on court level set by the court presidents. Cases at specialised labour and social cases are considered as civil cases. Other: timeframes are set for criminal cases</v>
          </cell>
          <cell r="FR11" t="str">
            <v>Other body: legislative power (timelimits set by law)</v>
          </cell>
          <cell r="FS11" t="str">
            <v>Ministy of Justice (without formal involvement of judges)</v>
          </cell>
          <cell r="FT11" t="str">
            <v>On national level set by the Supreme Court with prior approval of the Minister of Justice, on court level set by the court presidents. Cases at specialised labour and social cases are considered as civil cases. Other: timeframes are set for criminal cases</v>
          </cell>
          <cell r="FU11" t="str">
            <v>Other body: legislative power (timelimits set by law)</v>
          </cell>
          <cell r="FV11" t="str">
            <v>Ministy of Justice (without formal involvement of judges)</v>
          </cell>
          <cell r="FW11" t="str">
            <v/>
          </cell>
          <cell r="FX11" t="str">
            <v>Entire territory of Member State TF;Entire territory of Member State TL;Entire territory of Member State BL</v>
          </cell>
          <cell r="FY11" t="str">
            <v>Entire territory of Member State TF;Entire territory of Member State TL;Entire territory of Member State BL</v>
          </cell>
          <cell r="FZ11" t="str">
            <v>Entire territory of Member State TF;Entire territory of Member State TL;Entire territory of Member State BL</v>
          </cell>
          <cell r="GA11" t="str">
            <v/>
          </cell>
          <cell r="GB11" t="str">
            <v/>
          </cell>
          <cell r="GC11" t="str">
            <v>Yes</v>
          </cell>
          <cell r="GD11" t="str">
            <v/>
          </cell>
          <cell r="GE11" t="str">
            <v>Other/specify</v>
          </cell>
          <cell r="GF11" t="str">
            <v>Due to the fact that timeframes are calculated based on the data on work of courts, a further analysis of work of courts is possible. An analysis can be used as a tool for court managements (court presidents and heads of departments). The assessment of wo</v>
          </cell>
          <cell r="GG11" t="str">
            <v/>
          </cell>
          <cell r="GH11" t="str">
            <v>Yes</v>
          </cell>
          <cell r="GI11" t="str">
            <v/>
          </cell>
          <cell r="GJ11" t="str">
            <v>30</v>
          </cell>
          <cell r="GK11" t="str">
            <v>180</v>
          </cell>
          <cell r="GL11" t="str">
            <v>6 months: litigious, non-litigious, commercial, civil enforcement and inheitance cases, labour and social disputes at 1st instance; all cases at 2nd instance and at the Supreme Court 1 month: land registry and bussiness registry cases at the 1st instance</v>
          </cell>
          <cell r="GM11" t="str">
            <v>180</v>
          </cell>
          <cell r="GN11" t="str">
            <v/>
          </cell>
          <cell r="GO11" t="str">
            <v/>
          </cell>
          <cell r="GP11" t="str">
            <v/>
          </cell>
          <cell r="GQ11" t="str">
            <v/>
          </cell>
          <cell r="GR11" t="str">
            <v>Court President/ Court management TF;Ministry of Justice TF;Court President/ Court management TL;Court President/ Court management BL;Council for the judiciary BL;Ministry of Justice BL</v>
          </cell>
          <cell r="GS11" t="str">
            <v>Court President/ Court management TF;Ministry of Justice TF;Court President/ Court management TL;Court President/ Court management BL;Council for the judiciary BL;Ministry of Justice BL</v>
          </cell>
          <cell r="GT11" t="str">
            <v/>
          </cell>
          <cell r="GU11" t="str">
            <v/>
          </cell>
          <cell r="GV11" t="str">
            <v/>
          </cell>
          <cell r="GW11" t="str">
            <v/>
          </cell>
          <cell r="GX11" t="str">
            <v/>
          </cell>
          <cell r="GY11" t="str">
            <v/>
          </cell>
          <cell r="GZ11" t="str">
            <v xml:space="preserve">The Ministry of Justice receives the court statistics data and the annual reports of courts._x000D_
The data on resolving of backlogs is taken into account for assesing the judges by the Judicial Council._x000D_
_x000D_
</v>
          </cell>
          <cell r="HA11" t="str">
            <v>No</v>
          </cell>
          <cell r="HB11" t="str">
            <v/>
          </cell>
          <cell r="HC11" t="str">
            <v/>
          </cell>
          <cell r="HD11" t="str">
            <v/>
          </cell>
          <cell r="HE11" t="str">
            <v/>
          </cell>
          <cell r="HF11" t="str">
            <v/>
          </cell>
          <cell r="HG11" t="str">
            <v/>
          </cell>
          <cell r="HH11" t="str">
            <v/>
          </cell>
          <cell r="HI11" t="str">
            <v/>
          </cell>
          <cell r="HJ11" t="str">
            <v/>
          </cell>
          <cell r="HK11" t="str">
            <v>Other body/ specify BL</v>
          </cell>
          <cell r="HL11" t="str">
            <v/>
          </cell>
          <cell r="HM11" t="str">
            <v/>
          </cell>
          <cell r="HN11" t="str">
            <v>Court President/ Court management TL;Other body/ specify BL</v>
          </cell>
          <cell r="HO11" t="str">
            <v>Court President/ Court management TF</v>
          </cell>
          <cell r="HP11" t="str">
            <v>Court President/ Court management TF</v>
          </cell>
          <cell r="HQ11" t="str">
            <v>Court President/ Court management TL</v>
          </cell>
          <cell r="HR11" t="str">
            <v>the Supreme Court</v>
          </cell>
          <cell r="HS11" t="str">
            <v/>
          </cell>
          <cell r="HT11" t="str">
            <v>the Supreme Court</v>
          </cell>
          <cell r="HU11" t="str">
            <v>the Supreme Court</v>
          </cell>
          <cell r="HV11" t="str">
            <v xml:space="preserve">The court presidents and heads of departments </v>
          </cell>
          <cell r="HW11" t="str">
            <v>the Supreme Court</v>
          </cell>
          <cell r="HX11" t="str">
            <v>TF: The Supreme court monitors the work of courts and prepares the annual report on the effectiveness and efficiency of courts. Timframes are mainly regarded as an assistance to court management to adjust the bussines process accordingly._x000D_
_x000D_
TL: The court</v>
          </cell>
          <cell r="HY11" t="str">
            <v/>
          </cell>
          <cell r="HZ11" t="str">
            <v>Upon request by party;Other, please, specify</v>
          </cell>
          <cell r="IA11" t="str">
            <v>Upon request by party;Notification by mail or e-mail on court discretion</v>
          </cell>
          <cell r="IB11" t="str">
            <v>Upon request by party;Online access of throughout the course of a case;Other, please, specify</v>
          </cell>
          <cell r="IC11" t="str">
            <v>Upon request by party</v>
          </cell>
          <cell r="ID11" t="str">
            <v>1 - Upon request by party: Upon request, a party is informed about the expected time to resolve a case._x000D_
1. - Other: According to new provisions of the Civil procedural act, the program of the process must be prepared at the preparatory hearing (in use fr</v>
          </cell>
          <cell r="IE11" t="str">
            <v/>
          </cell>
          <cell r="IF11" t="str">
            <v/>
          </cell>
        </row>
        <row r="12">
          <cell r="A12" t="str">
            <v>PL</v>
          </cell>
          <cell r="B12" t="str">
            <v>Poland</v>
          </cell>
          <cell r="C12" t="str">
            <v>Rafal Puchalski</v>
          </cell>
          <cell r="D12" t="str">
            <v/>
          </cell>
          <cell r="E12" t="str">
            <v>rafal.puchalski@ms.gov.pl</v>
          </cell>
          <cell r="F12" t="str">
            <v/>
          </cell>
          <cell r="G12" t="str">
            <v>- the new act concerning central authority for cross-border family cases - act amending the act National Council of the Judiciary - act amending the act Code of Civil Procedure</v>
          </cell>
          <cell r="H12" t="str">
            <v>- act amending the act Code of Civil Procedure - act amending the Act - Law on Proceedings before Administrative Courts - right to claim compensation in the event of a breach of competition law</v>
          </cell>
          <cell r="I12" t="str">
            <v/>
          </cell>
          <cell r="J12" t="str">
            <v/>
          </cell>
          <cell r="K12" t="str">
            <v>Legislation concerning mediation in administrative cases including: 1) the of 7th April 2017, on amending the Administrative Procedure Code and certain other acts (Journal of Laws of 2017 item 935) 2) the regulation of the Minister of Internal and Adminis</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act amending the act on the National Court Register</v>
          </cell>
          <cell r="Z12" t="str">
            <v/>
          </cell>
          <cell r="AA12" t="str">
            <v/>
          </cell>
          <cell r="AB12" t="str">
            <v>- act amending the act about free legal assistance</v>
          </cell>
          <cell r="AC12" t="str">
            <v/>
          </cell>
          <cell r="AD12" t="str">
            <v/>
          </cell>
          <cell r="AE12" t="str">
            <v/>
          </cell>
          <cell r="AF12" t="str">
            <v/>
          </cell>
          <cell r="AG12" t="str">
            <v/>
          </cell>
          <cell r="AH12" t="str">
            <v/>
          </cell>
          <cell r="AI12" t="str">
            <v/>
          </cell>
          <cell r="AJ12" t="str">
            <v/>
          </cell>
          <cell r="AK12" t="str">
            <v/>
          </cell>
          <cell r="AL12" t="str">
            <v>- act amending the act Court Bailiffs and Execution</v>
          </cell>
          <cell r="AM12" t="str">
            <v/>
          </cell>
          <cell r="AN12" t="str">
            <v/>
          </cell>
          <cell r="AO12" t="str">
            <v/>
          </cell>
          <cell r="AP12" t="str">
            <v/>
          </cell>
          <cell r="AQ12" t="str">
            <v/>
          </cell>
          <cell r="AR12" t="str">
            <v>1.a  General online information about the justice system for non-native speakers;2.  Centralised web portal with online forms for judicial proceedings available to the public and companies</v>
          </cell>
          <cell r="AS12" t="str">
            <v>https://ms.gov.pl/en/</v>
          </cell>
          <cell r="AT12" t="str">
            <v/>
          </cell>
          <cell r="AU12" t="str">
            <v/>
          </cell>
          <cell r="AV12" t="str">
            <v>https://bip.ms.gov.pl/pl/formularze/</v>
          </cell>
          <cell r="AW12" t="str">
            <v/>
          </cell>
          <cell r="AX12" t="str">
            <v/>
          </cell>
          <cell r="AY12" t="str">
            <v/>
          </cell>
          <cell r="AZ12" t="str">
            <v>No</v>
          </cell>
          <cell r="BA12" t="str">
            <v/>
          </cell>
          <cell r="BB12" t="str">
            <v/>
          </cell>
          <cell r="BC12" t="str">
            <v/>
          </cell>
          <cell r="BD12" t="str">
            <v/>
          </cell>
          <cell r="BE12" t="str">
            <v/>
          </cell>
          <cell r="BF12" t="str">
            <v>Yes some judgments</v>
          </cell>
          <cell r="BG12" t="str">
            <v>Yes some judgments</v>
          </cell>
          <cell r="BH12" t="str">
            <v>Yes some judgments</v>
          </cell>
          <cell r="BI12" t="str">
            <v>in common courts relevance criteria for publication are set up by court president</v>
          </cell>
          <cell r="BJ12" t="str">
            <v>1st instance;2nd instance;Highest instance</v>
          </cell>
          <cell r="BK12" t="str">
            <v>1st instance;2nd instance</v>
          </cell>
          <cell r="BL12" t="str">
            <v/>
          </cell>
          <cell r="BM12" t="str">
            <v>1st instance;2nd instance;Highest instance</v>
          </cell>
          <cell r="BN12" t="str">
            <v/>
          </cell>
          <cell r="BO12" t="str">
            <v/>
          </cell>
          <cell r="BP12" t="str">
            <v>Yes some judgments</v>
          </cell>
          <cell r="BQ12" t="str">
            <v>Yes some judgments</v>
          </cell>
          <cell r="BR12" t="str">
            <v>Yes some judgments</v>
          </cell>
          <cell r="BS12" t="str">
            <v>relevance criteria for the publication are established by court presidents</v>
          </cell>
          <cell r="BT12" t="str">
            <v>1st instance;2nd instance;Highest instance</v>
          </cell>
          <cell r="BU12" t="str">
            <v>1st instance;2nd instance;Highest instance</v>
          </cell>
          <cell r="BV12" t="str">
            <v/>
          </cell>
          <cell r="BW12" t="str">
            <v>1st instance;2nd instance;Highest instance</v>
          </cell>
          <cell r="BX12" t="str">
            <v>1st instance;2nd instance;Highest instance</v>
          </cell>
          <cell r="BY12" t="str">
            <v/>
          </cell>
          <cell r="BZ12" t="str">
            <v/>
          </cell>
          <cell r="CA12" t="str">
            <v/>
          </cell>
          <cell r="CB12" t="str">
            <v/>
          </cell>
          <cell r="CC12" t="str">
            <v/>
          </cell>
          <cell r="CD12" t="str">
            <v/>
          </cell>
          <cell r="CE12" t="str">
            <v/>
          </cell>
          <cell r="CF12" t="str">
            <v/>
          </cell>
          <cell r="CG12" t="str">
            <v/>
          </cell>
          <cell r="CH12" t="str">
            <v xml:space="preserve">The Ministry of Justice regularly organizes training for judges in international standards on human rights protection. Moreover, the ministry organizes study visiting of judges to the European Court of Human Rights and CoE instructions._x000D_
</v>
          </cell>
          <cell r="CI12" t="str">
            <v>Civil and commercial disputes;Labour disputes;Consumer disputes*</v>
          </cell>
          <cell r="CJ12" t="str">
            <v>Civil and commercial disputes;Labour disputes;Consumer disputes*</v>
          </cell>
          <cell r="CK12" t="str">
            <v>Civil and commercial disputes;Labour disputes;Consumer disputes*</v>
          </cell>
          <cell r="CL12" t="str">
            <v>Civil and commercial disputes;Labour disputes</v>
          </cell>
          <cell r="CM12" t="str">
            <v>Civil and commercial disputes;Labour disputes</v>
          </cell>
          <cell r="CN12" t="str">
            <v/>
          </cell>
          <cell r="CO12" t="str">
            <v>Civil and commercial disputes;Labour disputes</v>
          </cell>
          <cell r="CP12" t="str">
            <v>Civil and commercial disputes;Labour disputes</v>
          </cell>
          <cell r="CQ12" t="str">
            <v>Civil and commercial disputes;Labour disputes</v>
          </cell>
          <cell r="CR12" t="str">
            <v>Civil and commercial disputes;Labour disputes;Consumer disputes*</v>
          </cell>
          <cell r="CS12" t="str">
            <v/>
          </cell>
          <cell r="CT12" t="str">
            <v>Civil and commercial disputes;Labour disputes</v>
          </cell>
          <cell r="CU12" t="str">
            <v/>
          </cell>
          <cell r="CV12" t="str">
            <v/>
          </cell>
          <cell r="CW12" t="str">
            <v>re 12. - simplified procedure for the mediation agreement approval by the court (civil procedure code art. 183(15) § 1)</v>
          </cell>
          <cell r="CX12" t="str">
            <v>http://www.mediacja.gov.pl</v>
          </cell>
          <cell r="CY12" t="str">
            <v>http://www.mediacja.gov.pl</v>
          </cell>
          <cell r="CZ12" t="str">
            <v>http://polubowne.uokik.gov.pl/strona-glowna,1,pl.html</v>
          </cell>
          <cell r="DA12" t="str">
            <v/>
          </cell>
          <cell r="DB12" t="str">
            <v/>
          </cell>
          <cell r="DC12" t="str">
            <v/>
          </cell>
          <cell r="DD12" t="str">
            <v/>
          </cell>
          <cell r="DE12" t="str">
            <v/>
          </cell>
          <cell r="DF12" t="str">
            <v/>
          </cell>
          <cell r="DG12" t="str">
            <v/>
          </cell>
          <cell r="DH12" t="str">
            <v/>
          </cell>
          <cell r="DI12" t="str">
            <v/>
          </cell>
          <cell r="DJ12" t="str">
            <v/>
          </cell>
          <cell r="DK12" t="str">
            <v/>
          </cell>
          <cell r="DL12" t="str">
            <v/>
          </cell>
          <cell r="DM12" t="str">
            <v/>
          </cell>
          <cell r="DO12" t="str">
            <v/>
          </cell>
          <cell r="DP12" t="str">
            <v/>
          </cell>
          <cell r="DQ12" t="str">
            <v/>
          </cell>
          <cell r="DR12" t="str">
            <v/>
          </cell>
          <cell r="DS12" t="str">
            <v/>
          </cell>
          <cell r="DT12" t="str">
            <v/>
          </cell>
          <cell r="DU12" t="str">
            <v/>
          </cell>
          <cell r="DV12" t="str">
            <v/>
          </cell>
          <cell r="DW12" t="str">
            <v/>
          </cell>
          <cell r="DX12" t="str">
            <v/>
          </cell>
          <cell r="DY12" t="str">
            <v/>
          </cell>
          <cell r="DZ12" t="str">
            <v/>
          </cell>
          <cell r="EA12" t="str">
            <v/>
          </cell>
          <cell r="EB12" t="str">
            <v/>
          </cell>
          <cell r="EC12" t="str">
            <v/>
          </cell>
          <cell r="ED12" t="str">
            <v/>
          </cell>
          <cell r="EE12" t="str">
            <v/>
          </cell>
          <cell r="EF12" t="str">
            <v/>
          </cell>
          <cell r="EG12" t="str">
            <v/>
          </cell>
          <cell r="EH12" t="str">
            <v/>
          </cell>
          <cell r="EI12" t="str">
            <v/>
          </cell>
          <cell r="EJ12" t="str">
            <v/>
          </cell>
          <cell r="EK12" t="str">
            <v/>
          </cell>
          <cell r="EL12" t="str">
            <v/>
          </cell>
          <cell r="EM12" t="str">
            <v/>
          </cell>
          <cell r="EN12" t="str">
            <v/>
          </cell>
          <cell r="EO12" t="str">
            <v/>
          </cell>
          <cell r="EP12" t="str">
            <v/>
          </cell>
          <cell r="EQ12" t="str">
            <v/>
          </cell>
          <cell r="ER12" t="str">
            <v/>
          </cell>
          <cell r="ES12" t="str">
            <v/>
          </cell>
          <cell r="ET12" t="str">
            <v/>
          </cell>
          <cell r="EU12" t="str">
            <v/>
          </cell>
          <cell r="EV12" t="str">
            <v/>
          </cell>
          <cell r="EW12" t="str">
            <v/>
          </cell>
          <cell r="EX12" t="str">
            <v/>
          </cell>
          <cell r="EY12" t="str">
            <v/>
          </cell>
          <cell r="EZ12" t="str">
            <v/>
          </cell>
          <cell r="FA12" t="str">
            <v/>
          </cell>
          <cell r="FB12" t="str">
            <v/>
          </cell>
          <cell r="FC12" t="str">
            <v/>
          </cell>
          <cell r="FD12" t="str">
            <v/>
          </cell>
          <cell r="FE12" t="str">
            <v/>
          </cell>
          <cell r="FF12" t="str">
            <v/>
          </cell>
          <cell r="FG12" t="str">
            <v/>
          </cell>
          <cell r="FH12" t="str">
            <v/>
          </cell>
          <cell r="FI12" t="str">
            <v/>
          </cell>
          <cell r="FJ12" t="str">
            <v/>
          </cell>
          <cell r="FK12" t="str">
            <v/>
          </cell>
          <cell r="FL12" t="str">
            <v/>
          </cell>
          <cell r="FM12" t="str">
            <v/>
          </cell>
          <cell r="FN12" t="str">
            <v/>
          </cell>
          <cell r="FO12" t="str">
            <v/>
          </cell>
          <cell r="FP12" t="str">
            <v/>
          </cell>
          <cell r="FQ12" t="str">
            <v/>
          </cell>
          <cell r="FR12" t="str">
            <v/>
          </cell>
          <cell r="FS12" t="str">
            <v/>
          </cell>
          <cell r="FT12" t="str">
            <v/>
          </cell>
          <cell r="FU12" t="str">
            <v/>
          </cell>
          <cell r="FV12" t="str">
            <v/>
          </cell>
          <cell r="FW12" t="str">
            <v/>
          </cell>
          <cell r="FX12" t="str">
            <v/>
          </cell>
          <cell r="FY12" t="str">
            <v/>
          </cell>
          <cell r="FZ12" t="str">
            <v/>
          </cell>
          <cell r="GA12" t="str">
            <v/>
          </cell>
          <cell r="GB12" t="str">
            <v/>
          </cell>
          <cell r="GC12" t="str">
            <v/>
          </cell>
          <cell r="GD12" t="str">
            <v/>
          </cell>
          <cell r="GE12" t="str">
            <v/>
          </cell>
          <cell r="GF12" t="str">
            <v/>
          </cell>
          <cell r="GG12" t="str">
            <v/>
          </cell>
          <cell r="GH12" t="str">
            <v/>
          </cell>
          <cell r="GI12" t="str">
            <v/>
          </cell>
          <cell r="GJ12" t="str">
            <v/>
          </cell>
          <cell r="GK12" t="str">
            <v/>
          </cell>
          <cell r="GL12" t="str">
            <v/>
          </cell>
          <cell r="GM12" t="str">
            <v/>
          </cell>
          <cell r="GN12" t="str">
            <v/>
          </cell>
          <cell r="GO12" t="str">
            <v/>
          </cell>
          <cell r="GP12" t="str">
            <v/>
          </cell>
          <cell r="GQ12" t="str">
            <v/>
          </cell>
          <cell r="GR12" t="str">
            <v/>
          </cell>
          <cell r="GS12" t="str">
            <v/>
          </cell>
          <cell r="GT12" t="str">
            <v/>
          </cell>
          <cell r="GU12" t="str">
            <v/>
          </cell>
          <cell r="GV12" t="str">
            <v/>
          </cell>
          <cell r="GW12" t="str">
            <v/>
          </cell>
          <cell r="GX12" t="str">
            <v/>
          </cell>
          <cell r="GY12" t="str">
            <v/>
          </cell>
          <cell r="GZ12" t="str">
            <v/>
          </cell>
          <cell r="HA12" t="str">
            <v/>
          </cell>
          <cell r="HB12" t="str">
            <v/>
          </cell>
          <cell r="HC12" t="str">
            <v/>
          </cell>
          <cell r="HD12" t="str">
            <v/>
          </cell>
          <cell r="HE12" t="str">
            <v/>
          </cell>
          <cell r="HF12" t="str">
            <v/>
          </cell>
          <cell r="HG12" t="str">
            <v/>
          </cell>
          <cell r="HH12" t="str">
            <v/>
          </cell>
          <cell r="HI12" t="str">
            <v/>
          </cell>
          <cell r="HJ12" t="str">
            <v/>
          </cell>
          <cell r="HK12" t="str">
            <v/>
          </cell>
          <cell r="HL12" t="str">
            <v/>
          </cell>
          <cell r="HM12" t="str">
            <v/>
          </cell>
          <cell r="HN12" t="str">
            <v/>
          </cell>
          <cell r="HO12" t="str">
            <v/>
          </cell>
          <cell r="HP12" t="str">
            <v/>
          </cell>
          <cell r="HQ12" t="str">
            <v/>
          </cell>
          <cell r="HR12" t="str">
            <v/>
          </cell>
          <cell r="HS12" t="str">
            <v/>
          </cell>
          <cell r="HT12" t="str">
            <v/>
          </cell>
          <cell r="HU12" t="str">
            <v/>
          </cell>
          <cell r="HV12" t="str">
            <v/>
          </cell>
          <cell r="HW12" t="str">
            <v/>
          </cell>
          <cell r="HX12" t="str">
            <v/>
          </cell>
          <cell r="HY12" t="str">
            <v/>
          </cell>
          <cell r="HZ12" t="str">
            <v/>
          </cell>
          <cell r="IA12" t="str">
            <v/>
          </cell>
          <cell r="IB12" t="str">
            <v/>
          </cell>
          <cell r="IC12" t="str">
            <v/>
          </cell>
          <cell r="ID12" t="str">
            <v/>
          </cell>
          <cell r="IE12" t="str">
            <v/>
          </cell>
          <cell r="IF12" t="str">
            <v/>
          </cell>
        </row>
        <row r="13">
          <cell r="A13" t="str">
            <v>FR</v>
          </cell>
          <cell r="B13" t="str">
            <v>France</v>
          </cell>
          <cell r="C13" t="str">
            <v>Karine Gilberg</v>
          </cell>
          <cell r="D13" t="str">
            <v>Head of the Expertise and Institutional Matters Bureau</v>
          </cell>
          <cell r="E13" t="str">
            <v>karine.gilberg@justice.gouv.fr</v>
          </cell>
          <cell r="F13" t="str">
            <v/>
          </cell>
          <cell r="G13" t="str">
            <v>Projet en cours sur la simplification des procédures civiles et commerciales</v>
          </cell>
          <cell r="H13" t="str">
            <v/>
          </cell>
          <cell r="I13" t="str">
            <v/>
          </cell>
          <cell r="J13" t="str">
            <v/>
          </cell>
          <cell r="K13" t="str">
            <v/>
          </cell>
          <cell r="L13" t="str">
            <v/>
          </cell>
          <cell r="M13" t="str">
            <v/>
          </cell>
          <cell r="N13" t="str">
            <v/>
          </cell>
          <cell r="O13" t="str">
            <v/>
          </cell>
          <cell r="P13" t="str">
            <v/>
          </cell>
          <cell r="Q13" t="str">
            <v/>
          </cell>
          <cell r="R13" t="str">
            <v/>
          </cell>
          <cell r="S13" t="str">
            <v>Projet en cours sur la réorganisation des juridictions de premières instances et d'appel</v>
          </cell>
          <cell r="T13" t="str">
            <v/>
          </cell>
          <cell r="U13" t="str">
            <v/>
          </cell>
          <cell r="V13" t="str">
            <v/>
          </cell>
          <cell r="W13" t="str">
            <v/>
          </cell>
          <cell r="X13" t="str">
            <v/>
          </cell>
          <cell r="Y13" t="str">
            <v>Projet en cours sur la dématérialisation des procédures et l'e-justice</v>
          </cell>
          <cell r="Z13" t="str">
            <v/>
          </cell>
          <cell r="AA13" t="str">
            <v/>
          </cell>
          <cell r="AB13" t="str">
            <v/>
          </cell>
          <cell r="AC13" t="str">
            <v/>
          </cell>
          <cell r="AD13" t="str">
            <v/>
          </cell>
          <cell r="AE13" t="str">
            <v/>
          </cell>
          <cell r="AF13" t="str">
            <v/>
          </cell>
          <cell r="AG13" t="str">
            <v/>
          </cell>
          <cell r="AH13" t="str">
            <v>Proposition de loi (Sénat) en vue de nommer les juges pour durée minimum et maximum à certains postes au sein de certaines juridictions (afin d'éviter les rotations trop importantes au sein des juridictions)</v>
          </cell>
          <cell r="AI13" t="str">
            <v/>
          </cell>
          <cell r="AJ13" t="str">
            <v/>
          </cell>
          <cell r="AK13" t="str">
            <v/>
          </cell>
          <cell r="AL13" t="str">
            <v/>
          </cell>
          <cell r="AM13" t="str">
            <v/>
          </cell>
          <cell r="AN13" t="str">
            <v/>
          </cell>
          <cell r="AO13" t="str">
            <v/>
          </cell>
          <cell r="AP13" t="str">
            <v/>
          </cell>
          <cell r="AQ13" t="str">
            <v>http://www.justice.gouv.fr/le-ministere-de-la-justice-10017/transformation-numerique-donnez-votre-avis-31008.html_x000D_
http://www.justice.gouv.fr/la-garde-des-sceaux-10016/le-premier-ministre-presente-a-nantes-les-chantiers-de-la-justice-30914.html_x000D_
http://ww</v>
          </cell>
          <cell r="AR13" t="str">
            <v>1.b  General online information about the justice system for children (individuals below 18 years of age);2.  Centralised web portal with online forms for judicial proceedings available to the public and companies;3.  Interactive online simulation to asse</v>
          </cell>
          <cell r="AS13" t="str">
            <v/>
          </cell>
          <cell r="AT13" t="str">
            <v/>
          </cell>
          <cell r="AU13" t="str">
            <v/>
          </cell>
          <cell r="AV13" t="str">
            <v>http://www.justice.fr/</v>
          </cell>
          <cell r="AW13" t="str">
            <v>http://www.justice.fr/simulateurs/aide</v>
          </cell>
          <cell r="AX13" t="str">
            <v/>
          </cell>
          <cell r="AY13" t="str">
            <v/>
          </cell>
          <cell r="AZ13" t="str">
            <v>Yes, for some court levels, please specify below</v>
          </cell>
          <cell r="BA13" t="str">
            <v>2nd instance;Highest instance</v>
          </cell>
          <cell r="BB13" t="str">
            <v>Highest instance</v>
          </cell>
          <cell r="BC13" t="str">
            <v/>
          </cell>
          <cell r="BD13" t="str">
            <v>No</v>
          </cell>
          <cell r="BE13" t="str">
            <v/>
          </cell>
          <cell r="BF13" t="str">
            <v/>
          </cell>
          <cell r="BG13" t="str">
            <v>Yes some judgments</v>
          </cell>
          <cell r="BH13" t="str">
            <v>Yes some judgments</v>
          </cell>
          <cell r="BI13" t="str">
            <v/>
          </cell>
          <cell r="BJ13" t="str">
            <v>Highest instance</v>
          </cell>
          <cell r="BK13" t="str">
            <v>Highest instance</v>
          </cell>
          <cell r="BL13" t="str">
            <v>Highest instance</v>
          </cell>
          <cell r="BM13" t="str">
            <v>Highest instance</v>
          </cell>
          <cell r="BN13" t="str">
            <v>1st instance;2nd instance;Highest instance</v>
          </cell>
          <cell r="BO13" t="str">
            <v/>
          </cell>
          <cell r="BP13" t="str">
            <v>Yes some judgments</v>
          </cell>
          <cell r="BQ13" t="str">
            <v>Yes some judgments</v>
          </cell>
          <cell r="BR13" t="str">
            <v>Yes some judgments</v>
          </cell>
          <cell r="BS13" t="str">
            <v>Conseil d'Etat</v>
          </cell>
          <cell r="BT13" t="str">
            <v>2nd instance;Highest instance</v>
          </cell>
          <cell r="BU13" t="str">
            <v>Highest instance</v>
          </cell>
          <cell r="BV13" t="str">
            <v>Highest instance</v>
          </cell>
          <cell r="BW13" t="str">
            <v>Highest instance</v>
          </cell>
          <cell r="BX13" t="str">
            <v>1st instance;2nd instance;Highest instance</v>
          </cell>
          <cell r="BY13" t="str">
            <v/>
          </cell>
          <cell r="BZ13" t="str">
            <v>Initial;Continuous</v>
          </cell>
          <cell r="CA13" t="str">
            <v/>
          </cell>
          <cell r="CB13" t="str">
            <v>Initial;Continuous</v>
          </cell>
          <cell r="CC13" t="str">
            <v/>
          </cell>
          <cell r="CD13" t="str">
            <v/>
          </cell>
          <cell r="CE13" t="str">
            <v/>
          </cell>
          <cell r="CF13" t="str">
            <v>Continuous</v>
          </cell>
          <cell r="CG13" t="str">
            <v/>
          </cell>
          <cell r="CH13" t="str">
            <v/>
          </cell>
          <cell r="CI13" t="str">
            <v>Civil and commercial disputes;Labour disputes;Consumer disputes*</v>
          </cell>
          <cell r="CJ13" t="str">
            <v/>
          </cell>
          <cell r="CK13" t="str">
            <v>Civil and commercial disputes;Consumer disputes*</v>
          </cell>
          <cell r="CL13" t="str">
            <v/>
          </cell>
          <cell r="CM13" t="str">
            <v>Civil and commercial disputes;Consumer disputes*</v>
          </cell>
          <cell r="CN13" t="str">
            <v/>
          </cell>
          <cell r="CO13" t="str">
            <v/>
          </cell>
          <cell r="CP13" t="str">
            <v>Civil and commercial disputes;Labour disputes;Consumer disputes*</v>
          </cell>
          <cell r="CQ13" t="str">
            <v/>
          </cell>
          <cell r="CR13" t="str">
            <v>Civil and commercial disputes;Labour disputes;Consumer disputes*</v>
          </cell>
          <cell r="CS13" t="str">
            <v/>
          </cell>
          <cell r="CT13" t="str">
            <v>Civil and commercial disputes;Labour disputes;Consumer disputes*</v>
          </cell>
          <cell r="CU13" t="str">
            <v/>
          </cell>
          <cell r="CV13" t="str">
            <v/>
          </cell>
          <cell r="CW13" t="str">
            <v/>
          </cell>
          <cell r="CX13" t="str">
            <v/>
          </cell>
          <cell r="CY13" t="str">
            <v/>
          </cell>
          <cell r="CZ13" t="str">
            <v/>
          </cell>
          <cell r="DA13" t="str">
            <v>http://www.justice.fr/r%C3%A9gler-vos-litiges-autrement</v>
          </cell>
          <cell r="DB13" t="str">
            <v/>
          </cell>
          <cell r="DC13" t="str">
            <v>National level</v>
          </cell>
          <cell r="DD13" t="str">
            <v/>
          </cell>
          <cell r="DE13" t="str">
            <v/>
          </cell>
          <cell r="DF13" t="str">
            <v/>
          </cell>
          <cell r="DG13" t="str">
            <v/>
          </cell>
          <cell r="DH13" t="str">
            <v/>
          </cell>
          <cell r="DI13" t="str">
            <v/>
          </cell>
          <cell r="DJ13" t="str">
            <v/>
          </cell>
          <cell r="DK13" t="str">
            <v/>
          </cell>
          <cell r="DL13" t="str">
            <v/>
          </cell>
          <cell r="DM13" t="str">
            <v/>
          </cell>
          <cell r="DO13" t="str">
            <v/>
          </cell>
          <cell r="DP13" t="str">
            <v/>
          </cell>
          <cell r="DQ13" t="str">
            <v>2. The survey results have been used to feed an annual/specific report at local or national level</v>
          </cell>
          <cell r="DR13" t="str">
            <v/>
          </cell>
          <cell r="DS13" t="str">
            <v/>
          </cell>
          <cell r="DT13" t="str">
            <v>No</v>
          </cell>
          <cell r="DU13" t="str">
            <v/>
          </cell>
          <cell r="DV13" t="str">
            <v/>
          </cell>
          <cell r="DW13" t="str">
            <v/>
          </cell>
          <cell r="DX13" t="str">
            <v/>
          </cell>
          <cell r="DY13" t="str">
            <v/>
          </cell>
          <cell r="DZ13" t="str">
            <v/>
          </cell>
          <cell r="EA13" t="str">
            <v/>
          </cell>
          <cell r="EB13" t="str">
            <v/>
          </cell>
          <cell r="EC13" t="str">
            <v/>
          </cell>
          <cell r="ED13" t="str">
            <v/>
          </cell>
          <cell r="EE13" t="str">
            <v/>
          </cell>
          <cell r="EF13" t="str">
            <v/>
          </cell>
          <cell r="EG13" t="str">
            <v/>
          </cell>
          <cell r="EH13" t="str">
            <v/>
          </cell>
          <cell r="EI13" t="str">
            <v/>
          </cell>
          <cell r="EJ13" t="str">
            <v/>
          </cell>
          <cell r="EK13" t="str">
            <v/>
          </cell>
          <cell r="EL13" t="str">
            <v/>
          </cell>
          <cell r="EM13" t="str">
            <v/>
          </cell>
          <cell r="EN13" t="str">
            <v/>
          </cell>
          <cell r="EO13" t="str">
            <v/>
          </cell>
          <cell r="EP13" t="str">
            <v/>
          </cell>
          <cell r="EQ13" t="str">
            <v/>
          </cell>
          <cell r="ER13" t="str">
            <v/>
          </cell>
          <cell r="ES13" t="str">
            <v/>
          </cell>
          <cell r="ET13" t="str">
            <v/>
          </cell>
          <cell r="EU13" t="str">
            <v/>
          </cell>
          <cell r="EV13" t="str">
            <v>Yes</v>
          </cell>
          <cell r="EW13" t="str">
            <v/>
          </cell>
          <cell r="EX13" t="str">
            <v>Expected average time to resolve cases per Court (e.g. average time to resolve cases per court does not exceed x days)</v>
          </cell>
          <cell r="EY13" t="str">
            <v/>
          </cell>
          <cell r="EZ13" t="str">
            <v/>
          </cell>
          <cell r="FA13" t="str">
            <v/>
          </cell>
          <cell r="FB13" t="str">
            <v/>
          </cell>
          <cell r="FC13" t="str">
            <v/>
          </cell>
          <cell r="FD13" t="str">
            <v/>
          </cell>
          <cell r="FE13" t="str">
            <v/>
          </cell>
          <cell r="FF13" t="str">
            <v/>
          </cell>
          <cell r="FG13" t="str">
            <v/>
          </cell>
          <cell r="FH13" t="str">
            <v/>
          </cell>
          <cell r="FI13" t="str">
            <v/>
          </cell>
          <cell r="FJ13" t="str">
            <v>Ministry of Justice with involvement of judges (prior formal consultation) TF</v>
          </cell>
          <cell r="FK13" t="str">
            <v>Supreme Court TF</v>
          </cell>
          <cell r="FL13" t="str">
            <v/>
          </cell>
          <cell r="FM13" t="str">
            <v/>
          </cell>
          <cell r="FN13" t="str">
            <v/>
          </cell>
          <cell r="FO13" t="str">
            <v/>
          </cell>
          <cell r="FP13" t="str">
            <v/>
          </cell>
          <cell r="FQ13" t="str">
            <v/>
          </cell>
          <cell r="FR13" t="str">
            <v/>
          </cell>
          <cell r="FS13" t="str">
            <v/>
          </cell>
          <cell r="FT13" t="str">
            <v/>
          </cell>
          <cell r="FU13" t="str">
            <v/>
          </cell>
          <cell r="FV13" t="str">
            <v/>
          </cell>
          <cell r="FW13" t="str">
            <v/>
          </cell>
          <cell r="FX13" t="str">
            <v>Individual courts TF;Entire territory of Member State TF</v>
          </cell>
          <cell r="FY13" t="str">
            <v>Individual courts TF;Entire territory of Member State TF</v>
          </cell>
          <cell r="FZ13" t="str">
            <v/>
          </cell>
          <cell r="GA13" t="str">
            <v/>
          </cell>
          <cell r="GB13" t="str">
            <v/>
          </cell>
          <cell r="GC13" t="str">
            <v>Yes</v>
          </cell>
          <cell r="GD13" t="str">
            <v>https://www.performance-publique.budget.gouv.fr/documents-budgetaires/lois-projets-lois-documents-annexes-annee/exercice-2016/projet-loi-reglement-rap-2016-mission-justice#.WhVNyHqcJJw</v>
          </cell>
          <cell r="GE13" t="str">
            <v>For allocating human resources;For allocating budget</v>
          </cell>
          <cell r="GF13" t="str">
            <v/>
          </cell>
          <cell r="GG13" t="str">
            <v/>
          </cell>
          <cell r="GH13" t="str">
            <v>No</v>
          </cell>
          <cell r="GI13" t="str">
            <v/>
          </cell>
          <cell r="GJ13" t="str">
            <v/>
          </cell>
          <cell r="GK13" t="str">
            <v/>
          </cell>
          <cell r="GL13" t="str">
            <v/>
          </cell>
          <cell r="GM13" t="str">
            <v/>
          </cell>
          <cell r="GN13" t="str">
            <v/>
          </cell>
          <cell r="GO13" t="str">
            <v/>
          </cell>
          <cell r="GP13" t="str">
            <v/>
          </cell>
          <cell r="GQ13" t="str">
            <v/>
          </cell>
          <cell r="GR13" t="str">
            <v>Ministry of Justice TF</v>
          </cell>
          <cell r="GS13" t="str">
            <v>Other body/ specify TF</v>
          </cell>
          <cell r="GT13" t="str">
            <v/>
          </cell>
          <cell r="GU13" t="str">
            <v/>
          </cell>
          <cell r="GV13" t="str">
            <v/>
          </cell>
          <cell r="GW13" t="str">
            <v>Conseil d'Etat</v>
          </cell>
          <cell r="GX13" t="str">
            <v/>
          </cell>
          <cell r="GY13" t="str">
            <v/>
          </cell>
          <cell r="GZ13" t="str">
            <v/>
          </cell>
          <cell r="HA13" t="str">
            <v>No</v>
          </cell>
          <cell r="HB13" t="str">
            <v/>
          </cell>
          <cell r="HC13" t="str">
            <v/>
          </cell>
          <cell r="HD13" t="str">
            <v/>
          </cell>
          <cell r="HE13" t="str">
            <v/>
          </cell>
          <cell r="HF13" t="str">
            <v/>
          </cell>
          <cell r="HG13" t="str">
            <v/>
          </cell>
          <cell r="HH13" t="str">
            <v/>
          </cell>
          <cell r="HI13" t="str">
            <v/>
          </cell>
          <cell r="HJ13" t="str">
            <v/>
          </cell>
          <cell r="HK13" t="str">
            <v/>
          </cell>
          <cell r="HL13" t="str">
            <v/>
          </cell>
          <cell r="HM13" t="str">
            <v>Court President/ Court management TF</v>
          </cell>
          <cell r="HN13" t="str">
            <v>Court President/ Court management TF</v>
          </cell>
          <cell r="HO13" t="str">
            <v/>
          </cell>
          <cell r="HP13" t="str">
            <v>Ministry of Justice TF</v>
          </cell>
          <cell r="HQ13" t="str">
            <v/>
          </cell>
          <cell r="HR13" t="str">
            <v/>
          </cell>
          <cell r="HS13" t="str">
            <v/>
          </cell>
          <cell r="HT13" t="str">
            <v/>
          </cell>
          <cell r="HU13" t="str">
            <v/>
          </cell>
          <cell r="HV13" t="str">
            <v/>
          </cell>
          <cell r="HW13" t="str">
            <v/>
          </cell>
          <cell r="HX13" t="str">
            <v/>
          </cell>
          <cell r="HY13" t="str">
            <v/>
          </cell>
          <cell r="HZ13" t="str">
            <v/>
          </cell>
          <cell r="IA13" t="str">
            <v/>
          </cell>
          <cell r="IB13" t="str">
            <v>Upon request by party;Online access of throughout the course of a case</v>
          </cell>
          <cell r="IC13" t="str">
            <v/>
          </cell>
          <cell r="ID13" t="str">
            <v/>
          </cell>
          <cell r="IE13" t="str">
            <v/>
          </cell>
          <cell r="IF13" t="str">
            <v>"Online access of ... throughout the course of a case" is only available for administrative cases.</v>
          </cell>
        </row>
        <row r="14">
          <cell r="A14" t="str">
            <v>ES</v>
          </cell>
          <cell r="B14" t="str">
            <v>Spain</v>
          </cell>
          <cell r="C14" t="str">
            <v>Juan Fernando Armengot</v>
          </cell>
          <cell r="D14" t="str">
            <v xml:space="preserve">Lawyer of the Administration of Justice, Adviser in the Ministry of Justice </v>
          </cell>
          <cell r="E14" t="str">
            <v>juanfernando.armengot@mjusticia.es</v>
          </cell>
          <cell r="F14" t="str">
            <v>34913904578</v>
          </cell>
          <cell r="G14" t="str">
            <v>Reform for Civil Procedural Law in order to streamline the enforcement proceeding under public consultation</v>
          </cell>
          <cell r="H14" t="str">
            <v>Civil Procedural Law reformed on May by the Royal Decree that transposed Directives of the European Union in the financial, commercial and health fields, and on the posting of workers, and on November by Law that transposed the Directive 2013/11.</v>
          </cell>
          <cell r="I14" t="str">
            <v/>
          </cell>
          <cell r="J14" t="str">
            <v>One of the objectives of the reform for Civil procedural Laws is to promote the Mediation and other ADR options</v>
          </cell>
          <cell r="K14" t="str">
            <v>Civil Procedural Law and Law on Mediation in civil and commercial matters reformed on November by Law that transposed the Directive 2013/11/ on alternative dispute resolution for consumer disputes.</v>
          </cell>
          <cell r="L14" t="str">
            <v/>
          </cell>
          <cell r="M14" t="str">
            <v/>
          </cell>
          <cell r="N14" t="str">
            <v/>
          </cell>
          <cell r="O14" t="str">
            <v/>
          </cell>
          <cell r="P14" t="str">
            <v>It is considered a possible reform for the Organic Law for the Judiciary in order to strengthen the independence of the Council for the Judiciary.</v>
          </cell>
          <cell r="Q14" t="str">
            <v/>
          </cell>
          <cell r="R14" t="str">
            <v/>
          </cell>
          <cell r="S14" t="str">
            <v/>
          </cell>
          <cell r="T14" t="str">
            <v/>
          </cell>
          <cell r="U14" t="str">
            <v/>
          </cell>
          <cell r="V14" t="str">
            <v/>
          </cell>
          <cell r="W14" t="str">
            <v>Agreement of May 25, 2017, of the Council for the Judiary, that attributes to 54 courts, competence for cases related to the general conditions included in financing contracts with real estate warrant rights whose borrower is an individual.</v>
          </cell>
          <cell r="X14" t="str">
            <v/>
          </cell>
          <cell r="Y14" t="str">
            <v>All the procedural reforms take into account the development of IT in Justice.</v>
          </cell>
          <cell r="Z14" t="str">
            <v>in 2017 “Digital Justice” has been implemented in 80 different towns</v>
          </cell>
          <cell r="AA14" t="str">
            <v/>
          </cell>
          <cell r="AB14" t="str">
            <v>It is considered a possible reform for the Royal Decree on legal aid. The main objectives would be to adapt the current Regulation to reform of the Law on Legal Aid operated by Law 42/2015, to update the technical regulation, and introduce measures to exp</v>
          </cell>
          <cell r="AC14" t="str">
            <v>Law on legal aid reformed by Law 2/2017, 21 June</v>
          </cell>
          <cell r="AD14" t="str">
            <v/>
          </cell>
          <cell r="AE14" t="str">
            <v>It seems Law on Court fees should be reformed in accordance with certain Judgements of the Constitutional Court (among other reasons)</v>
          </cell>
          <cell r="AF14" t="str">
            <v/>
          </cell>
          <cell r="AG14" t="str">
            <v/>
          </cell>
          <cell r="AH14" t="str">
            <v/>
          </cell>
          <cell r="AI14" t="str">
            <v/>
          </cell>
          <cell r="AJ14" t="str">
            <v/>
          </cell>
          <cell r="AK14" t="str">
            <v>- Law regulating the profession of interpreters, translators and experts. - A possible reform of the following norms is being considered: -Organic Statute of Lawyers of the Administration of Justice.The idea general is the adaptation to the changes operat</v>
          </cell>
          <cell r="AL14" t="str">
            <v/>
          </cell>
          <cell r="AM14" t="str">
            <v/>
          </cell>
          <cell r="AN14" t="str">
            <v>Other reforms under consideration: -A Law regulating the (fundamental) right to defense is being drawn. -It is intended the entering into force of the Law 2011 on Civil Registry that laid down "the Civil Registry is electronic. The data will be subject to</v>
          </cell>
          <cell r="AO14" t="str">
            <v/>
          </cell>
          <cell r="AP14" t="str">
            <v/>
          </cell>
          <cell r="AQ14" t="str">
            <v>The Commission of Justice of the Spanish Parliament is working in a National Justice Strategy. This document would study and define the objectives and lines of action that guide the comprehensive reform of Spanish Justice in all its dimensions: Institutio</v>
          </cell>
          <cell r="AR14" t="str">
            <v>1.a  General online information about the justice system for non-native speakers;1.b  General online information about the justice system for children (individuals below 18 years of age);2.  Centralised web portal with online forms for judicial proceeding</v>
          </cell>
          <cell r="AS14" t="str">
            <v>http://www.poderjudicial.es/cgpj/en/Judiciary/General-Council-of-the-Judiciary/_x000D_
http://www.mjusticia.gob.es/cs/Satellite/Portal/en/inicio</v>
          </cell>
          <cell r="AT14" t="str">
            <v>http://www.poderjudicial.es/portal/site/cgpj/menuitem.65d2c4456b6ddb628e635fc1dc432ea0/?vgnextoid=106567b7b13da210VgnVCM100000cb34e20aRCRD&amp;vgnextlocale=en&amp;vgnextfmt=default&amp;lang_choosen=en</v>
          </cell>
          <cell r="AU14" t="str">
            <v/>
          </cell>
          <cell r="AV14" t="str">
            <v>http://www.poderjudicial.es/cgpj/es/Servicios/Atencion-Ciudadana/Modelos-normalizados/El-juicio-verbal-</v>
          </cell>
          <cell r="AW14" t="str">
            <v/>
          </cell>
          <cell r="AX14" t="str">
            <v>- Video (Judicial channel) http://www.poderjudicial.es/cgpj/es/Canal-Judicial_x000D_
- And “Education in Justice” that is a material made up of three parts: A brochure for the student, a second brochure which is more comprehensive and detailed so the teacher ca</v>
          </cell>
          <cell r="AY14" t="str">
            <v/>
          </cell>
          <cell r="AZ14" t="str">
            <v>Yes, for all instances and all cases</v>
          </cell>
          <cell r="BA14" t="str">
            <v>Yes, for all instances and all cases</v>
          </cell>
          <cell r="BB14" t="str">
            <v>Yes, for all instances and all cases</v>
          </cell>
          <cell r="BC14" t="str">
            <v>- Supreme Court, National High Court and Regional High Courts have press offices. The press offices of Regional High Courts serve all 1st and 2nd instance courts in the territory._x000D_
- There are 1st and 2nd instance courts in civil and commercial law, and i</v>
          </cell>
          <cell r="BD14" t="str">
            <v>Yes</v>
          </cell>
          <cell r="BE14" t="str">
            <v xml:space="preserve">The Spanish Council for the Judiciary approved in 2015 a Communication Protocol for Justice_x000D_
 (file:///C:/Users/ljmieres/Downloads/20150928%20Protocolo%20Comunicaci%C3%B3n2015%20CP.pdf)_x000D_
</v>
          </cell>
          <cell r="BF14" t="str">
            <v>Yes some judgments</v>
          </cell>
          <cell r="BG14" t="str">
            <v>Yes all judgments</v>
          </cell>
          <cell r="BH14" t="str">
            <v>Yes all judgments</v>
          </cell>
          <cell r="BI14" t="str">
            <v>The judgments of the first instance courts are only available online when is considered (by the Judge or Press Office or Judicial Documentation Center) that the issue decided by the judgment is relevant from a legal or social point of view.</v>
          </cell>
          <cell r="BJ14" t="str">
            <v>1st instance;2nd instance;Highest instance</v>
          </cell>
          <cell r="BK14" t="str">
            <v>1st instance;2nd instance;Highest instance</v>
          </cell>
          <cell r="BL14" t="str">
            <v>1st instance;2nd instance;Highest instance</v>
          </cell>
          <cell r="BM14" t="str">
            <v>1st instance;2nd instance;Highest instance</v>
          </cell>
          <cell r="BN14" t="str">
            <v>1st instance;2nd instance;Highest instance</v>
          </cell>
          <cell r="BO14" t="str">
            <v xml:space="preserve">For relevant cases, a press note is also provided. _x000D_
Since 2014 the Judicial Documentation Center has assigned ECLI identifier to all judgments published and accessible on line._x000D_
</v>
          </cell>
          <cell r="BP14" t="str">
            <v>Yes some judgments</v>
          </cell>
          <cell r="BQ14" t="str">
            <v>Yes all judgments</v>
          </cell>
          <cell r="BR14" t="str">
            <v>Yes all judgments</v>
          </cell>
          <cell r="BS14" t="str">
            <v>The same as mentioned above for civil and comercial cases.</v>
          </cell>
          <cell r="BT14" t="str">
            <v>1st instance;2nd instance;Highest instance</v>
          </cell>
          <cell r="BU14" t="str">
            <v>1st instance;2nd instance;Highest instance</v>
          </cell>
          <cell r="BV14" t="str">
            <v>1st instance;2nd instance;Highest instance</v>
          </cell>
          <cell r="BW14" t="str">
            <v>1st instance;2nd instance;Highest instance</v>
          </cell>
          <cell r="BX14" t="str">
            <v>1st instance;2nd instance;Highest instance</v>
          </cell>
          <cell r="BY14" t="str">
            <v>The same as mentioned above.</v>
          </cell>
          <cell r="BZ14" t="str">
            <v>Initial;Continuous</v>
          </cell>
          <cell r="CA14" t="str">
            <v>Initial;Continuous</v>
          </cell>
          <cell r="CB14" t="str">
            <v>Initial;Continuous</v>
          </cell>
          <cell r="CC14" t="str">
            <v/>
          </cell>
          <cell r="CD14" t="str">
            <v>Initial;Continuous</v>
          </cell>
          <cell r="CE14" t="str">
            <v>Initial;Continuous</v>
          </cell>
          <cell r="CF14" t="str">
            <v>Initial;Continuous</v>
          </cell>
          <cell r="CG14" t="str">
            <v/>
          </cell>
          <cell r="CH14" t="str">
            <v/>
          </cell>
          <cell r="CI14" t="str">
            <v>Civil and commercial disputes;Consumer disputes*</v>
          </cell>
          <cell r="CJ14" t="str">
            <v>Civil and commercial disputes;Consumer disputes*</v>
          </cell>
          <cell r="CK14" t="str">
            <v>Civil and commercial disputes;Consumer disputes*</v>
          </cell>
          <cell r="CL14" t="str">
            <v>Civil and commercial disputes;Consumer disputes*</v>
          </cell>
          <cell r="CM14" t="str">
            <v>Civil and commercial disputes;Consumer disputes*</v>
          </cell>
          <cell r="CN14" t="str">
            <v>Civil and commercial disputes;Consumer disputes*</v>
          </cell>
          <cell r="CO14" t="str">
            <v>Civil and commercial disputes;Consumer disputes*</v>
          </cell>
          <cell r="CP14" t="str">
            <v>Civil and commercial disputes</v>
          </cell>
          <cell r="CQ14" t="str">
            <v>Civil and commercial disputes;Consumer disputes*</v>
          </cell>
          <cell r="CR14" t="str">
            <v>Civil and commercial disputes;Consumer disputes*</v>
          </cell>
          <cell r="CS14" t="str">
            <v/>
          </cell>
          <cell r="CT14" t="str">
            <v>Civil and commercial disputes;Consumer disputes*</v>
          </cell>
          <cell r="CU14" t="str">
            <v/>
          </cell>
          <cell r="CV14" t="str">
            <v/>
          </cell>
          <cell r="CW14" t="str">
            <v/>
          </cell>
          <cell r="CX14" t="str">
            <v>http://www.poderjudicial.es/cgpj/es/Temas/Mediacion</v>
          </cell>
          <cell r="CY14" t="str">
            <v>http://www.fundacionmediara.es/index.php/mediacion/mediacion-laboral</v>
          </cell>
          <cell r="CZ14" t="str">
            <v>The same mentioned for civil and comercial issues</v>
          </cell>
          <cell r="DA14" t="str">
            <v>Regardless the measures already adopted, there is an important debate these days in the sector or professionals of Justice about the ways to promote the mediation on the next years.</v>
          </cell>
          <cell r="DB14" t="str">
            <v>National level</v>
          </cell>
          <cell r="DC14" t="str">
            <v>National level</v>
          </cell>
          <cell r="DD14" t="str">
            <v/>
          </cell>
          <cell r="DE14" t="str">
            <v/>
          </cell>
          <cell r="DF14" t="str">
            <v/>
          </cell>
          <cell r="DG14" t="str">
            <v/>
          </cell>
          <cell r="DH14" t="str">
            <v/>
          </cell>
          <cell r="DI14" t="str">
            <v/>
          </cell>
          <cell r="DJ14" t="str">
            <v/>
          </cell>
          <cell r="DK14" t="str">
            <v>National level</v>
          </cell>
          <cell r="DL14" t="str">
            <v/>
          </cell>
          <cell r="DM14" t="str">
            <v>- Survey on legal aid 2017: _x000D_
http://www.abogacia.es/2017/07/04/justicia-gratuita-notablemente-conocida-y-muy-valorada-por-la-sociedad-espanola/_x000D_
- In the context of the inspection of the Council for the Judiciary of certain Investigation Courts there has</v>
          </cell>
          <cell r="DO14" t="str">
            <v>The Council for the Judiciary has undertaken surveys among Judges about many aspects of their career (situation, gender perspective, training, government bodies, mass media, independence, etc). The last of these surveys was in 2015.The survey was in the n</v>
          </cell>
          <cell r="DP14" t="str">
            <v/>
          </cell>
          <cell r="DQ14" t="str">
            <v>1. The survey results are publicly available on-line in their entirety;4. The survey results have been used for modifying/improving the functioning of certain courts</v>
          </cell>
          <cell r="DR14" t="str">
            <v/>
          </cell>
          <cell r="DS14" t="str">
            <v/>
          </cell>
          <cell r="DT14" t="str">
            <v>Yes</v>
          </cell>
          <cell r="DU14" t="str">
            <v/>
          </cell>
          <cell r="DV14" t="str">
            <v>Only certain phases</v>
          </cell>
          <cell r="DW14" t="str">
            <v/>
          </cell>
          <cell r="DX14" t="str">
            <v/>
          </cell>
          <cell r="DY14" t="str">
            <v/>
          </cell>
          <cell r="DZ14" t="str">
            <v/>
          </cell>
          <cell r="EA14" t="str">
            <v/>
          </cell>
          <cell r="EB14" t="str">
            <v/>
          </cell>
          <cell r="EC14" t="str">
            <v/>
          </cell>
          <cell r="ED14" t="str">
            <v/>
          </cell>
          <cell r="EE14" t="str">
            <v/>
          </cell>
          <cell r="EF14" t="str">
            <v>43 days</v>
          </cell>
          <cell r="EG14" t="str">
            <v>Civil Procedural Law https://www.boe.es/buscar/act.php?id=BOE-A-2000-323&amp;p=20151028&amp;tn=1</v>
          </cell>
          <cell r="EH14" t="str">
            <v>General rule for ordinary proceedings. Sum of the terms to present the defence (20 days), note the hearing (3 days) hold the hearing (20 days). This general rule has exceptions in cases of counterclaim and other similar (63 days). In the verbal proceeding</v>
          </cell>
          <cell r="EI14" t="str">
            <v/>
          </cell>
          <cell r="EJ14" t="str">
            <v>Act on contentious-administrative Jurisdiction https://www.boe.es/buscar/act.php?id=BOE-A-1998-16718</v>
          </cell>
          <cell r="EK14" t="str">
            <v>In the case of administrative proceeding, the hearing is not mandatory and the time depends on many circumstances. As a general approximation, the length from the registration of the case to the annotation of the hearing may be 75 days. There is not a par</v>
          </cell>
          <cell r="EL14" t="str">
            <v>20 days.</v>
          </cell>
          <cell r="EM14" t="str">
            <v>Civil Procedural Law</v>
          </cell>
          <cell r="EN14" t="str">
            <v>General rule for ordinary proceeding. 10 days in the verbal proceeding.</v>
          </cell>
          <cell r="EO14" t="str">
            <v>10 days</v>
          </cell>
          <cell r="EP14" t="str">
            <v>Act on contentious-administrative Jurisdiction</v>
          </cell>
          <cell r="EQ14" t="str">
            <v/>
          </cell>
          <cell r="ER14" t="str">
            <v/>
          </cell>
          <cell r="ES14" t="str">
            <v/>
          </cell>
          <cell r="ET14" t="str">
            <v/>
          </cell>
          <cell r="EU14" t="str">
            <v/>
          </cell>
          <cell r="EV14" t="str">
            <v>Yes</v>
          </cell>
          <cell r="EW14" t="str">
            <v/>
          </cell>
          <cell r="EX14" t="str">
            <v>Share of cases closed within a given period of time (e.g. x% of civil cases are resolved within x days);Expected average age of pending cases (e.g. clearance rate is x %)</v>
          </cell>
          <cell r="EY14" t="str">
            <v/>
          </cell>
          <cell r="EZ14" t="str">
            <v>http://www.poderjudicial.es/cgpj/es/Temas/Estadistica-Judicial/Estadistica-por-temas/Actividad-de-los-organos-judiciales/Juzgados-y-Tribunales/Informes-por-territorios-sobre-la-actividad-de-los-organos-judiciales/</v>
          </cell>
          <cell r="FA14" t="str">
            <v/>
          </cell>
          <cell r="FB14" t="str">
            <v/>
          </cell>
          <cell r="FC14" t="str">
            <v/>
          </cell>
          <cell r="FD14" t="str">
            <v>http://www.poderjudicial.es/cgpj/es/Temas/Estadistica-Judicial/Estadistica-por-temas/Actividad-de-los-organos-judiciales/Juzgados-y-Tribunales/Informes-por-territorios-sobre-la-actividad-de-los-organos-judiciales/</v>
          </cell>
          <cell r="FE14" t="str">
            <v/>
          </cell>
          <cell r="FF14" t="str">
            <v/>
          </cell>
          <cell r="FG14" t="str">
            <v/>
          </cell>
          <cell r="FH14" t="str">
            <v>The link indicated goes to the web of the Council for the Judiciary, particularly to the section called “the activity of the judicial bodies”. There, it is possible to find very rich information about the activity of the Courts, per territories, per juris</v>
          </cell>
          <cell r="FI14" t="str">
            <v/>
          </cell>
          <cell r="FJ14" t="str">
            <v>Council for Judiciary TF</v>
          </cell>
          <cell r="FK14" t="str">
            <v>Council for Judiciary TF</v>
          </cell>
          <cell r="FL14" t="str">
            <v/>
          </cell>
          <cell r="FM14" t="str">
            <v/>
          </cell>
          <cell r="FN14" t="str">
            <v/>
          </cell>
          <cell r="FO14" t="str">
            <v/>
          </cell>
          <cell r="FP14" t="str">
            <v/>
          </cell>
          <cell r="FQ14" t="str">
            <v/>
          </cell>
          <cell r="FR14" t="str">
            <v/>
          </cell>
          <cell r="FS14" t="str">
            <v/>
          </cell>
          <cell r="FT14" t="str">
            <v/>
          </cell>
          <cell r="FU14" t="str">
            <v/>
          </cell>
          <cell r="FV14" t="str">
            <v/>
          </cell>
          <cell r="FW14" t="str">
            <v>- Time limits are set by law. _x000D_
- Timeframes are set by the Council for Judiciary exercising its functions of monitoring courts functioning and discipline. _x000D_
- The reasonable timeframe can be taken into consideration by Ministry of Justice in cases of dsc</v>
          </cell>
          <cell r="FX14" t="str">
            <v>Entire territory of Member State TF;Entire territory of Member State TL;Entire territory of Member State BL</v>
          </cell>
          <cell r="FY14" t="str">
            <v>Entire territory of Member State TF;Entire territory of Member State TL;Entire territory of Member State BL</v>
          </cell>
          <cell r="FZ14" t="str">
            <v/>
          </cell>
          <cell r="GA14" t="str">
            <v/>
          </cell>
          <cell r="GB14" t="str">
            <v>Backlogs are taken into consideration in disciplinary responsibility cases.</v>
          </cell>
          <cell r="GC14" t="str">
            <v>Yes</v>
          </cell>
          <cell r="GD14" t="str">
            <v/>
          </cell>
          <cell r="GE14" t="str">
            <v>For allocating human resources;For allocating budget;Other/specify</v>
          </cell>
          <cell r="GF14" t="str">
            <v>Disciplinary files, authorization for participation in training courses.</v>
          </cell>
          <cell r="GG14" t="str">
            <v/>
          </cell>
          <cell r="GH14" t="str">
            <v>No</v>
          </cell>
          <cell r="GI14" t="str">
            <v/>
          </cell>
          <cell r="GJ14" t="str">
            <v/>
          </cell>
          <cell r="GK14" t="str">
            <v/>
          </cell>
          <cell r="GL14" t="str">
            <v/>
          </cell>
          <cell r="GM14" t="str">
            <v/>
          </cell>
          <cell r="GN14" t="str">
            <v/>
          </cell>
          <cell r="GO14" t="str">
            <v/>
          </cell>
          <cell r="GP14" t="str">
            <v/>
          </cell>
          <cell r="GQ14" t="str">
            <v/>
          </cell>
          <cell r="GR14" t="str">
            <v>Court President/ Court management TF;Council for the judiciary TF;Court President/ Court management TL;Council for the judiciary TL;Other body/ specify TL;Council for the judiciary BL</v>
          </cell>
          <cell r="GS14" t="str">
            <v>Court President/ Court management TF;Council for the judiciary TF;Court President/ Court management TL;Council for the judiciary TL;Other body/ specify TL;Council for the judiciary BL</v>
          </cell>
          <cell r="GT14" t="str">
            <v/>
          </cell>
          <cell r="GU14" t="str">
            <v>Lawyer of the Administration of Justice</v>
          </cell>
          <cell r="GV14" t="str">
            <v/>
          </cell>
          <cell r="GW14" t="str">
            <v/>
          </cell>
          <cell r="GX14" t="str">
            <v>Lawyer of the Administration of Justice</v>
          </cell>
          <cell r="GY14" t="str">
            <v/>
          </cell>
          <cell r="GZ14" t="str">
            <v xml:space="preserve">The Lawyers of the Administration of Justice are the proffesionals responsible of monitoring the the compliment of time limits and of informing the Judge when the time limit finishes. </v>
          </cell>
          <cell r="HA14" t="str">
            <v>No</v>
          </cell>
          <cell r="HB14" t="str">
            <v/>
          </cell>
          <cell r="HC14" t="str">
            <v/>
          </cell>
          <cell r="HD14" t="str">
            <v/>
          </cell>
          <cell r="HE14" t="str">
            <v/>
          </cell>
          <cell r="HF14" t="str">
            <v/>
          </cell>
          <cell r="HG14" t="str">
            <v/>
          </cell>
          <cell r="HH14" t="str">
            <v/>
          </cell>
          <cell r="HI14" t="str">
            <v/>
          </cell>
          <cell r="HJ14" t="str">
            <v>The computer system for case management allows the civil servant to introduce manually instructions to alert in a specific procedure when certain terms finish. This is a tool for the civil servants to manage the proceedings.</v>
          </cell>
          <cell r="HK14" t="str">
            <v>Council for the judiciary TF;Ministry of Justice TF;Other body/ specify TF;Council for the judiciary BL;Ministry of Justice BL</v>
          </cell>
          <cell r="HL14" t="str">
            <v>Council for the judiciary TF;Ministry of Justice TF;Other body/ specify TF;Council for the judiciary BL;Ministry of Justice BL</v>
          </cell>
          <cell r="HM14" t="str">
            <v>Council for the judiciary TF;Ministry of Justice TF</v>
          </cell>
          <cell r="HN14" t="str">
            <v/>
          </cell>
          <cell r="HO14" t="str">
            <v>Council for the judiciary TF;Council for the judiciary TL;Council for the judiciary BL</v>
          </cell>
          <cell r="HP14" t="str">
            <v>Council for the judiciary TF;Council for the judiciary TL;Council for the judiciary BL</v>
          </cell>
          <cell r="HQ14" t="str">
            <v>Council for the judiciary TF;Ministry of Justice TL;Other body/ specify TL</v>
          </cell>
          <cell r="HR14" t="str">
            <v>Autonomous Regions with competence in Justice can take measures regarding financial and human resources</v>
          </cell>
          <cell r="HS14" t="str">
            <v>Lawyer of the Administration of Justice (organization and impulse)</v>
          </cell>
          <cell r="HT14" t="str">
            <v>Autonomous Regions with competence in Justice can take measures regarding financial and human resources</v>
          </cell>
          <cell r="HU14" t="str">
            <v>Autonomous Regions with competence in Justice can take measures regarding financial and human resources</v>
          </cell>
          <cell r="HV14" t="str">
            <v>Lawyer of the Administration of Justice (organization and impulse)</v>
          </cell>
          <cell r="HW14" t="str">
            <v>Autonomous Regions with competence in Justice can take measures regarding financial and human resources</v>
          </cell>
          <cell r="HX14" t="str">
            <v>- Measuring workloads (Council for the Judiciary)._x000D_
- The Lawyer of the Adminhistration of Justice directs the Judicial Office They can organize the work and the distribution of work among the civil servants within the Court, and take specific measures fo</v>
          </cell>
          <cell r="HY14" t="str">
            <v/>
          </cell>
          <cell r="HZ14" t="str">
            <v>Upon request by party;Notification by mail or e-mail on court discretion;Automatic notification by SMS or by e-mail</v>
          </cell>
          <cell r="IA14" t="str">
            <v>Upon request by party;Notification by mail or e-mail on court discretion;Automatic notification by SMS or by e-mail</v>
          </cell>
          <cell r="IB14" t="str">
            <v>Upon request by party;Notification by mail or e-mail on court discretion;Automatic notification by SMS or by e-mail;Online access of throughout the course of a case</v>
          </cell>
          <cell r="IC14" t="str">
            <v/>
          </cell>
          <cell r="ID14" t="str">
            <v/>
          </cell>
          <cell r="IE14" t="str">
            <v/>
          </cell>
          <cell r="IF14" t="str">
            <v/>
          </cell>
        </row>
        <row r="15">
          <cell r="A15" t="str">
            <v>EL</v>
          </cell>
          <cell r="B15" t="str">
            <v>Greece</v>
          </cell>
          <cell r="C15" t="str">
            <v>Vassilis Androulakis</v>
          </cell>
          <cell r="D15" t="str">
            <v>Maître des requêtes - Conseil d' Etat</v>
          </cell>
          <cell r="E15" t="str">
            <v>vassilis.androulakis@gmail.com</v>
          </cell>
          <cell r="F15" t="str">
            <v/>
          </cell>
          <cell r="G15" t="str">
            <v>Draft law filed at the Hellenic Parliament regarding civil and administrative procedural law</v>
          </cell>
          <cell r="H15" t="str">
            <v>1. Procedural law (civil, commercial, administrative, enforcement, insolvency) -Draft law filed at the Hellenic Parliament regarding civil and administrative procedural law Law 4472/2017 (Gov. Official Gazette issue Α΄ 74/19.5.2017) - Articles 59-60 amend</v>
          </cell>
          <cell r="I15" t="str">
            <v/>
          </cell>
          <cell r="J15" t="str">
            <v>Legislative Committee regarding the reform of the institution of mediation</v>
          </cell>
          <cell r="K15" t="str">
            <v>Law 4469/2017 (Gov. Official Gazette issue A 62/3.5.2017) Articles 12-14 regarding out-of-court dispute settlement mechanism Law 4491/2017 (Gov.Official Gazette issue Α΄ 152/13.10.2017) - Article 24 Amendment of article 126Β of Code of Administrative Proc</v>
          </cell>
          <cell r="L15" t="str">
            <v/>
          </cell>
          <cell r="M15" t="str">
            <v>-Draft law filed at the Hellenic Parliament</v>
          </cell>
          <cell r="N15" t="str">
            <v>Law 4491/2017 (Gov.Official Gazette issue Α΄ 152/13.10.2017) - Article 25 (increase in the number of administrative judjes)</v>
          </cell>
          <cell r="O15" t="str">
            <v/>
          </cell>
          <cell r="P15" t="str">
            <v/>
          </cell>
          <cell r="Q15" t="str">
            <v/>
          </cell>
          <cell r="R15" t="str">
            <v/>
          </cell>
          <cell r="S15" t="str">
            <v>Récemment le Ministre de la Justice Grec a annoncé la réorganisation des tribunaux civils et pénaux de la région d’Athènes et a chargé une commission d’étudier la question</v>
          </cell>
          <cell r="T15" t="str">
            <v/>
          </cell>
          <cell r="U15" t="str">
            <v/>
          </cell>
          <cell r="V15" t="str">
            <v/>
          </cell>
          <cell r="W15" t="str">
            <v/>
          </cell>
          <cell r="X15" t="str">
            <v/>
          </cell>
          <cell r="Y15" t="str">
            <v/>
          </cell>
          <cell r="Z15" t="str">
            <v/>
          </cell>
          <cell r="AA15" t="str">
            <v/>
          </cell>
          <cell r="AB15" t="str">
            <v/>
          </cell>
          <cell r="AC15" t="str">
            <v/>
          </cell>
          <cell r="AD15" t="str">
            <v/>
          </cell>
          <cell r="AE15" t="str">
            <v>Legislative Committee regarding the codification of court fees legislation in all procedures</v>
          </cell>
          <cell r="AF15" t="str">
            <v>Law 4465/2017 (Gov.Official Gazette issue A 47/4.4.2017) Article 40</v>
          </cell>
          <cell r="AG15" t="str">
            <v/>
          </cell>
          <cell r="AH15" t="str">
            <v>- Legislative Committee in progress regarding Judges Code Reform</v>
          </cell>
          <cell r="AI15" t="str">
            <v/>
          </cell>
          <cell r="AJ15" t="str">
            <v/>
          </cell>
          <cell r="AK15" t="str">
            <v>-Draft law filed at the Hellenic Parliament - Legislative Committee in progress regarding Court staff Code reform</v>
          </cell>
          <cell r="AL15" t="str">
            <v>11. Court staff, lawyers, notaries, bailiffs, insolvency administrators or other legal professionals (please specify) -Draft law filed at the Hellenic Parliament - Legislative Committee in progress regarding Court staff Code reform Law 4456/2017 (Gov.Offi</v>
          </cell>
          <cell r="AM15" t="str">
            <v/>
          </cell>
          <cell r="AN15" t="str">
            <v/>
          </cell>
          <cell r="AO15" t="str">
            <v/>
          </cell>
          <cell r="AP15" t="str">
            <v/>
          </cell>
          <cell r="AQ15" t="str">
            <v/>
          </cell>
          <cell r="AR15" t="str">
            <v/>
          </cell>
          <cell r="AS15" t="str">
            <v/>
          </cell>
          <cell r="AT15" t="str">
            <v/>
          </cell>
          <cell r="AU15" t="str">
            <v/>
          </cell>
          <cell r="AV15" t="str">
            <v/>
          </cell>
          <cell r="AW15" t="str">
            <v/>
          </cell>
          <cell r="AX15" t="str">
            <v/>
          </cell>
          <cell r="AY15" t="str">
            <v/>
          </cell>
          <cell r="AZ15" t="str">
            <v>No</v>
          </cell>
          <cell r="BA15" t="str">
            <v/>
          </cell>
          <cell r="BB15" t="str">
            <v/>
          </cell>
          <cell r="BC15" t="str">
            <v/>
          </cell>
          <cell r="BD15" t="str">
            <v>No</v>
          </cell>
          <cell r="BE15" t="str">
            <v/>
          </cell>
          <cell r="BF15" t="str">
            <v/>
          </cell>
          <cell r="BG15" t="str">
            <v/>
          </cell>
          <cell r="BH15" t="str">
            <v>Yes all judgments</v>
          </cell>
          <cell r="BI15" t="str">
            <v xml:space="preserve">http://www.areiospagos.gr/_x000D_
</v>
          </cell>
          <cell r="BJ15" t="str">
            <v>Highest instance</v>
          </cell>
          <cell r="BK15" t="str">
            <v>Highest instance</v>
          </cell>
          <cell r="BL15" t="str">
            <v/>
          </cell>
          <cell r="BM15" t="str">
            <v>Highest instance</v>
          </cell>
          <cell r="BN15" t="str">
            <v>Highest instance</v>
          </cell>
          <cell r="BO15" t="str">
            <v xml:space="preserve">http://www.areiospagos.gr/_x000D_
_x000D_
The general law concerning the protection of personal data _x000D_
</v>
          </cell>
          <cell r="BP15" t="str">
            <v>Yes some judgments</v>
          </cell>
          <cell r="BQ15" t="str">
            <v>Yes some judgments</v>
          </cell>
          <cell r="BR15" t="str">
            <v>Yes some judgments</v>
          </cell>
          <cell r="BS15" t="str">
            <v>A committee of juges decides about the publication</v>
          </cell>
          <cell r="BT15" t="str">
            <v>1st instance;2nd instance;Highest instance</v>
          </cell>
          <cell r="BU15" t="str">
            <v/>
          </cell>
          <cell r="BV15" t="str">
            <v>Highest instance</v>
          </cell>
          <cell r="BW15" t="str">
            <v/>
          </cell>
          <cell r="BX15" t="str">
            <v>1st instance;2nd instance;Highest instance</v>
          </cell>
          <cell r="BY15" t="str">
            <v xml:space="preserve">_x000D_
http://www.adjustice.gr_x000D_
_x000D_
The general law concerning the protection of personal data </v>
          </cell>
          <cell r="BZ15" t="str">
            <v>Initial</v>
          </cell>
          <cell r="CA15" t="str">
            <v>Initial</v>
          </cell>
          <cell r="CB15" t="str">
            <v>Initial</v>
          </cell>
          <cell r="CC15" t="str">
            <v>Initial</v>
          </cell>
          <cell r="CD15" t="str">
            <v>Initial</v>
          </cell>
          <cell r="CE15" t="str">
            <v>Initial</v>
          </cell>
          <cell r="CF15" t="str">
            <v>Initial</v>
          </cell>
          <cell r="CG15" t="str">
            <v/>
          </cell>
          <cell r="CH15" t="str">
            <v xml:space="preserve"> In the school of juges a course about judicial conduct and ethical obligation is given to the students. All the above issues are discussed whithin the framwork of this course. Additionally, the above mentionned issues are further discussed in the framewo</v>
          </cell>
          <cell r="CI15" t="str">
            <v>Civil and commercial disputes;Labour disputes;Consumer disputes*</v>
          </cell>
          <cell r="CJ15" t="str">
            <v>Civil and commercial disputes;Labour disputes;Consumer disputes*</v>
          </cell>
          <cell r="CK15" t="str">
            <v>Civil and commercial disputes;Labour disputes;Consumer disputes*</v>
          </cell>
          <cell r="CL15" t="str">
            <v>Civil and commercial disputes;Labour disputes;Consumer disputes*</v>
          </cell>
          <cell r="CM15" t="str">
            <v/>
          </cell>
          <cell r="CN15" t="str">
            <v>Civil and commercial disputes;Labour disputes;Consumer disputes*</v>
          </cell>
          <cell r="CO15" t="str">
            <v/>
          </cell>
          <cell r="CP15" t="str">
            <v/>
          </cell>
          <cell r="CQ15" t="str">
            <v/>
          </cell>
          <cell r="CR15" t="str">
            <v/>
          </cell>
          <cell r="CS15" t="str">
            <v>Civil and commercial disputes;Labour disputes;Consumer disputes*</v>
          </cell>
          <cell r="CT15" t="str">
            <v>Civil and commercial disputes;Labour disputes;Consumer disputes*</v>
          </cell>
          <cell r="CU15" t="str">
            <v/>
          </cell>
          <cell r="CV15" t="str">
            <v/>
          </cell>
          <cell r="CW15" t="str">
            <v/>
          </cell>
          <cell r="CX15" t="str">
            <v>http://www.diamesolavisi.gov.gr/</v>
          </cell>
          <cell r="CY15" t="str">
            <v>http://www.diamesolavisi.gov.gr/</v>
          </cell>
          <cell r="CZ15" t="str">
            <v>http://www.diamesolavisi.gov.gr/</v>
          </cell>
          <cell r="DA15" t="str">
            <v/>
          </cell>
          <cell r="DB15" t="str">
            <v/>
          </cell>
          <cell r="DC15" t="str">
            <v/>
          </cell>
          <cell r="DD15" t="str">
            <v/>
          </cell>
          <cell r="DE15" t="str">
            <v/>
          </cell>
          <cell r="DF15" t="str">
            <v/>
          </cell>
          <cell r="DG15" t="str">
            <v/>
          </cell>
          <cell r="DH15" t="str">
            <v/>
          </cell>
          <cell r="DI15" t="str">
            <v/>
          </cell>
          <cell r="DJ15" t="str">
            <v/>
          </cell>
          <cell r="DK15" t="str">
            <v/>
          </cell>
          <cell r="DL15" t="str">
            <v/>
          </cell>
          <cell r="DM15" t="str">
            <v/>
          </cell>
          <cell r="DO15" t="str">
            <v/>
          </cell>
          <cell r="DP15" t="str">
            <v/>
          </cell>
          <cell r="DQ15" t="str">
            <v/>
          </cell>
          <cell r="DR15" t="str">
            <v/>
          </cell>
          <cell r="DS15" t="str">
            <v/>
          </cell>
          <cell r="DT15" t="str">
            <v>Yes</v>
          </cell>
          <cell r="DU15" t="str">
            <v/>
          </cell>
          <cell r="DV15" t="str">
            <v>Only certain phases</v>
          </cell>
          <cell r="DW15" t="str">
            <v/>
          </cell>
          <cell r="DX15" t="str">
            <v/>
          </cell>
          <cell r="DY15" t="str">
            <v/>
          </cell>
          <cell r="DZ15" t="str">
            <v/>
          </cell>
          <cell r="EA15" t="str">
            <v/>
          </cell>
          <cell r="EB15" t="str">
            <v/>
          </cell>
          <cell r="EC15" t="str">
            <v/>
          </cell>
          <cell r="ED15" t="str">
            <v/>
          </cell>
          <cell r="EE15" t="str">
            <v/>
          </cell>
          <cell r="EF15" t="str">
            <v>160 days or 190 days if one of the parties resides abroad</v>
          </cell>
          <cell r="EG15" t="str">
            <v>Code of civil procedure art. 237</v>
          </cell>
          <cell r="EH15" t="str">
            <v/>
          </cell>
          <cell r="EI15" t="str">
            <v/>
          </cell>
          <cell r="EJ15" t="str">
            <v/>
          </cell>
          <cell r="EK15" t="str">
            <v/>
          </cell>
          <cell r="EL15" t="str">
            <v>8 months.</v>
          </cell>
          <cell r="EM15" t="str">
            <v>Code of civil procedure art. 307</v>
          </cell>
          <cell r="EN15" t="str">
            <v/>
          </cell>
          <cell r="EO15" t="str">
            <v>8 months</v>
          </cell>
          <cell r="EP15" t="str">
            <v>Code of administrative procedure art. 194</v>
          </cell>
          <cell r="EQ15" t="str">
            <v/>
          </cell>
          <cell r="ER15" t="str">
            <v/>
          </cell>
          <cell r="ES15" t="str">
            <v/>
          </cell>
          <cell r="ET15" t="str">
            <v/>
          </cell>
          <cell r="EU15" t="str">
            <v xml:space="preserve">It should be noted that the mentionned time limits are indicative. The answer concerns the most common cases. </v>
          </cell>
          <cell r="EV15" t="str">
            <v>No</v>
          </cell>
          <cell r="EW15" t="str">
            <v/>
          </cell>
          <cell r="EX15" t="str">
            <v/>
          </cell>
          <cell r="EY15" t="str">
            <v/>
          </cell>
          <cell r="EZ15" t="str">
            <v/>
          </cell>
          <cell r="FA15" t="str">
            <v/>
          </cell>
          <cell r="FB15" t="str">
            <v/>
          </cell>
          <cell r="FC15" t="str">
            <v/>
          </cell>
          <cell r="FD15" t="str">
            <v/>
          </cell>
          <cell r="FE15" t="str">
            <v/>
          </cell>
          <cell r="FF15" t="str">
            <v/>
          </cell>
          <cell r="FG15" t="str">
            <v/>
          </cell>
          <cell r="FH15" t="str">
            <v/>
          </cell>
          <cell r="FI15" t="str">
            <v/>
          </cell>
          <cell r="FJ15">
            <v>0</v>
          </cell>
          <cell r="FK15">
            <v>0</v>
          </cell>
          <cell r="FL15">
            <v>0</v>
          </cell>
          <cell r="FM15" t="str">
            <v/>
          </cell>
          <cell r="FN15">
            <v>0</v>
          </cell>
          <cell r="FO15">
            <v>0</v>
          </cell>
          <cell r="FP15">
            <v>0</v>
          </cell>
          <cell r="FQ15">
            <v>0</v>
          </cell>
          <cell r="FR15">
            <v>0</v>
          </cell>
          <cell r="FS15">
            <v>0</v>
          </cell>
          <cell r="FT15" t="str">
            <v/>
          </cell>
          <cell r="FU15" t="str">
            <v/>
          </cell>
          <cell r="FV15" t="str">
            <v/>
          </cell>
          <cell r="FW15" t="str">
            <v/>
          </cell>
          <cell r="FX15" t="str">
            <v>Entire territory of Member State TF;Entire territory of Member State TL;Entire territory of Member State BL</v>
          </cell>
          <cell r="FY15" t="str">
            <v>Entire territory of Member State TF;Entire territory of Member State TL;Entire territory of Member State BL</v>
          </cell>
          <cell r="FZ15" t="str">
            <v>Entire territory of Member State TF;Entire territory of Member State TL;Entire territory of Member State BL</v>
          </cell>
          <cell r="GA15" t="str">
            <v/>
          </cell>
          <cell r="GB15" t="str">
            <v/>
          </cell>
          <cell r="GC15" t="str">
            <v>No</v>
          </cell>
          <cell r="GD15" t="str">
            <v/>
          </cell>
          <cell r="GE15" t="str">
            <v/>
          </cell>
          <cell r="GF15" t="str">
            <v/>
          </cell>
          <cell r="GG15" t="str">
            <v/>
          </cell>
          <cell r="GH15">
            <v>0</v>
          </cell>
          <cell r="GI15" t="str">
            <v/>
          </cell>
          <cell r="GJ15" t="str">
            <v/>
          </cell>
          <cell r="GK15" t="str">
            <v/>
          </cell>
          <cell r="GL15" t="str">
            <v/>
          </cell>
          <cell r="GM15" t="str">
            <v/>
          </cell>
          <cell r="GN15" t="str">
            <v/>
          </cell>
          <cell r="GO15" t="str">
            <v/>
          </cell>
          <cell r="GP15" t="str">
            <v/>
          </cell>
          <cell r="GQ15" t="str">
            <v/>
          </cell>
          <cell r="GR15" t="str">
            <v>Court President/ Court management TF;Court President/ Court management TL;Court President/ Court management BL</v>
          </cell>
          <cell r="GS15" t="str">
            <v>Court President/ Court management TF;Court President/ Court management TL;Court President/ Court management BL</v>
          </cell>
          <cell r="GT15" t="str">
            <v/>
          </cell>
          <cell r="GU15" t="str">
            <v/>
          </cell>
          <cell r="GV15" t="str">
            <v/>
          </cell>
          <cell r="GW15" t="str">
            <v/>
          </cell>
          <cell r="GX15" t="str">
            <v/>
          </cell>
          <cell r="GY15" t="str">
            <v/>
          </cell>
          <cell r="GZ15" t="str">
            <v/>
          </cell>
          <cell r="HA15" t="str">
            <v>No</v>
          </cell>
          <cell r="HB15" t="str">
            <v>Once a year TL</v>
          </cell>
          <cell r="HC15" t="str">
            <v/>
          </cell>
          <cell r="HD15" t="str">
            <v/>
          </cell>
          <cell r="HE15" t="str">
            <v/>
          </cell>
          <cell r="HF15" t="str">
            <v/>
          </cell>
          <cell r="HG15" t="str">
            <v/>
          </cell>
          <cell r="HH15" t="str">
            <v/>
          </cell>
          <cell r="HI15" t="str">
            <v/>
          </cell>
          <cell r="HJ15" t="str">
            <v/>
          </cell>
          <cell r="HK15" t="str">
            <v>Ministry of Justice TF;Ministry of Justice TL;Ministry of Justice BL</v>
          </cell>
          <cell r="HL15" t="str">
            <v/>
          </cell>
          <cell r="HM15" t="str">
            <v/>
          </cell>
          <cell r="HN15" t="str">
            <v>Court President/ Court management TF;Council for the judiciary TF;Court President/ Court management TL;Council for the judiciary TL;Court President/ Court management BL;Council for the judiciary BL</v>
          </cell>
          <cell r="HO15" t="str">
            <v>Court President/ Court management TF;Council for the judiciary TF;Court President/ Court management TL;Council for the judiciary TL;Court President/ Court management BL;Council for the judiciary BL</v>
          </cell>
          <cell r="HP15" t="str">
            <v/>
          </cell>
          <cell r="HQ15" t="str">
            <v/>
          </cell>
          <cell r="HR15" t="str">
            <v/>
          </cell>
          <cell r="HS15" t="str">
            <v/>
          </cell>
          <cell r="HT15" t="str">
            <v/>
          </cell>
          <cell r="HU15" t="str">
            <v/>
          </cell>
          <cell r="HV15" t="str">
            <v/>
          </cell>
          <cell r="HW15" t="str">
            <v/>
          </cell>
          <cell r="HX15" t="str">
            <v/>
          </cell>
          <cell r="HY15" t="str">
            <v>The delays could lead to disciplinary mesures against the judge who exceeds the time limits</v>
          </cell>
          <cell r="HZ15" t="str">
            <v>Upon request by party;Online access of throughout the course of a case</v>
          </cell>
          <cell r="IA15" t="str">
            <v/>
          </cell>
          <cell r="IB15" t="str">
            <v>Upon request by party;Online access of throughout the course of a case</v>
          </cell>
          <cell r="IC15" t="str">
            <v/>
          </cell>
          <cell r="ID15" t="str">
            <v/>
          </cell>
          <cell r="IE15" t="str">
            <v/>
          </cell>
          <cell r="IF15" t="str">
            <v/>
          </cell>
        </row>
        <row r="16">
          <cell r="A16" t="str">
            <v>EE</v>
          </cell>
          <cell r="B16" t="str">
            <v>Estonia</v>
          </cell>
          <cell r="C16" t="str">
            <v>Margit Lauri, Liis Lindström</v>
          </cell>
          <cell r="D16" t="str">
            <v>Adviser, Legislation and Development Division, Department of Judicial_x000D_
Administration, Ministy of Justice Estonia_x000D_
_x000D_
Legal Adviser to the Chief Justice, Supreme Court of Estonia</v>
          </cell>
          <cell r="E16" t="str">
            <v>Margit.Lauri@just.ee</v>
          </cell>
          <cell r="F16" t="str">
            <v>+3726803144</v>
          </cell>
          <cell r="G16" t="str">
            <v>There is a draft legislation of civil procedure law, enforcement proceedings and bankruptcy proceedings regarding the imposition of restrictions on appeals. Restrictions on appeals mainly concern the limitation of the right of appeal. Proposals for settin</v>
          </cell>
          <cell r="H16" t="str">
            <v>In criminal procedure there have been adopted amendments regarding proceedings with juveniles. As a result of these changes, a special system of special treatment for juveniles in Estonia takes place, in which it is important to take responsibility for th</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Implementation of Digital Court Files. Digital Court Files is a new ICT tool that enables a better view of court files for judges, their assistants (via Court Information System) but also all the parties in court proceedings (via public E-File). In 2017 t</v>
          </cell>
          <cell r="AA16" t="str">
            <v/>
          </cell>
          <cell r="AB16" t="str">
            <v/>
          </cell>
          <cell r="AC16" t="str">
            <v>In 2017 amendments to the legal aid system. Until now, the state offered legal aid only to people who are low-income or below the minimum wage, according to the new system, general legal counseling, free of charge or market conditions, will be more favora</v>
          </cell>
          <cell r="AD16" t="str">
            <v/>
          </cell>
          <cell r="AE16" t="str">
            <v/>
          </cell>
          <cell r="AF16" t="str">
            <v/>
          </cell>
          <cell r="AG16" t="str">
            <v/>
          </cell>
          <cell r="AH16" t="str">
            <v/>
          </cell>
          <cell r="AI16" t="str">
            <v/>
          </cell>
          <cell r="AJ16" t="str">
            <v/>
          </cell>
          <cell r="AK16" t="str">
            <v/>
          </cell>
          <cell r="AL16" t="str">
            <v/>
          </cell>
          <cell r="AM16" t="str">
            <v/>
          </cell>
          <cell r="AN16" t="str">
            <v/>
          </cell>
          <cell r="AO16" t="str">
            <v/>
          </cell>
          <cell r="AP16" t="str">
            <v/>
          </cell>
          <cell r="AQ16" t="str">
            <v/>
          </cell>
          <cell r="AR16" t="str">
            <v>1.a  General online information about the justice system for non-native speakers;1.c  General online information about the justice system for visually or hearing impaired;2.  Centralised web portal with online forms for judicial proceedings available to t</v>
          </cell>
          <cell r="AS16" t="str">
            <v>Website in English: http://www.kohus.ee/en ; website in Russian: http://www.kohus.ee/ru</v>
          </cell>
          <cell r="AT16" t="str">
            <v/>
          </cell>
          <cell r="AU16" t="str">
            <v>The websites of courts  www.kohus.ee and www.riigikohus.ee have been designed following a certain standard (this standard requires special features for those visually impaired).</v>
          </cell>
          <cell r="AV16" t="str">
            <v xml:space="preserve">Online forms: http://www.kohus.ee/et/kohtumenetlus/dokumentide-vormistamisest </v>
          </cell>
          <cell r="AW16" t="str">
            <v/>
          </cell>
          <cell r="AX16" t="str">
            <v/>
          </cell>
          <cell r="AY16" t="str">
            <v xml:space="preserve">4.c. The Supreme Court has created videos explaining the court procedure and providing information on the court system. Videos available here: https://www.youtube.com/watch?v=yTwNfXlKFVo </v>
          </cell>
          <cell r="AZ16" t="str">
            <v>Yes, for all instances and all cases</v>
          </cell>
          <cell r="BA16" t="str">
            <v/>
          </cell>
          <cell r="BB16" t="str">
            <v/>
          </cell>
          <cell r="BC16" t="str">
            <v>Estonian court system has one single Facebook page called “The Art Justice” (since 2013), link here: https://www.facebook.com/6igusem6istmisekunst and a YouTube channel (since 2012). _x000D_
_x000D_
The Public Relations Department of the Supreme Court (the manager of</v>
          </cell>
          <cell r="BD16" t="str">
            <v>Yes</v>
          </cell>
          <cell r="BE16" t="str">
            <v>Recommendations for the Courts’ Media Relations have been adopted by the Council for Administration of Courts. The recommendations are available on the Internet in the Estonian and English language. Please see the English version here:https://www.riigikoh</v>
          </cell>
          <cell r="BF16" t="str">
            <v>Yes all judgments</v>
          </cell>
          <cell r="BG16" t="str">
            <v>Yes all judgments</v>
          </cell>
          <cell r="BH16" t="str">
            <v>Yes all judgments</v>
          </cell>
          <cell r="BI16" t="str">
            <v>According to a general rule stated in § 462 (1) of the Code of Civil Procedure court judgments are published in a computer network. _x000D_
§ 462.  Publication of court judgment entered into force in computer network_x000D_
 (1) A court judgment which has entered int</v>
          </cell>
          <cell r="BJ16" t="str">
            <v>1st instance;2nd instance;Highest instance</v>
          </cell>
          <cell r="BK16" t="str">
            <v>1st instance;2nd instance;Highest instance</v>
          </cell>
          <cell r="BL16" t="str">
            <v>1st instance;2nd instance;Highest instance</v>
          </cell>
          <cell r="BM16" t="str">
            <v>Highest instance</v>
          </cell>
          <cell r="BN16" t="str">
            <v>1st instance;2nd instance;Highest instance</v>
          </cell>
          <cell r="BO16" t="str">
            <v xml:space="preserve">The anonymisation of court judgments is regulated in the Code of Civil Procedure (§ 462). There is no general rule that all judgments made available to the public need to be anonymized - judgments can be anonymised at court's initiative or at the request </v>
          </cell>
          <cell r="BP16" t="str">
            <v>Yes all judgments</v>
          </cell>
          <cell r="BQ16" t="str">
            <v>Yes all judgments</v>
          </cell>
          <cell r="BR16" t="str">
            <v>Yes all judgments</v>
          </cell>
          <cell r="BS16" t="str">
            <v>According to a general rule stated in § 175 of the Code of Administrative Court Procedure court judgments are published in a computer network. _x000D_
_x000D_
§ 175. Publication of judgments_x000D_
(1) A judgment which has become final is published in the designated locati</v>
          </cell>
          <cell r="BT16" t="str">
            <v>1st instance;2nd instance;Highest instance</v>
          </cell>
          <cell r="BU16" t="str">
            <v>1st instance;2nd instance;Highest instance</v>
          </cell>
          <cell r="BV16" t="str">
            <v>1st instance;2nd instance;Highest instance</v>
          </cell>
          <cell r="BW16" t="str">
            <v>Highest instance</v>
          </cell>
          <cell r="BX16" t="str">
            <v>1st instance;2nd instance;Highest instance</v>
          </cell>
          <cell r="BY16" t="str">
            <v xml:space="preserve">The anonymisation of court judgments is regulated in the Code of Administrative Court Procedure (§ 175). There is no general rule that all judgments made available to the public need to be anonymized - judgments can be anonymised at court's initiative or </v>
          </cell>
          <cell r="BZ16" t="str">
            <v>Initial;Continuous</v>
          </cell>
          <cell r="CA16" t="str">
            <v/>
          </cell>
          <cell r="CB16" t="str">
            <v>Initial;Continuous</v>
          </cell>
          <cell r="CC16" t="str">
            <v/>
          </cell>
          <cell r="CD16" t="str">
            <v>Initial;Continuous</v>
          </cell>
          <cell r="CE16" t="str">
            <v/>
          </cell>
          <cell r="CF16" t="str">
            <v>Initial;Continuous</v>
          </cell>
          <cell r="CG16" t="str">
            <v/>
          </cell>
          <cell r="CH16" t="str">
            <v/>
          </cell>
          <cell r="CI16" t="str">
            <v>Civil and commercial disputes;Labour disputes;Consumer disputes*</v>
          </cell>
          <cell r="CJ16" t="str">
            <v>Labour disputes;Consumer disputes*</v>
          </cell>
          <cell r="CK16" t="str">
            <v>Civil and commercial disputes;Labour disputes;Consumer disputes*</v>
          </cell>
          <cell r="CL16" t="str">
            <v>Civil and commercial disputes;Labour disputes;Consumer disputes*</v>
          </cell>
          <cell r="CM16" t="str">
            <v/>
          </cell>
          <cell r="CN16" t="str">
            <v/>
          </cell>
          <cell r="CO16" t="str">
            <v>Labour disputes;Consumer disputes*</v>
          </cell>
          <cell r="CP16" t="str">
            <v>Civil and commercial disputes</v>
          </cell>
          <cell r="CQ16" t="str">
            <v>Civil and commercial disputes</v>
          </cell>
          <cell r="CR16" t="str">
            <v>Civil and commercial disputes;Labour disputes;Consumer disputes*</v>
          </cell>
          <cell r="CS16" t="str">
            <v/>
          </cell>
          <cell r="CT16" t="str">
            <v>Civil and commercial disputes;Labour disputes</v>
          </cell>
          <cell r="CU16" t="str">
            <v/>
          </cell>
          <cell r="CV16" t="str">
            <v/>
          </cell>
          <cell r="CW16" t="str">
            <v/>
          </cell>
          <cell r="CX16" t="str">
            <v>https://www.koda.ee/en/about-chamber/court-arbitration</v>
          </cell>
          <cell r="CY16" t="str">
            <v>http://www.ti.ee/en/</v>
          </cell>
          <cell r="CZ16" t="str">
            <v>https://www.tarbijakaitseamet.ee/et/tarbijavaidluste-komisjon</v>
          </cell>
          <cell r="DA16" t="str">
            <v/>
          </cell>
          <cell r="DB16" t="str">
            <v/>
          </cell>
          <cell r="DC16" t="str">
            <v/>
          </cell>
          <cell r="DD16" t="str">
            <v/>
          </cell>
          <cell r="DE16" t="str">
            <v/>
          </cell>
          <cell r="DF16" t="str">
            <v/>
          </cell>
          <cell r="DG16" t="str">
            <v/>
          </cell>
          <cell r="DH16" t="str">
            <v/>
          </cell>
          <cell r="DI16" t="str">
            <v>National level;One or several regions;One or several courts</v>
          </cell>
          <cell r="DJ16" t="str">
            <v/>
          </cell>
          <cell r="DK16" t="str">
            <v/>
          </cell>
          <cell r="DL16" t="str">
            <v/>
          </cell>
          <cell r="DM16" t="str">
            <v/>
          </cell>
          <cell r="DO16" t="str">
            <v>2017?</v>
          </cell>
          <cell r="DP16" t="str">
            <v>Turu-uuringute AS is an independent research company that conducts a regular (monthly) all-Estonian survey on trustworthiness of courts.</v>
          </cell>
          <cell r="DQ16" t="str">
            <v/>
          </cell>
          <cell r="DR16" t="str">
            <v/>
          </cell>
          <cell r="DS16" t="str">
            <v/>
          </cell>
          <cell r="DT16" t="str">
            <v>Yes</v>
          </cell>
          <cell r="DU16" t="str">
            <v/>
          </cell>
          <cell r="DV16" t="str">
            <v>Only certain phases</v>
          </cell>
          <cell r="DW16" t="str">
            <v/>
          </cell>
          <cell r="DX16" t="str">
            <v/>
          </cell>
          <cell r="DY16" t="str">
            <v/>
          </cell>
          <cell r="DZ16" t="str">
            <v/>
          </cell>
          <cell r="EA16" t="str">
            <v/>
          </cell>
          <cell r="EB16" t="str">
            <v/>
          </cell>
          <cell r="EC16" t="str">
            <v/>
          </cell>
          <cell r="ED16" t="str">
            <v/>
          </cell>
          <cell r="EE16" t="str">
            <v/>
          </cell>
          <cell r="EF16" t="str">
            <v/>
          </cell>
          <cell r="EG16" t="str">
            <v/>
          </cell>
          <cell r="EH16" t="str">
            <v/>
          </cell>
          <cell r="EI16" t="str">
            <v/>
          </cell>
          <cell r="EJ16" t="str">
            <v/>
          </cell>
          <cell r="EK16" t="str">
            <v/>
          </cell>
          <cell r="EL16" t="str">
            <v>20 days which can be extended up to 40 days</v>
          </cell>
          <cell r="EM16" t="str">
            <v>§ 452(4) of the Code of Civil Procedure, available here: https://www.riigiteataja.ee/en/eli/524072017001/consolide</v>
          </cell>
          <cell r="EN16" t="str">
            <v/>
          </cell>
          <cell r="EO16" t="str">
            <v>30 days which can be extended up to 60 days</v>
          </cell>
          <cell r="EP16" t="str">
            <v>§ 173(3) of the Code of Administrative Court Procedure, available here: https://www.riigiteataja.ee/en/eli/528082017002/consolide</v>
          </cell>
          <cell r="EQ16" t="str">
            <v/>
          </cell>
          <cell r="ER16" t="str">
            <v>Please see the box of comments below</v>
          </cell>
          <cell r="ES16" t="str">
            <v/>
          </cell>
          <cell r="ET16" t="str">
            <v/>
          </cell>
          <cell r="EU16" t="str">
            <v>In civil procedure:_x000D_
1) Court decides the acceptance of an action within reasonable period of time: § 372(1) of the Code of Civil Procedure states that the court adjudicates, by a ruling, the acceptance of a statement of claim or refusal to accept a state</v>
          </cell>
          <cell r="EV16" t="str">
            <v>Yes</v>
          </cell>
          <cell r="EW16" t="str">
            <v/>
          </cell>
          <cell r="EX16" t="str">
            <v>Share of cases closed within a given period of time (e.g. x% of civil cases are resolved within x days);Other</v>
          </cell>
          <cell r="EY16" t="str">
            <v>Backlog cases are cases that have been pending for longer than 2 years (730 days)</v>
          </cell>
          <cell r="EZ16" t="str">
            <v>24.03.2017 decision of the Council for the Administration of Courts</v>
          </cell>
          <cell r="FA16" t="str">
            <v/>
          </cell>
          <cell r="FB16" t="str">
            <v/>
          </cell>
          <cell r="FC16" t="str">
            <v/>
          </cell>
          <cell r="FD16" t="str">
            <v/>
          </cell>
          <cell r="FE16" t="str">
            <v/>
          </cell>
          <cell r="FF16" t="str">
            <v>24.03.2017 decision of the Council for the Administration of Courts</v>
          </cell>
          <cell r="FG16" t="str">
            <v>Clearance rate of a particular court cannot be negative.</v>
          </cell>
          <cell r="FH16" t="str">
            <v>Civil cases: at least 94% of civil cases are solved within one year (365 days), apart from cases that have been stayed. No case is pending for longer than 2 years._x000D_
_x000D_
Administrative cases: at least 90% of administrative cases are solved within one year (3</v>
          </cell>
          <cell r="FI16" t="str">
            <v>The Minister of Justice has adopted a decree that establishes that chairmen of first and second instance courts have to report on the backlog cases (cases that have been pending for longer than two years). The Minister of Justice has also adopted a specia</v>
          </cell>
          <cell r="FJ16" t="str">
            <v>Council for Judiciary TF;Ministry of Justice with involvement of judges (prior formal consultation) TF;Ministry of Justice with involvement of judges (prior formal consultation) BL</v>
          </cell>
          <cell r="FK16" t="str">
            <v>Council for Judiciary TF;Ministry of Justice with involvement of judges (prior formal consultation) TF;Ministry of Justice with involvement of judges (prior formal consultation) BL</v>
          </cell>
          <cell r="FL16" t="str">
            <v/>
          </cell>
          <cell r="FM16" t="str">
            <v/>
          </cell>
          <cell r="FN16" t="str">
            <v/>
          </cell>
          <cell r="FO16" t="str">
            <v/>
          </cell>
          <cell r="FP16" t="str">
            <v/>
          </cell>
          <cell r="FQ16" t="str">
            <v/>
          </cell>
          <cell r="FR16" t="str">
            <v/>
          </cell>
          <cell r="FS16" t="str">
            <v/>
          </cell>
          <cell r="FT16" t="str">
            <v/>
          </cell>
          <cell r="FU16" t="str">
            <v/>
          </cell>
          <cell r="FV16" t="str">
            <v/>
          </cell>
          <cell r="FW16" t="str">
            <v/>
          </cell>
          <cell r="FX16" t="str">
            <v>Entire territory of Member State TF;Entire territory of Member State TL;Entire territory of Member State BL</v>
          </cell>
          <cell r="FY16" t="str">
            <v>Entire territory of Member State TF;Entire territory of Member State TL;Entire territory of Member State BL</v>
          </cell>
          <cell r="FZ16" t="str">
            <v/>
          </cell>
          <cell r="GA16" t="str">
            <v/>
          </cell>
          <cell r="GB16" t="str">
            <v/>
          </cell>
          <cell r="GC16" t="str">
            <v>No</v>
          </cell>
          <cell r="GD16" t="str">
            <v>Timelimits are set by procedural acts which are published in Riigi Teataja (https://www.riigiteataja.ee/index.html). _x000D_
_x000D_
Timeframes are discussed bewtween the Ministry of Justice and individual courts and in the end confirmed/accepted by the Council for t</v>
          </cell>
          <cell r="GE16" t="str">
            <v/>
          </cell>
          <cell r="GF16" t="str">
            <v/>
          </cell>
          <cell r="GG16" t="str">
            <v/>
          </cell>
          <cell r="GH16" t="str">
            <v>Yes</v>
          </cell>
          <cell r="GI16" t="str">
            <v>730</v>
          </cell>
          <cell r="GJ16" t="str">
            <v/>
          </cell>
          <cell r="GK16" t="str">
            <v/>
          </cell>
          <cell r="GL16" t="str">
            <v/>
          </cell>
          <cell r="GM16" t="str">
            <v>730</v>
          </cell>
          <cell r="GN16" t="str">
            <v/>
          </cell>
          <cell r="GO16" t="str">
            <v/>
          </cell>
          <cell r="GP16" t="str">
            <v/>
          </cell>
          <cell r="GQ16" t="str">
            <v>The Minister of Justice has adopted a decree that establishes that chairmen of first and second instance courts have to report on the backlog cases (cases that have been pending for longer than two years). The Minister of Justice has also adopted a specia</v>
          </cell>
          <cell r="GR16" t="str">
            <v>Court President/ Court management TF;Council for the judiciary TF;Ministry of Justice TF;Court President/ Court management TL;Court President/ Court management BL;Council for the judiciary BL;Ministry of Justice BL</v>
          </cell>
          <cell r="GS16" t="str">
            <v>Court President/ Court management TF;Council for the judiciary TF;Ministry of Justice TF;Court President/ Court management TL;Court President/ Court management BL;Council for the judiciary BL;Ministry of Justice BL</v>
          </cell>
          <cell r="GT16" t="str">
            <v/>
          </cell>
          <cell r="GU16" t="str">
            <v/>
          </cell>
          <cell r="GV16" t="str">
            <v/>
          </cell>
          <cell r="GW16" t="str">
            <v/>
          </cell>
          <cell r="GX16" t="str">
            <v/>
          </cell>
          <cell r="GY16" t="str">
            <v/>
          </cell>
          <cell r="GZ16" t="str">
            <v/>
          </cell>
          <cell r="HA16" t="str">
            <v>Yes</v>
          </cell>
          <cell r="HB16" t="str">
            <v>Other, please specify TF;Other, please specify BL</v>
          </cell>
          <cell r="HC16" t="str">
            <v>Other, please specify TF;Other, please specify BL</v>
          </cell>
          <cell r="HD16" t="str">
            <v>monthly</v>
          </cell>
          <cell r="HE16" t="str">
            <v/>
          </cell>
          <cell r="HF16" t="str">
            <v>3 times in a year</v>
          </cell>
          <cell r="HG16" t="str">
            <v>monthly</v>
          </cell>
          <cell r="HH16" t="str">
            <v/>
          </cell>
          <cell r="HI16" t="str">
            <v>3 times in a year</v>
          </cell>
          <cell r="HJ16" t="str">
            <v/>
          </cell>
          <cell r="HK16" t="str">
            <v/>
          </cell>
          <cell r="HL16" t="str">
            <v>Ministry of Justice TF;Ministry of Justice TL;Ministry of Justice BL</v>
          </cell>
          <cell r="HM16" t="str">
            <v/>
          </cell>
          <cell r="HN16" t="str">
            <v>Court President/ Court management TF;Other body/ specify TF;Court President/ Court management TL;Other body/ specify TL;Court President/ Court management BL;Other body/ specify BL</v>
          </cell>
          <cell r="HO16" t="str">
            <v>Court President/ Court management TF;Court President/ Court management TL;Court President/ Court management BL</v>
          </cell>
          <cell r="HP16" t="str">
            <v>Court President/ Court management TF;Court President/ Court management TL;Court President/ Court management BL</v>
          </cell>
          <cell r="HQ16" t="str">
            <v/>
          </cell>
          <cell r="HR16" t="str">
            <v>Full Court (plenum of judges of a particular court)</v>
          </cell>
          <cell r="HS16" t="str">
            <v>Full Court (plenum of judges of a particular court)</v>
          </cell>
          <cell r="HT16" t="str">
            <v>Full Court (plenum of judges of a particular court)</v>
          </cell>
          <cell r="HU16" t="str">
            <v>Full Court (plenum of judges of a particular court)</v>
          </cell>
          <cell r="HV16" t="str">
            <v>Full Court (plenum of judges of a particular court)</v>
          </cell>
          <cell r="HW16" t="str">
            <v>Full Court (plenum of judges of a particular court)</v>
          </cell>
          <cell r="HX16" t="str">
            <v/>
          </cell>
          <cell r="HY16" t="str">
            <v>Additional financial resources: when courts have difficulties with meeting the time standards, the Ministry of Justice can provide additional financial resources (which can be used for hiring extra personnel at the courts)_x000D_
_x000D_
Reorganisation of the court m</v>
          </cell>
          <cell r="HZ16" t="str">
            <v>Upon request by party;Notification by mail or e-mail on court discretion</v>
          </cell>
          <cell r="IA16" t="str">
            <v>Upon request by party;Notification by mail or e-mail on court discretion</v>
          </cell>
          <cell r="IB16" t="str">
            <v>Upon request by party;Notification by mail or e-mail on court discretion;Automatic notification by SMS or by e-mail;Online access of throughout the course of a case</v>
          </cell>
          <cell r="IC16" t="str">
            <v/>
          </cell>
          <cell r="ID16" t="str">
            <v/>
          </cell>
          <cell r="IE16" t="str">
            <v/>
          </cell>
          <cell r="IF16" t="str">
            <v/>
          </cell>
        </row>
        <row r="17">
          <cell r="A17" t="str">
            <v>NL</v>
          </cell>
          <cell r="B17" t="str">
            <v>Netherlands</v>
          </cell>
          <cell r="C17" t="str">
            <v>Sarah Koolen</v>
          </cell>
          <cell r="D17" t="str">
            <v>Policy Advisor International Cooperation</v>
          </cell>
          <cell r="E17" t="str">
            <v>s.koolen@rechtspraak.nl</v>
          </cell>
          <cell r="F17" t="str">
            <v>0611853997</v>
          </cell>
          <cell r="G17" t="str">
            <v>New insolvency legislation is currently being drafted and discussed in Parliament</v>
          </cell>
          <cell r="H17" t="str">
            <v>The Quality and Innovation legislation (see below under ICT in the justice system) has been adopted by Parliament and is currently being implemented</v>
          </cell>
          <cell r="I17" t="str">
            <v/>
          </cell>
          <cell r="J17" t="str">
            <v>New legislation on mediation has been announced</v>
          </cell>
          <cell r="K17" t="str">
            <v/>
          </cell>
          <cell r="L17" t="str">
            <v/>
          </cell>
          <cell r="M17" t="str">
            <v/>
          </cell>
          <cell r="N17" t="str">
            <v/>
          </cell>
          <cell r="O17" t="str">
            <v/>
          </cell>
          <cell r="P17" t="str">
            <v>Appointment procedure members of the Council is being developed at the Ministry of Justice</v>
          </cell>
          <cell r="Q17" t="str">
            <v/>
          </cell>
          <cell r="R17" t="str">
            <v>Legislation to establish the Netherlands Commercial Court is under negotiation</v>
          </cell>
          <cell r="S17" t="str">
            <v>Legislation to develop an 'experimental clause' which will give the Judiciary more leeway to experiment with new innovative procedures has been announced</v>
          </cell>
          <cell r="T17" t="str">
            <v/>
          </cell>
          <cell r="U17" t="str">
            <v/>
          </cell>
          <cell r="V17" t="str">
            <v>Legislation to establish the Netherlands Commercial Court is under negotiation in Parliament -Legislation to develop an 'experimental clause' which will give the Judiciary more leeway to experiment with new innovative procedures has been announced</v>
          </cell>
          <cell r="W17" t="str">
            <v>The Quality and Innovation legislation designed to improve procedures through innovation, simplification and digitalization, has been adopted by Parliament and is currently being implemented.</v>
          </cell>
          <cell r="X17" t="str">
            <v/>
          </cell>
          <cell r="Y17" t="str">
            <v/>
          </cell>
          <cell r="Z17" t="str">
            <v>The Quality and Innovation legislation designed to improve procedures through innovation, simplification and digitalization, has been adopted by Parliament and is currently being implemented.</v>
          </cell>
          <cell r="AA17" t="str">
            <v/>
          </cell>
          <cell r="AB17" t="str">
            <v>A reform of the Dutch legal Aid Act is being drafted/discussed.</v>
          </cell>
          <cell r="AC17" t="str">
            <v/>
          </cell>
          <cell r="AD17" t="str">
            <v/>
          </cell>
          <cell r="AE17" t="str">
            <v>The law regarding court fees is being adjusted to incorporate the fee for the Netherlands Commercial Court</v>
          </cell>
          <cell r="AF17" t="str">
            <v/>
          </cell>
          <cell r="AG17" t="str">
            <v/>
          </cell>
          <cell r="AH17" t="str">
            <v>Act disciplinary measures</v>
          </cell>
          <cell r="AI17" t="str">
            <v/>
          </cell>
          <cell r="AJ17" t="str">
            <v/>
          </cell>
          <cell r="AK17" t="str">
            <v>Review procedure in the disciplinary act</v>
          </cell>
          <cell r="AL17" t="str">
            <v/>
          </cell>
          <cell r="AM17" t="str">
            <v/>
          </cell>
          <cell r="AN17" t="str">
            <v/>
          </cell>
          <cell r="AO17" t="str">
            <v/>
          </cell>
          <cell r="AP17" t="str">
            <v/>
          </cell>
          <cell r="AQ17" t="str">
            <v>Draft Dutch legal Aid Act: Main object is to empower the first-tier legal aid to resolve more legal issues, in order to create a more cost-effective system of legal aid. Other important measures consider the means- and merits test.</v>
          </cell>
          <cell r="AR17" t="str">
            <v>1.a  General online information about the justice system for non-native speakers;1.b  General online information about the justice system for children (individuals below 18 years of age);1.c  General online information about the justice system for visuall</v>
          </cell>
          <cell r="AS17" t="str">
            <v xml:space="preserve">https://www.rechtspraak.nl/English </v>
          </cell>
          <cell r="AT17" t="str">
            <v xml:space="preserve">https://www.rechtvoorjou.nl/ </v>
          </cell>
          <cell r="AU17" t="str">
            <v xml:space="preserve">https://www.rechtspraak.nl/ </v>
          </cell>
          <cell r="AV17" t="str">
            <v/>
          </cell>
          <cell r="AW17" t="str">
            <v>https://www.rechtsbijstand.nl/</v>
          </cell>
          <cell r="AX17" t="str">
            <v/>
          </cell>
          <cell r="AY17" t="str">
            <v>regarding 4a and b: The school initiates court visits or if they want to add it to their curriculum. The judiciary facilitates. _x000D_
_x000D_
4d: _x000D_
1. General information is provided via Facebook and brochures. Also we have a specific youth brochure in the format o</v>
          </cell>
          <cell r="AZ17" t="str">
            <v>Yes, for all instances and all cases</v>
          </cell>
          <cell r="BA17" t="str">
            <v/>
          </cell>
          <cell r="BB17" t="str">
            <v/>
          </cell>
          <cell r="BC17" t="str">
            <v>In principle all cases can be communicated. And all courts can communicate about their work themselves. However, courts choose to only communicate cases on social media that are big/relevant or in another way interesting to the public. _x000D_
_x000D_
The Trade and I</v>
          </cell>
          <cell r="BD17" t="str">
            <v>Yes</v>
          </cell>
          <cell r="BE17" t="str">
            <v/>
          </cell>
          <cell r="BF17" t="str">
            <v>Yes some judgments</v>
          </cell>
          <cell r="BG17" t="str">
            <v>Yes some judgments</v>
          </cell>
          <cell r="BH17" t="str">
            <v>Yes all judgments</v>
          </cell>
          <cell r="BI17" t="str">
            <v xml:space="preserve">The courts are responsible for their own publications and work with selection criteria that ahve been published on https://www.rechtspraak.nl/uitspraken-en-nieuws/Uitspraken/Paginas/Selectiecriteria.aspx </v>
          </cell>
          <cell r="BJ17" t="str">
            <v>1st instance;2nd instance;Highest instance</v>
          </cell>
          <cell r="BK17" t="str">
            <v>1st instance;2nd instance;Highest instance</v>
          </cell>
          <cell r="BL17" t="str">
            <v>1st instance;2nd instance;Highest instance</v>
          </cell>
          <cell r="BM17" t="str">
            <v/>
          </cell>
          <cell r="BN17" t="str">
            <v>1st instance;2nd instance;Highest instance</v>
          </cell>
          <cell r="BO17" t="str">
            <v xml:space="preserve">4. There are no keywords but a table of contents is added to every published judgement._x000D_
</v>
          </cell>
          <cell r="BP17" t="str">
            <v>Yes some judgments</v>
          </cell>
          <cell r="BQ17" t="str">
            <v>Yes some judgments</v>
          </cell>
          <cell r="BR17" t="str">
            <v>Yes all judgments</v>
          </cell>
          <cell r="BS17" t="str">
            <v xml:space="preserve">Publication is based on the criteria previously mentioned published on: https://www.rechtspraak.nl/uitspraken-en-nieuws/Uitspraken/Paginas/Selectiecriteria.aspx  </v>
          </cell>
          <cell r="BT17" t="str">
            <v>1st instance;2nd instance;Highest instance</v>
          </cell>
          <cell r="BU17" t="str">
            <v>1st instance;2nd instance;Highest instance</v>
          </cell>
          <cell r="BV17" t="str">
            <v>1st instance;2nd instance;Highest instance</v>
          </cell>
          <cell r="BW17" t="str">
            <v/>
          </cell>
          <cell r="BX17" t="str">
            <v>1st instance;2nd instance;Highest instance</v>
          </cell>
          <cell r="BY17" t="str">
            <v/>
          </cell>
          <cell r="BZ17" t="str">
            <v>Initial;Continuous</v>
          </cell>
          <cell r="CA17" t="str">
            <v>Initial</v>
          </cell>
          <cell r="CB17" t="str">
            <v>Initial</v>
          </cell>
          <cell r="CC17" t="str">
            <v>Initial</v>
          </cell>
          <cell r="CD17" t="str">
            <v/>
          </cell>
          <cell r="CE17" t="str">
            <v/>
          </cell>
          <cell r="CF17" t="str">
            <v>Initial;Continuous</v>
          </cell>
          <cell r="CG17" t="str">
            <v/>
          </cell>
          <cell r="CH17" t="str">
            <v/>
          </cell>
          <cell r="CI17" t="str">
            <v>Civil and commercial disputes;Labour disputes;Consumer disputes*</v>
          </cell>
          <cell r="CJ17" t="str">
            <v>Consumer disputes*</v>
          </cell>
          <cell r="CK17" t="str">
            <v>Civil and commercial disputes;Labour disputes;Consumer disputes*</v>
          </cell>
          <cell r="CL17" t="str">
            <v>Civil and commercial disputes;Labour disputes;Consumer disputes*</v>
          </cell>
          <cell r="CM17" t="str">
            <v>Civil and commercial disputes;Labour disputes;Consumer disputes*</v>
          </cell>
          <cell r="CN17" t="str">
            <v>Civil and commercial disputes;Labour disputes;Consumer disputes*</v>
          </cell>
          <cell r="CO17" t="str">
            <v>Civil and commercial disputes;Labour disputes;Consumer disputes*</v>
          </cell>
          <cell r="CP17" t="str">
            <v>Civil and commercial disputes;Labour disputes;Consumer disputes*</v>
          </cell>
          <cell r="CQ17" t="str">
            <v/>
          </cell>
          <cell r="CR17" t="str">
            <v>Civil and commercial disputes;Labour disputes;Consumer disputes*</v>
          </cell>
          <cell r="CS17" t="str">
            <v>Civil and commercial disputes;Labour disputes;Consumer disputes*</v>
          </cell>
          <cell r="CT17" t="str">
            <v/>
          </cell>
          <cell r="CU17" t="str">
            <v/>
          </cell>
          <cell r="CV17" t="str">
            <v/>
          </cell>
          <cell r="CW17" t="str">
            <v/>
          </cell>
          <cell r="CX17" t="str">
            <v/>
          </cell>
          <cell r="CY17" t="str">
            <v/>
          </cell>
          <cell r="CZ17" t="str">
            <v/>
          </cell>
          <cell r="DA17" t="str">
            <v/>
          </cell>
          <cell r="DB17" t="str">
            <v/>
          </cell>
          <cell r="DC17" t="str">
            <v/>
          </cell>
          <cell r="DD17" t="str">
            <v/>
          </cell>
          <cell r="DE17" t="str">
            <v/>
          </cell>
          <cell r="DF17" t="str">
            <v/>
          </cell>
          <cell r="DG17" t="str">
            <v/>
          </cell>
          <cell r="DH17" t="str">
            <v/>
          </cell>
          <cell r="DI17" t="str">
            <v/>
          </cell>
          <cell r="DJ17" t="str">
            <v/>
          </cell>
          <cell r="DK17" t="str">
            <v/>
          </cell>
          <cell r="DL17" t="str">
            <v/>
          </cell>
          <cell r="DM17" t="str">
            <v/>
          </cell>
          <cell r="DO17">
            <v>2014</v>
          </cell>
          <cell r="DP17" t="str">
            <v xml:space="preserve">We conduct a Client Satisfaction Survey every 3 years. As the last survey was conducted in 2014, the Judiciary is working on the survey for 2017. Therefore information on 2016 is not available. </v>
          </cell>
          <cell r="DQ17" t="str">
            <v/>
          </cell>
          <cell r="DR17" t="str">
            <v/>
          </cell>
          <cell r="DS17" t="str">
            <v/>
          </cell>
          <cell r="DT17" t="str">
            <v>Yes</v>
          </cell>
          <cell r="DU17" t="str">
            <v/>
          </cell>
          <cell r="DV17" t="str">
            <v>Total length</v>
          </cell>
          <cell r="DW17" t="str">
            <v/>
          </cell>
          <cell r="DX17" t="str">
            <v/>
          </cell>
          <cell r="DY17" t="str">
            <v/>
          </cell>
          <cell r="DZ17" t="str">
            <v/>
          </cell>
          <cell r="EA17" t="str">
            <v/>
          </cell>
          <cell r="EB17" t="str">
            <v/>
          </cell>
          <cell r="EC17" t="str">
            <v/>
          </cell>
          <cell r="ED17" t="str">
            <v/>
          </cell>
          <cell r="EE17" t="str">
            <v/>
          </cell>
          <cell r="EF17" t="str">
            <v/>
          </cell>
          <cell r="EG17" t="str">
            <v/>
          </cell>
          <cell r="EH17" t="str">
            <v/>
          </cell>
          <cell r="EI17" t="str">
            <v/>
          </cell>
          <cell r="EJ17" t="str">
            <v/>
          </cell>
          <cell r="EK17" t="str">
            <v/>
          </cell>
          <cell r="EL17" t="str">
            <v/>
          </cell>
          <cell r="EM17" t="str">
            <v/>
          </cell>
          <cell r="EN17" t="str">
            <v/>
          </cell>
          <cell r="EO17" t="str">
            <v/>
          </cell>
          <cell r="EP17" t="str">
            <v/>
          </cell>
          <cell r="EQ17" t="str">
            <v/>
          </cell>
          <cell r="ER17" t="str">
            <v/>
          </cell>
          <cell r="ES17" t="str">
            <v/>
          </cell>
          <cell r="ET17" t="str">
            <v/>
          </cell>
          <cell r="EU17" t="str">
            <v/>
          </cell>
          <cell r="EV17" t="str">
            <v>Yes</v>
          </cell>
          <cell r="EW17" t="str">
            <v/>
          </cell>
          <cell r="EX17" t="str">
            <v>Share of cases closed within a given period of time (e.g. x% of civil cases are resolved within x days);Expected average time to resolve cases per Court (e.g. average time to resolve cases per court does not exceed x days)</v>
          </cell>
          <cell r="EY17" t="str">
            <v/>
          </cell>
          <cell r="EZ17" t="str">
            <v/>
          </cell>
          <cell r="FA17" t="str">
            <v/>
          </cell>
          <cell r="FB17" t="str">
            <v/>
          </cell>
          <cell r="FC17" t="str">
            <v/>
          </cell>
          <cell r="FD17" t="str">
            <v/>
          </cell>
          <cell r="FE17" t="str">
            <v/>
          </cell>
          <cell r="FF17" t="str">
            <v/>
          </cell>
          <cell r="FG17" t="str">
            <v/>
          </cell>
          <cell r="FH17" t="str">
            <v xml:space="preserve">	NORMS for Total Length of Civil and Commercial Cases and Administrative cases		_x000D_
			_x000D_
	District Courts (proceedings in first instance)		_x000D_
	Civil Commercial Cases	norm	_x000D_
	Proceedings commenced with a summons  -norm 1    	90%	≤ 2 years _x000D_
	                 </v>
          </cell>
          <cell r="FI17" t="str">
            <v xml:space="preserve">Statistics about The Netherlands Judiciary are published on: https://www.rechtspraak.nl/Organisatie-en-contact/Organisatie/Raad-voor-de-rechtspraak/Jaardocumenten </v>
          </cell>
          <cell r="FJ17" t="str">
            <v>Judges collectively TF;Council for Judiciary TF;Supreme Court TL;Council for Judiciary TL;Ministry of Justice with involvement of judges (prior formal consultation) TL</v>
          </cell>
          <cell r="FK17" t="str">
            <v>Judges collectively TF;Council for Judiciary TF;Supreme Court TL;Council for Judiciary TL;Ministry of Justice with involvement of judges (prior formal consultation) TL</v>
          </cell>
          <cell r="FL17" t="str">
            <v/>
          </cell>
          <cell r="FM17" t="str">
            <v/>
          </cell>
          <cell r="FN17" t="str">
            <v/>
          </cell>
          <cell r="FO17" t="str">
            <v/>
          </cell>
          <cell r="FP17" t="str">
            <v/>
          </cell>
          <cell r="FQ17" t="str">
            <v/>
          </cell>
          <cell r="FR17" t="str">
            <v/>
          </cell>
          <cell r="FS17" t="str">
            <v/>
          </cell>
          <cell r="FT17" t="str">
            <v/>
          </cell>
          <cell r="FU17" t="str">
            <v/>
          </cell>
          <cell r="FV17" t="str">
            <v/>
          </cell>
          <cell r="FW17" t="str">
            <v/>
          </cell>
          <cell r="FX17" t="str">
            <v>Entire territory of Member State TF;Entire territory of Member State TL</v>
          </cell>
          <cell r="FY17" t="str">
            <v>Entire territory of Member State TF;Entire territory of Member State TL</v>
          </cell>
          <cell r="FZ17" t="str">
            <v/>
          </cell>
          <cell r="GA17" t="str">
            <v/>
          </cell>
          <cell r="GB17" t="str">
            <v/>
          </cell>
          <cell r="GC17" t="str">
            <v>Yes</v>
          </cell>
          <cell r="GD17" t="str">
            <v/>
          </cell>
          <cell r="GE17" t="str">
            <v>For allocating human resources</v>
          </cell>
          <cell r="GF17" t="str">
            <v/>
          </cell>
          <cell r="GG17" t="str">
            <v/>
          </cell>
          <cell r="GH17" t="str">
            <v>Yes</v>
          </cell>
          <cell r="GI17" t="str">
            <v/>
          </cell>
          <cell r="GJ17" t="str">
            <v/>
          </cell>
          <cell r="GK17" t="str">
            <v/>
          </cell>
          <cell r="GL17" t="str">
            <v/>
          </cell>
          <cell r="GM17" t="str">
            <v/>
          </cell>
          <cell r="GN17" t="str">
            <v/>
          </cell>
          <cell r="GO17" t="str">
            <v/>
          </cell>
          <cell r="GP17" t="str">
            <v/>
          </cell>
          <cell r="GQ17" t="str">
            <v>As all European countries do, we respect art. 6 of the Convention for the Protection of Human Rights and Fundamental Freedoms and 'the reasonable time'. In addition, the jurisprudence of the Supreme court defines the reasonable time per sector (civil, cri</v>
          </cell>
          <cell r="GR17" t="str">
            <v>Court President/ Court management TF;Council for the judiciary TF;Court President/ Court management TL;Council for the judiciary TL;Court President/ Court management BL;Council for the judiciary BL</v>
          </cell>
          <cell r="GS17" t="str">
            <v>Court President/ Court management TF;Council for the judiciary TF;Court President/ Court management TL;Council for the judiciary TL;Court President/ Court management BL;Council for the judiciary BL</v>
          </cell>
          <cell r="GT17" t="str">
            <v/>
          </cell>
          <cell r="GU17" t="str">
            <v/>
          </cell>
          <cell r="GV17" t="str">
            <v/>
          </cell>
          <cell r="GW17" t="str">
            <v/>
          </cell>
          <cell r="GX17" t="str">
            <v/>
          </cell>
          <cell r="GY17" t="str">
            <v/>
          </cell>
          <cell r="GZ17" t="str">
            <v>Information is shared annually with the Ministry of Justice</v>
          </cell>
          <cell r="HA17" t="str">
            <v>Yes</v>
          </cell>
          <cell r="HB17" t="str">
            <v>Continuous real-time monitoring/data is followed every day TF;Once a year TF;Continuous real-time monitoring/data is followed every day TL;Once a year TL;Continuous real-time monitoring/data is followed every day BL;Once a year BL</v>
          </cell>
          <cell r="HC17" t="str">
            <v>Continuous real-time monitoring/data is followed every day TF;Once a year TF;Continuous real-time monitoring/data is followed every day TL;Once a year TL;Continuous real-time monitoring/data is followed every day BL;Once a year BL</v>
          </cell>
          <cell r="HD17" t="str">
            <v/>
          </cell>
          <cell r="HE17" t="str">
            <v/>
          </cell>
          <cell r="HF17" t="str">
            <v/>
          </cell>
          <cell r="HG17" t="str">
            <v/>
          </cell>
          <cell r="HH17" t="str">
            <v/>
          </cell>
          <cell r="HI17" t="str">
            <v/>
          </cell>
          <cell r="HJ17" t="str">
            <v>Continuous because it is possible to request the information real-time, but this is usually only done in preparation of the yearly report._x000D_
_x000D_
Once a year all statistics are published on: https://www.rechtspraak.nl/Organisatie-en-contact/Organisatie/Raad-v</v>
          </cell>
          <cell r="HK17" t="str">
            <v>Court President/ Court management TF;Court President/ Court management TL;Court President/ Court management BL;Council for the judiciary BL</v>
          </cell>
          <cell r="HL17" t="str">
            <v>Court President/ Court management TF;Court President/ Court management TL;Court President/ Court management BL;Council for the judiciary BL</v>
          </cell>
          <cell r="HM17" t="str">
            <v>Court President/ Court management TF;Court President/ Court management TL;Court President/ Court management BL;Council for the judiciary BL</v>
          </cell>
          <cell r="HN17" t="str">
            <v>Court President/ Court management TF;Council for the judiciary TF;Ministry of Justice TF;Court President/ Court management TL;Council for the judiciary TL;Ministry of Justice TL;Court President/ Court management BL;Council for the judiciary BL;Ministry of</v>
          </cell>
          <cell r="HO17" t="str">
            <v>Court President/ Court management TF;Court President/ Court management TL;Court President/ Court management BL</v>
          </cell>
          <cell r="HP17" t="str">
            <v>Court President/ Court management TF;Court President/ Court management TL;Court President/ Court management BL</v>
          </cell>
          <cell r="HQ17" t="str">
            <v/>
          </cell>
          <cell r="HR17" t="str">
            <v/>
          </cell>
          <cell r="HS17" t="str">
            <v/>
          </cell>
          <cell r="HT17" t="str">
            <v/>
          </cell>
          <cell r="HU17" t="str">
            <v/>
          </cell>
          <cell r="HV17" t="str">
            <v/>
          </cell>
          <cell r="HW17" t="str">
            <v/>
          </cell>
          <cell r="HX17" t="str">
            <v/>
          </cell>
          <cell r="HY17" t="str">
            <v/>
          </cell>
          <cell r="HZ17" t="str">
            <v>Notification by mail or e-mail on court discretion</v>
          </cell>
          <cell r="IA17" t="str">
            <v>Notification by mail or e-mail on court discretion</v>
          </cell>
          <cell r="IB17" t="str">
            <v>Upon request by party;Notification by mail or e-mail on court discretion;Online access of throughout the course of a case</v>
          </cell>
          <cell r="IC17" t="str">
            <v/>
          </cell>
          <cell r="ID17" t="str">
            <v/>
          </cell>
          <cell r="IE17" t="str">
            <v/>
          </cell>
          <cell r="IF17" t="str">
            <v xml:space="preserve">1. Usually this information is shared through the lawyer, unless a person chooses not to use a lawyer but defends him/herself. _x000D_
3. Depends on the type of case. Online access to information is currently being developed. </v>
          </cell>
        </row>
        <row r="18">
          <cell r="A18" t="str">
            <v>PT</v>
          </cell>
          <cell r="B18" t="str">
            <v>Portugal</v>
          </cell>
          <cell r="C18" t="str">
            <v>Sara Almeida</v>
          </cell>
          <cell r="D18" t="str">
            <v>legal advisor</v>
          </cell>
          <cell r="E18" t="str">
            <v>sara.a.almeida@dgpj.mj.pt</v>
          </cell>
          <cell r="F18" t="str">
            <v>+351217924030</v>
          </cell>
          <cell r="G18" t="str">
            <v/>
          </cell>
          <cell r="H18" t="str">
            <v/>
          </cell>
          <cell r="I18" t="str">
            <v/>
          </cell>
          <cell r="J18" t="str">
            <v/>
          </cell>
          <cell r="K18" t="str">
            <v/>
          </cell>
          <cell r="L18" t="str">
            <v/>
          </cell>
          <cell r="M18" t="str">
            <v/>
          </cell>
          <cell r="N18" t="str">
            <v/>
          </cell>
          <cell r="O18" t="str">
            <v/>
          </cell>
          <cell r="P18" t="str">
            <v>yes</v>
          </cell>
          <cell r="Q18" t="str">
            <v/>
          </cell>
          <cell r="R18" t="str">
            <v/>
          </cell>
          <cell r="S18" t="str">
            <v/>
          </cell>
          <cell r="T18" t="str">
            <v>Decree-Law 86/2916, 27th December (Article 5/1, Article 7/1 and Article 8)</v>
          </cell>
          <cell r="U18" t="str">
            <v/>
          </cell>
          <cell r="V18" t="str">
            <v/>
          </cell>
          <cell r="W18" t="str">
            <v>Decree-Law 86/2916, 27th December (Article 5/1)</v>
          </cell>
          <cell r="X18" t="str">
            <v/>
          </cell>
          <cell r="Y18" t="str">
            <v>yes</v>
          </cell>
          <cell r="Z18" t="str">
            <v>Article 502 of the Civil Procedural Code (Law 40-A, of the 22nd December 2016)</v>
          </cell>
          <cell r="AA18" t="str">
            <v/>
          </cell>
          <cell r="AB18" t="str">
            <v/>
          </cell>
          <cell r="AC18" t="str">
            <v/>
          </cell>
          <cell r="AD18" t="str">
            <v/>
          </cell>
          <cell r="AE18" t="str">
            <v/>
          </cell>
          <cell r="AF18" t="str">
            <v/>
          </cell>
          <cell r="AG18" t="str">
            <v/>
          </cell>
          <cell r="AH18" t="str">
            <v>yes</v>
          </cell>
          <cell r="AI18" t="str">
            <v/>
          </cell>
          <cell r="AJ18" t="str">
            <v/>
          </cell>
          <cell r="AK18" t="str">
            <v>yes</v>
          </cell>
          <cell r="AL18" t="str">
            <v>Law n.17/2017, 16th May, altered Law n. 22/2013, 26th February, that establishes the statute of the judicial administrator by equating judicial administrators to enforcement agents, namely for access to the computerized register execution and consultation</v>
          </cell>
          <cell r="AM18" t="str">
            <v/>
          </cell>
          <cell r="AN18" t="str">
            <v/>
          </cell>
          <cell r="AO18" t="str">
            <v/>
          </cell>
          <cell r="AP18" t="str">
            <v/>
          </cell>
          <cell r="AQ18" t="str">
            <v>4 and 10 - The Ministry of Justice has presented a proposal for full revision of the Judges Statute, available at:_x000D_
http://www.dgpj.mj.pt/sections/informacao-e-eventos/anexos/sections/informacao-e-eventos/anexos/estatuto-mag-judicial/downloadFile/file/EMJ</v>
          </cell>
          <cell r="AR18" t="str">
            <v>1.a  General online information about the justice system for non-native speakers;1.b  General online information about the justice system for children (individuals below 18 years of age);2.  Centralised web portal with online forms for judicial proceeding</v>
          </cell>
          <cell r="AS18" t="str">
            <v xml:space="preserve">http://ministerio-publico.pt/?lang=en_x000D_
http://www.dgaj.mj.pt/sections/files/infosite/portuguese-judicial/_x000D_
</v>
          </cell>
          <cell r="AT18" t="str">
            <v>http://www.ministeriopublico.pt/pagina/jurisdicao-familia-e-menores</v>
          </cell>
          <cell r="AU18" t="str">
            <v/>
          </cell>
          <cell r="AV18" t="str">
            <v xml:space="preserve">https://justica.gov.pt/_x000D_
http://www.citius.mj.pt/portal/default.aspx_x000D_
</v>
          </cell>
          <cell r="AW18" t="str">
            <v>https://justica.gov.pt/Servicos/Simulador-Taxas-de-Justica</v>
          </cell>
          <cell r="AX18" t="str">
            <v xml:space="preserve">https://justica.gov.pt/_x000D_
https://justica.gov.pt/servicos/espaco-e-linha-justica_x000D_
https://e-learning.mj.pt/_x000D_
http://www.dge.mec.pt/educação-para-cidadania_x000D_
</v>
          </cell>
          <cell r="AY18" t="str">
            <v>Espaço Justiça – face-to-face service where citizens can obtain information about the activities carried out by the Ministry of Justice_x000D_
Linha Justiça - free telephone helpline that provides all citizens with generic information about law enforcement agen</v>
          </cell>
          <cell r="AZ18" t="str">
            <v>No</v>
          </cell>
          <cell r="BA18" t="str">
            <v/>
          </cell>
          <cell r="BB18" t="str">
            <v>1st instance;2nd instance</v>
          </cell>
          <cell r="BC18" t="str">
            <v>Regarding the administrative courts, usually this role is atributed to the presiding judge._x000D_
Concerning the judicial courts, there is no person or group of persons in charge of liaising for each court with the media to facilitate its coverage of court pro</v>
          </cell>
          <cell r="BD18" t="str">
            <v>Yes</v>
          </cell>
          <cell r="BE18" t="str">
            <v>Portuguese judges are subject to secrecy duty, so they are obliged to maintain professional secrecy in their decisions on the information obtained in the course of their duties and can not make statements or comments regarding proceedings, except when aut</v>
          </cell>
          <cell r="BF18" t="str">
            <v>Yes some judgments</v>
          </cell>
          <cell r="BG18" t="str">
            <v>Yes some judgments</v>
          </cell>
          <cell r="BH18" t="str">
            <v>Yes some judgments</v>
          </cell>
          <cell r="BI18" t="str">
            <v xml:space="preserve">A commission within the court decides about the publication and on which basis._x000D_
_x000D_
The Judicial High Council and the Ministry of Justice are currently developing a new database under_x000D_
a finance agreement with the European Commission with the intention of </v>
          </cell>
          <cell r="BJ18" t="str">
            <v>1st instance;2nd instance;Highest instance</v>
          </cell>
          <cell r="BK18" t="str">
            <v>1st instance;2nd instance;Highest instance</v>
          </cell>
          <cell r="BL18" t="str">
            <v>2nd instance;Highest instance</v>
          </cell>
          <cell r="BM18" t="str">
            <v>1st instance;2nd instance;Highest instance</v>
          </cell>
          <cell r="BN18" t="str">
            <v>1st instance;2nd instance;Highest instance</v>
          </cell>
          <cell r="BO18" t="str">
            <v>5.1.5 Concerning the protection of personal data, all judicial decisions must be anonymized before publication. There are legal rules that establish that the publication of information from the case law of the Courts can not contain, except for legally es</v>
          </cell>
          <cell r="BP18" t="str">
            <v>No</v>
          </cell>
          <cell r="BQ18" t="str">
            <v>Yes all judgments</v>
          </cell>
          <cell r="BR18" t="str">
            <v>Yes all judgments</v>
          </cell>
          <cell r="BS18" t="str">
            <v/>
          </cell>
          <cell r="BT18" t="str">
            <v>2nd instance;Highest instance</v>
          </cell>
          <cell r="BU18" t="str">
            <v>2nd instance;Highest instance</v>
          </cell>
          <cell r="BV18" t="str">
            <v/>
          </cell>
          <cell r="BW18" t="str">
            <v>2nd instance;Highest instance</v>
          </cell>
          <cell r="BX18" t="str">
            <v>2nd instance;Highest instance</v>
          </cell>
          <cell r="BY18" t="str">
            <v>Pursuant to Article 30 (2) of the Code of Procedure in Administrative Courts (altered by Decree-Law n.º 214-G/2015, of October 2) on line publication in a database of jurisprudence of the judgments of the Supreme Administrative Court (STA), Central Admini</v>
          </cell>
          <cell r="BZ18" t="str">
            <v>Initial;Continuous</v>
          </cell>
          <cell r="CA18" t="str">
            <v>Initial;Continuous</v>
          </cell>
          <cell r="CB18" t="str">
            <v>Initial;Continuous</v>
          </cell>
          <cell r="CC18" t="str">
            <v>Initial;Continuous</v>
          </cell>
          <cell r="CD18" t="str">
            <v>Initial;Continuous</v>
          </cell>
          <cell r="CE18" t="str">
            <v>Initial;Continuous</v>
          </cell>
          <cell r="CF18" t="str">
            <v>Initial;Continuous</v>
          </cell>
          <cell r="CG18" t="str">
            <v>Initial;Continuous</v>
          </cell>
          <cell r="CH18" t="str">
            <v>Center of Judicial Studies (Centro de Estudos Judiciários - CEJ) provides initial and continuous trining on the issues referred to on this question._x000D_
For some particular points (7.2 children; 7.2 visually or hearing impaired person; 7.4, 7.5 and 7.6) spec</v>
          </cell>
          <cell r="CI18" t="str">
            <v>Civil and commercial disputes;Labour disputes;Consumer disputes*</v>
          </cell>
          <cell r="CJ18" t="str">
            <v/>
          </cell>
          <cell r="CK18" t="str">
            <v>Civil and commercial disputes;Consumer disputes*</v>
          </cell>
          <cell r="CL18" t="str">
            <v/>
          </cell>
          <cell r="CM18" t="str">
            <v/>
          </cell>
          <cell r="CN18" t="str">
            <v>Civil and commercial disputes;Labour disputes;Consumer disputes*</v>
          </cell>
          <cell r="CO18" t="str">
            <v>Civil and commercial disputes;Labour disputes;Consumer disputes*</v>
          </cell>
          <cell r="CP18" t="str">
            <v>Civil and commercial disputes;Labour disputes;Consumer disputes*</v>
          </cell>
          <cell r="CQ18" t="str">
            <v>Civil and commercial disputes;Consumer disputes*</v>
          </cell>
          <cell r="CR18" t="str">
            <v>Civil and commercial disputes;Labour disputes;Consumer disputes*</v>
          </cell>
          <cell r="CS18" t="str">
            <v/>
          </cell>
          <cell r="CT18" t="str">
            <v>Civil and commercial disputes;Labour disputes;Consumer disputes*</v>
          </cell>
          <cell r="CU18" t="str">
            <v/>
          </cell>
          <cell r="CV18" t="str">
            <v/>
          </cell>
          <cell r="CW18" t="str">
            <v>8.9  According to Portuguese law, the refund of court fees only takes place in the case «Julgados de Paz» (Peace Courts), (Ordinnance n. 1456/2001 of 28th of December).</v>
          </cell>
          <cell r="CX18" t="str">
            <v>https://justica.gov.pt/</v>
          </cell>
          <cell r="CY18" t="str">
            <v>https://justica.gov.pt/</v>
          </cell>
          <cell r="CZ18" t="str">
            <v>https://justica.gov.pt/</v>
          </cell>
          <cell r="DA18" t="str">
            <v/>
          </cell>
          <cell r="DB18" t="str">
            <v>National level</v>
          </cell>
          <cell r="DC18" t="str">
            <v>National level</v>
          </cell>
          <cell r="DD18" t="str">
            <v>National level</v>
          </cell>
          <cell r="DE18" t="str">
            <v>National level</v>
          </cell>
          <cell r="DF18" t="str">
            <v/>
          </cell>
          <cell r="DG18" t="str">
            <v/>
          </cell>
          <cell r="DH18" t="str">
            <v/>
          </cell>
          <cell r="DI18" t="str">
            <v>National level</v>
          </cell>
          <cell r="DJ18" t="str">
            <v/>
          </cell>
          <cell r="DK18" t="str">
            <v>National level</v>
          </cell>
          <cell r="DL18" t="str">
            <v xml:space="preserve">9.8. Survey on the functioning and efficiency of administrative and tax courts._x000D_
Access to the courts, fees, access to information_x000D_
</v>
          </cell>
          <cell r="DM18" t="str">
            <v xml:space="preserve">_x000D_
9.1. http://opj.ces.uc.pt/site/novo/ficheiros/justica_adm/relatorio_justica_e_eficiencia_taf_23_05_2017.pdf_x000D_
9.8. https://justica.gov.pt/Noticias/Utilizadores-do-SITAF-destacam-melhoria-da-qualidade_x000D_
</v>
          </cell>
          <cell r="DO18" t="str">
            <v/>
          </cell>
          <cell r="DP18" t="str">
            <v>The Universitry of Lisbon in cooperation with the Directorate-General for the Justice Policy of the Minsitry of Justice conduct, on an annual basis, survey on the functioning of the «Julgados de Paz» (Peace Courts).</v>
          </cell>
          <cell r="DQ18" t="str">
            <v>1. The survey results are publicly available on-line in their entirety;3. The survey results have been used to feed an evaluation of the justice system or to identify the need to amend legislation;6. Other specific follow-up (please specify)</v>
          </cell>
          <cell r="DR18" t="str">
            <v>10. 6. The survey results have been used to evaluate the use of a new version of an on line portal concerning tax and administrative courts.</v>
          </cell>
          <cell r="DS18" t="str">
            <v/>
          </cell>
          <cell r="DT18" t="str">
            <v>No</v>
          </cell>
          <cell r="DU18" t="str">
            <v/>
          </cell>
          <cell r="DV18" t="str">
            <v/>
          </cell>
          <cell r="DW18" t="str">
            <v/>
          </cell>
          <cell r="DX18" t="str">
            <v/>
          </cell>
          <cell r="DY18" t="str">
            <v/>
          </cell>
          <cell r="DZ18" t="str">
            <v/>
          </cell>
          <cell r="EA18" t="str">
            <v/>
          </cell>
          <cell r="EB18" t="str">
            <v/>
          </cell>
          <cell r="EC18" t="str">
            <v/>
          </cell>
          <cell r="ED18" t="str">
            <v/>
          </cell>
          <cell r="EE18" t="str">
            <v/>
          </cell>
          <cell r="EF18" t="str">
            <v/>
          </cell>
          <cell r="EG18" t="str">
            <v/>
          </cell>
          <cell r="EH18" t="str">
            <v/>
          </cell>
          <cell r="EI18" t="str">
            <v/>
          </cell>
          <cell r="EJ18" t="str">
            <v/>
          </cell>
          <cell r="EK18" t="str">
            <v/>
          </cell>
          <cell r="EL18" t="str">
            <v/>
          </cell>
          <cell r="EM18" t="str">
            <v/>
          </cell>
          <cell r="EN18" t="str">
            <v/>
          </cell>
          <cell r="EO18" t="str">
            <v/>
          </cell>
          <cell r="EP18" t="str">
            <v/>
          </cell>
          <cell r="EQ18" t="str">
            <v/>
          </cell>
          <cell r="ER18" t="str">
            <v/>
          </cell>
          <cell r="ES18" t="str">
            <v/>
          </cell>
          <cell r="ET18" t="str">
            <v/>
          </cell>
          <cell r="EU18" t="str">
            <v/>
          </cell>
          <cell r="EV18" t="str">
            <v>Yes</v>
          </cell>
          <cell r="EW18" t="str">
            <v/>
          </cell>
          <cell r="EX18"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Y18" t="str">
            <v/>
          </cell>
          <cell r="EZ18" t="str">
            <v/>
          </cell>
          <cell r="FA18" t="str">
            <v/>
          </cell>
          <cell r="FB18" t="str">
            <v/>
          </cell>
          <cell r="FC18" t="str">
            <v/>
          </cell>
          <cell r="FD18" t="str">
            <v/>
          </cell>
          <cell r="FE18" t="str">
            <v/>
          </cell>
          <cell r="FF18" t="str">
            <v/>
          </cell>
          <cell r="FG18" t="str">
            <v/>
          </cell>
          <cell r="FH18" t="str">
            <v>The standards cover civil and commercial cases.</v>
          </cell>
          <cell r="FI18" t="str">
            <v>Law on the organisation of the judicial system (Law 62/2013 of 26 August) sets out that the High Council for the Judiciary and the Prosecutor-General, in liason with the member of Government responsible for the justice,establishes, within their respective</v>
          </cell>
          <cell r="FJ18" t="str">
            <v/>
          </cell>
          <cell r="FK18" t="str">
            <v/>
          </cell>
          <cell r="FL18" t="str">
            <v/>
          </cell>
          <cell r="FM18" t="str">
            <v/>
          </cell>
          <cell r="FN18" t="str">
            <v/>
          </cell>
          <cell r="FO18" t="str">
            <v/>
          </cell>
          <cell r="FP18" t="str">
            <v/>
          </cell>
          <cell r="FQ18" t="str">
            <v/>
          </cell>
          <cell r="FR18" t="str">
            <v/>
          </cell>
          <cell r="FS18" t="str">
            <v/>
          </cell>
          <cell r="FT18" t="str">
            <v/>
          </cell>
          <cell r="FU18" t="str">
            <v/>
          </cell>
          <cell r="FV18" t="str">
            <v/>
          </cell>
          <cell r="FW18" t="str">
            <v/>
          </cell>
          <cell r="FX18" t="str">
            <v/>
          </cell>
          <cell r="FY18" t="str">
            <v/>
          </cell>
          <cell r="FZ18" t="str">
            <v/>
          </cell>
          <cell r="GA18" t="str">
            <v/>
          </cell>
          <cell r="GB18" t="str">
            <v/>
          </cell>
          <cell r="GC18" t="str">
            <v>No</v>
          </cell>
          <cell r="GD18" t="str">
            <v/>
          </cell>
          <cell r="GE18" t="str">
            <v/>
          </cell>
          <cell r="GF18" t="str">
            <v/>
          </cell>
          <cell r="GG18" t="str">
            <v/>
          </cell>
          <cell r="GH18" t="str">
            <v>Yes</v>
          </cell>
          <cell r="GI18" t="str">
            <v/>
          </cell>
          <cell r="GJ18" t="str">
            <v/>
          </cell>
          <cell r="GK18" t="str">
            <v/>
          </cell>
          <cell r="GL18" t="str">
            <v/>
          </cell>
          <cell r="GM18" t="str">
            <v/>
          </cell>
          <cell r="GN18" t="str">
            <v/>
          </cell>
          <cell r="GO18" t="str">
            <v/>
          </cell>
          <cell r="GP18" t="str">
            <v/>
          </cell>
          <cell r="GQ18" t="str">
            <v/>
          </cell>
          <cell r="GR18" t="str">
            <v/>
          </cell>
          <cell r="GS18" t="str">
            <v/>
          </cell>
          <cell r="GT18" t="str">
            <v/>
          </cell>
          <cell r="GU18" t="str">
            <v/>
          </cell>
          <cell r="GV18" t="str">
            <v/>
          </cell>
          <cell r="GW18" t="str">
            <v/>
          </cell>
          <cell r="GX18" t="str">
            <v/>
          </cell>
          <cell r="GY18" t="str">
            <v/>
          </cell>
          <cell r="GZ18" t="str">
            <v/>
          </cell>
          <cell r="HA18" t="str">
            <v>No</v>
          </cell>
          <cell r="HB18" t="str">
            <v/>
          </cell>
          <cell r="HC18" t="str">
            <v/>
          </cell>
          <cell r="HD18" t="str">
            <v/>
          </cell>
          <cell r="HE18" t="str">
            <v/>
          </cell>
          <cell r="HF18" t="str">
            <v/>
          </cell>
          <cell r="HG18" t="str">
            <v/>
          </cell>
          <cell r="HH18" t="str">
            <v/>
          </cell>
          <cell r="HI18" t="str">
            <v/>
          </cell>
          <cell r="HJ18" t="str">
            <v/>
          </cell>
          <cell r="HK18" t="str">
            <v/>
          </cell>
          <cell r="HL18" t="str">
            <v/>
          </cell>
          <cell r="HM18" t="str">
            <v/>
          </cell>
          <cell r="HN18" t="str">
            <v/>
          </cell>
          <cell r="HO18" t="str">
            <v/>
          </cell>
          <cell r="HP18" t="str">
            <v/>
          </cell>
          <cell r="HQ18" t="str">
            <v/>
          </cell>
          <cell r="HR18" t="str">
            <v/>
          </cell>
          <cell r="HS18" t="str">
            <v/>
          </cell>
          <cell r="HT18" t="str">
            <v/>
          </cell>
          <cell r="HU18" t="str">
            <v/>
          </cell>
          <cell r="HV18" t="str">
            <v/>
          </cell>
          <cell r="HW18" t="str">
            <v/>
          </cell>
          <cell r="HX18" t="str">
            <v/>
          </cell>
          <cell r="HY18" t="str">
            <v/>
          </cell>
          <cell r="HZ18" t="str">
            <v/>
          </cell>
          <cell r="IA18" t="str">
            <v/>
          </cell>
          <cell r="IB18" t="str">
            <v/>
          </cell>
          <cell r="IC18" t="str">
            <v/>
          </cell>
          <cell r="ID18" t="str">
            <v/>
          </cell>
          <cell r="IE18" t="str">
            <v/>
          </cell>
          <cell r="IF18" t="str">
            <v/>
          </cell>
        </row>
        <row r="19">
          <cell r="A19" t="str">
            <v>HR</v>
          </cell>
          <cell r="B19" t="str">
            <v>Croatia</v>
          </cell>
          <cell r="C19" t="str">
            <v>Daška Leppee Pažanin</v>
          </cell>
          <cell r="D19" t="str">
            <v>Head of Service for european affairs; national correspondent for CEPEJ</v>
          </cell>
          <cell r="E19" t="str">
            <v>daska.leppee@pravosudje.hr</v>
          </cell>
          <cell r="F19" t="str">
            <v>+385 1 3714 364</v>
          </cell>
          <cell r="G19" t="str">
            <v xml:space="preserve">A working group within the Ministry of Justice was established for drafting amendments to the Civil Procedure Act with the aim to further modernise and expedite proceedings before the civil and commercial courts. The existing rules of the procedure would </v>
          </cell>
          <cell r="H19" t="str">
            <v/>
          </cell>
          <cell r="I19" t="str">
            <v/>
          </cell>
          <cell r="J19" t="str">
            <v xml:space="preserve">A working group within the Ministry of Justice was established for drafting amendments to the Civil Procedure Act with the aim to further modernise and expedite proceedings before the civil and commercial courts. The existing rules of the procedure would </v>
          </cell>
          <cell r="K19" t="str">
            <v/>
          </cell>
          <cell r="L19" t="str">
            <v/>
          </cell>
          <cell r="M19" t="str">
            <v/>
          </cell>
          <cell r="N19" t="str">
            <v/>
          </cell>
          <cell r="O19" t="str">
            <v/>
          </cell>
          <cell r="P19" t="str">
            <v/>
          </cell>
          <cell r="Q19" t="str">
            <v/>
          </cell>
          <cell r="R19" t="str">
            <v/>
          </cell>
          <cell r="S19" t="str">
            <v/>
          </cell>
          <cell r="T19" t="str">
            <v/>
          </cell>
          <cell r="U19" t="str">
            <v/>
          </cell>
          <cell r="V19" t="str">
            <v/>
          </cell>
          <cell r="W19" t="str">
            <v/>
          </cell>
          <cell r="X19" t="str">
            <v/>
          </cell>
          <cell r="Y19" t="str">
            <v>1. Implementation of ICMS in the Supreme Court of the RoC - Civil division is planned in 2018. 2. Plan for upgrade of Business register to enable all activities relevant for establishing company (d.o.o. and j.d.o.o.) via Internet has been postponed to 201</v>
          </cell>
          <cell r="Z19" t="str">
            <v xml:space="preserve">1. ICMS has been implemented in April 2017. at the Supreme Court of the RoC - Criminal division. 2. Two IPA 2012 projects has started in 2017, with a duration of 2 years. One of the projects is support to the prison system of the Republic of Croatia with </v>
          </cell>
          <cell r="AA19" t="str">
            <v/>
          </cell>
          <cell r="AB19" t="str">
            <v/>
          </cell>
          <cell r="AC19" t="str">
            <v/>
          </cell>
          <cell r="AD19" t="str">
            <v/>
          </cell>
          <cell r="AE19" t="str">
            <v/>
          </cell>
          <cell r="AF19" t="str">
            <v/>
          </cell>
          <cell r="AG19" t="str">
            <v/>
          </cell>
          <cell r="AH19" t="str">
            <v/>
          </cell>
          <cell r="AI19" t="str">
            <v/>
          </cell>
          <cell r="AJ19" t="str">
            <v/>
          </cell>
          <cell r="AK19" t="str">
            <v/>
          </cell>
          <cell r="AL19" t="str">
            <v/>
          </cell>
          <cell r="AM19" t="str">
            <v/>
          </cell>
          <cell r="AN19" t="str">
            <v/>
          </cell>
          <cell r="AO19" t="str">
            <v/>
          </cell>
          <cell r="AP19" t="str">
            <v/>
          </cell>
          <cell r="AQ19" t="str">
            <v/>
          </cell>
          <cell r="AR19" t="str">
            <v xml:space="preserve">1.a  General online information about the justice system for non-native speakers;2.  Centralised web portal with online forms for judicial proceedings available to the public and companies;3.  Interactive online simulation to assess eligibility for legal </v>
          </cell>
          <cell r="AS19" t="str">
            <v>https://e-justice.europa.eu/content_judicial_systems_in_member_states-16-hr-hr.do?member=1</v>
          </cell>
          <cell r="AT19" t="str">
            <v/>
          </cell>
          <cell r="AU19" t="str">
            <v/>
          </cell>
          <cell r="AV19" t="str">
            <v>http://sudovi.pravosudje.hr/tszag/index.php?linkID=13</v>
          </cell>
          <cell r="AW19" t="str">
            <v xml:space="preserve">https://pravosudje.gov.hr/istaknute-teme/besplatna-pravna-pomoc/6184_x000D_
_x000D_
http://sudovi.pravosudje.hr/osbj/index.php?linkID=35_x000D_
</v>
          </cell>
          <cell r="AX19" t="str">
            <v/>
          </cell>
          <cell r="AY19" t="str">
            <v/>
          </cell>
          <cell r="AZ19" t="str">
            <v>Yes, for some court levels, please specify below</v>
          </cell>
          <cell r="BA19" t="str">
            <v/>
          </cell>
          <cell r="BB19" t="str">
            <v>1st instance;2nd instance;Highest instance</v>
          </cell>
          <cell r="BC19" t="str">
            <v/>
          </cell>
          <cell r="BD19" t="str">
            <v>No</v>
          </cell>
          <cell r="BE19" t="str">
            <v/>
          </cell>
          <cell r="BF19" t="str">
            <v>Yes some judgments</v>
          </cell>
          <cell r="BG19" t="str">
            <v>Yes some judgments</v>
          </cell>
          <cell r="BH19" t="str">
            <v>Yes all judgments</v>
          </cell>
          <cell r="BI19" t="str">
            <v>Judges decide, on the basis of their significance to the jurisprudence.</v>
          </cell>
          <cell r="BJ19" t="str">
            <v>1st instance;2nd instance;Highest instance</v>
          </cell>
          <cell r="BK19" t="str">
            <v>1st instance;2nd instance;Highest instance</v>
          </cell>
          <cell r="BL19" t="str">
            <v>1st instance;2nd instance;Highest instance</v>
          </cell>
          <cell r="BM19" t="str">
            <v>1st instance;2nd instance;Highest instance</v>
          </cell>
          <cell r="BN19" t="str">
            <v/>
          </cell>
          <cell r="BO19" t="str">
            <v/>
          </cell>
          <cell r="BP19" t="str">
            <v>Yes some judgments</v>
          </cell>
          <cell r="BQ19" t="str">
            <v>Yes some judgments</v>
          </cell>
          <cell r="BR19" t="str">
            <v>Yes some judgments</v>
          </cell>
          <cell r="BS19" t="str">
            <v>Administrative courts make available to the general public the most significant judgements in administrative cases through web site www.upravnisudrh.hr.</v>
          </cell>
          <cell r="BT19" t="str">
            <v>2nd instance;Highest instance</v>
          </cell>
          <cell r="BU19" t="str">
            <v>2nd instance;Highest instance</v>
          </cell>
          <cell r="BV19" t="str">
            <v/>
          </cell>
          <cell r="BW19" t="str">
            <v/>
          </cell>
          <cell r="BX19" t="str">
            <v>2nd instance;Highest instance</v>
          </cell>
          <cell r="BY19" t="str">
            <v/>
          </cell>
          <cell r="BZ19" t="str">
            <v>Continuous</v>
          </cell>
          <cell r="CA19" t="str">
            <v/>
          </cell>
          <cell r="CB19" t="str">
            <v>Continuous</v>
          </cell>
          <cell r="CC19" t="str">
            <v/>
          </cell>
          <cell r="CD19" t="str">
            <v>Continuous</v>
          </cell>
          <cell r="CE19" t="str">
            <v>Continuous</v>
          </cell>
          <cell r="CF19" t="str">
            <v>Continuous</v>
          </cell>
          <cell r="CG19" t="str">
            <v/>
          </cell>
          <cell r="CH19" t="str">
            <v>As of 2006, the Croatian Judicial Academy (JA) has organized, on several occasions, trainings for judges who act as spokespersons at their courts. In the organization of such trainings, the JA cooperated with the national judges who are already experience</v>
          </cell>
          <cell r="CI19" t="str">
            <v>Civil and commercial disputes;Labour disputes;Consumer disputes*</v>
          </cell>
          <cell r="CJ19" t="str">
            <v>Civil and commercial disputes;Consumer disputes*</v>
          </cell>
          <cell r="CK19" t="str">
            <v>Civil and commercial disputes;Labour disputes;Consumer disputes*</v>
          </cell>
          <cell r="CL19" t="str">
            <v>Civil and commercial disputes;Labour disputes;Consumer disputes*</v>
          </cell>
          <cell r="CM19" t="str">
            <v>Civil and commercial disputes;Labour disputes;Consumer disputes*</v>
          </cell>
          <cell r="CN19" t="str">
            <v/>
          </cell>
          <cell r="CO19" t="str">
            <v/>
          </cell>
          <cell r="CP19" t="str">
            <v>Civil and commercial disputes;Labour disputes</v>
          </cell>
          <cell r="CQ19" t="str">
            <v/>
          </cell>
          <cell r="CR19" t="str">
            <v>Civil and commercial disputes;Labour disputes;Consumer disputes*</v>
          </cell>
          <cell r="CS19" t="str">
            <v>Civil and commercial disputes;Labour disputes;Consumer disputes*</v>
          </cell>
          <cell r="CT19" t="str">
            <v>Civil and commercial disputes;Labour disputes;Consumer disputes*</v>
          </cell>
          <cell r="CU19" t="str">
            <v/>
          </cell>
          <cell r="CV19" t="str">
            <v/>
          </cell>
          <cell r="CW19" t="str">
            <v/>
          </cell>
          <cell r="CX19" t="str">
            <v>Croatian Mediation Association (Hrvatska udruga za mirenje): http://www.mirenje.hr/ ; Croatian Chamber of Economy (Hrvatska gospodarska komora): http://www.hgk.hr/basic-data-on-the-mediation-centre?category=210 only one institution with an arbitration Cro</v>
          </cell>
          <cell r="CY19" t="str">
            <v xml:space="preserve">Information and activities are published on the website of the Service for Social Partnership of the Ministry of Labour and Pension System (www.socijalno-partnerstvo.hr ) Croatian Mediation Association (Hrvatska udruga za mirenje): http://www.mirenje.hr/ </v>
          </cell>
          <cell r="CZ19" t="str">
            <v>Ministry of Economy (Ministarstvo gospodarstva): http://potrosac.mingo.hr/hr/potrosac/ Central Government Portal (Središnji državni portal): https://www.gov.hr/moja-uprava/prava-potrosaca/zastita-potrosaca-481/rjesavanje-sporova/177 Croatian Mediation Ass</v>
          </cell>
          <cell r="DA19" t="str">
            <v/>
          </cell>
          <cell r="DB19" t="str">
            <v/>
          </cell>
          <cell r="DC19" t="str">
            <v/>
          </cell>
          <cell r="DD19" t="str">
            <v/>
          </cell>
          <cell r="DE19" t="str">
            <v/>
          </cell>
          <cell r="DF19" t="str">
            <v/>
          </cell>
          <cell r="DG19" t="str">
            <v/>
          </cell>
          <cell r="DH19" t="str">
            <v/>
          </cell>
          <cell r="DI19" t="str">
            <v/>
          </cell>
          <cell r="DJ19" t="str">
            <v/>
          </cell>
          <cell r="DK19" t="str">
            <v/>
          </cell>
          <cell r="DL19" t="str">
            <v/>
          </cell>
          <cell r="DM19" t="str">
            <v/>
          </cell>
          <cell r="DO19" t="str">
            <v/>
          </cell>
          <cell r="DP19" t="str">
            <v/>
          </cell>
          <cell r="DQ19" t="str">
            <v/>
          </cell>
          <cell r="DR19" t="str">
            <v/>
          </cell>
          <cell r="DS19" t="str">
            <v/>
          </cell>
          <cell r="DT19" t="str">
            <v>Yes</v>
          </cell>
          <cell r="DU19" t="str">
            <v/>
          </cell>
          <cell r="DV19" t="str">
            <v>Only certain phases</v>
          </cell>
          <cell r="DW19" t="str">
            <v>The Civil Procedure Act does not set the time frame for the proceeding, meaning the time limit to conduct the proceeding, but it stipulates certain deadlines for certain actions to be undertaken (15 days, 30 days)</v>
          </cell>
          <cell r="DX19" t="str">
            <v/>
          </cell>
          <cell r="DY19" t="str">
            <v/>
          </cell>
          <cell r="DZ19" t="str">
            <v/>
          </cell>
          <cell r="EA19" t="str">
            <v>The Administrative disputes Act does not set the time frame for the proceeding, meaning the time limit to conduct the proceeding, but it stipulates certain deadlines for certain actions to be undertaken (15 days, 30 days)</v>
          </cell>
          <cell r="EB19" t="str">
            <v/>
          </cell>
          <cell r="EC19" t="str">
            <v/>
          </cell>
          <cell r="ED19" t="str">
            <v/>
          </cell>
          <cell r="EE19" t="str">
            <v/>
          </cell>
          <cell r="EF19" t="str">
            <v/>
          </cell>
          <cell r="EG19" t="str">
            <v/>
          </cell>
          <cell r="EH19" t="str">
            <v/>
          </cell>
          <cell r="EI19" t="str">
            <v/>
          </cell>
          <cell r="EJ19" t="str">
            <v/>
          </cell>
          <cell r="EK19" t="str">
            <v/>
          </cell>
          <cell r="EL19" t="str">
            <v>The judgment should be rendered, announced, handed over or dispatched within 45 days after the trial has been concluded</v>
          </cell>
          <cell r="EM19" t="str">
            <v>Article 334 Par. 4 of the Civil Procedure Act</v>
          </cell>
          <cell r="EN19" t="str">
            <v/>
          </cell>
          <cell r="EO19" t="str">
            <v>The judgment should be rendered, announced, handed over or dispatched within 15 days after the trial has been concluded. In family disputes and labour, the second instance court must render and dispatch its decision in 30 days from receiving of the appeal</v>
          </cell>
          <cell r="EP19" t="str">
            <v>Article 62 od the Administrative Disputes Act Article 347. Par. 6. of the Family Act Article 434. Par. 5. of the Civil Porcedure Act Article 51. Par. 6. of the Enforcement Act</v>
          </cell>
          <cell r="EQ19" t="str">
            <v/>
          </cell>
          <cell r="ER19" t="str">
            <v>In right of access to information cases High administrative court of the Republic of Croatia must render and dispatch its decision in 90 days from receiving the claim. In Public Procurement cases High administrative court of the Republic of Croatia must r</v>
          </cell>
          <cell r="ES19" t="str">
            <v>Article 26.Par 1. of the Act on the Right of Access to Information Article 434. Par. 2. of the Public Procurement Act Article 42. Par 6. and Article 54 Par.12. od the Law on International and Temporary Protection</v>
          </cell>
          <cell r="ET19" t="str">
            <v/>
          </cell>
          <cell r="EU19" t="str">
            <v>According to the Courts Act, everyone is entitled to have his civil rights and obligations or his criminal liability fairly and publicly heard, within reasonable time._x000D_
_x000D_
The President of the court shall perform supervision over regular and timely operati</v>
          </cell>
          <cell r="EV19" t="str">
            <v>No</v>
          </cell>
          <cell r="EW19" t="str">
            <v/>
          </cell>
          <cell r="EX19" t="str">
            <v/>
          </cell>
          <cell r="EY19" t="str">
            <v/>
          </cell>
          <cell r="EZ19" t="str">
            <v/>
          </cell>
          <cell r="FA19" t="str">
            <v/>
          </cell>
          <cell r="FB19" t="str">
            <v/>
          </cell>
          <cell r="FC19" t="str">
            <v/>
          </cell>
          <cell r="FD19" t="str">
            <v/>
          </cell>
          <cell r="FE19" t="str">
            <v/>
          </cell>
          <cell r="FF19" t="str">
            <v/>
          </cell>
          <cell r="FG19" t="str">
            <v/>
          </cell>
          <cell r="FH19" t="str">
            <v/>
          </cell>
          <cell r="FI19" t="str">
            <v/>
          </cell>
          <cell r="FJ19" t="str">
            <v/>
          </cell>
          <cell r="FK19" t="str">
            <v/>
          </cell>
          <cell r="FL19" t="str">
            <v/>
          </cell>
          <cell r="FM19" t="str">
            <v/>
          </cell>
          <cell r="FN19" t="str">
            <v/>
          </cell>
          <cell r="FO19" t="str">
            <v/>
          </cell>
          <cell r="FP19" t="str">
            <v/>
          </cell>
          <cell r="FQ19" t="str">
            <v/>
          </cell>
          <cell r="FR19" t="str">
            <v/>
          </cell>
          <cell r="FS19" t="str">
            <v/>
          </cell>
          <cell r="FT19" t="str">
            <v/>
          </cell>
          <cell r="FU19" t="str">
            <v/>
          </cell>
          <cell r="FV19" t="str">
            <v/>
          </cell>
          <cell r="FW19" t="str">
            <v/>
          </cell>
          <cell r="FX19" t="str">
            <v/>
          </cell>
          <cell r="FY19" t="str">
            <v/>
          </cell>
          <cell r="FZ19" t="str">
            <v/>
          </cell>
          <cell r="GA19" t="str">
            <v/>
          </cell>
          <cell r="GB19" t="str">
            <v/>
          </cell>
          <cell r="GC19" t="str">
            <v>No</v>
          </cell>
          <cell r="GD19" t="str">
            <v/>
          </cell>
          <cell r="GE19" t="str">
            <v/>
          </cell>
          <cell r="GF19" t="str">
            <v/>
          </cell>
          <cell r="GG19" t="str">
            <v/>
          </cell>
          <cell r="GH19" t="str">
            <v>No</v>
          </cell>
          <cell r="GI19" t="str">
            <v/>
          </cell>
          <cell r="GJ19" t="str">
            <v/>
          </cell>
          <cell r="GK19" t="str">
            <v/>
          </cell>
          <cell r="GL19" t="str">
            <v/>
          </cell>
          <cell r="GM19" t="str">
            <v/>
          </cell>
          <cell r="GN19" t="str">
            <v/>
          </cell>
          <cell r="GO19" t="str">
            <v/>
          </cell>
          <cell r="GP19" t="str">
            <v/>
          </cell>
          <cell r="GQ19" t="str">
            <v/>
          </cell>
          <cell r="GR19" t="str">
            <v>Court President/ Court management BL;Ministry of Justice BL</v>
          </cell>
          <cell r="GS19" t="str">
            <v>Court President/ Court management BL;Ministry of Justice BL</v>
          </cell>
          <cell r="GT19" t="str">
            <v/>
          </cell>
          <cell r="GU19" t="str">
            <v/>
          </cell>
          <cell r="GV19" t="str">
            <v/>
          </cell>
          <cell r="GW19" t="str">
            <v/>
          </cell>
          <cell r="GX19" t="str">
            <v/>
          </cell>
          <cell r="GY19" t="str">
            <v/>
          </cell>
          <cell r="GZ19" t="str">
            <v/>
          </cell>
          <cell r="HA19" t="str">
            <v>No</v>
          </cell>
          <cell r="HB19" t="str">
            <v/>
          </cell>
          <cell r="HC19" t="str">
            <v/>
          </cell>
          <cell r="HD19" t="str">
            <v/>
          </cell>
          <cell r="HE19" t="str">
            <v/>
          </cell>
          <cell r="HF19" t="str">
            <v/>
          </cell>
          <cell r="HG19" t="str">
            <v/>
          </cell>
          <cell r="HH19" t="str">
            <v/>
          </cell>
          <cell r="HI19" t="str">
            <v/>
          </cell>
          <cell r="HJ19" t="str">
            <v/>
          </cell>
          <cell r="HK19" t="str">
            <v>Court President/ Court management TF;Ministry of Justice TF;Court President/ Court management BL;Ministry of Justice BL</v>
          </cell>
          <cell r="HL19" t="str">
            <v>Ministry of Justice TF;Ministry of Justice BL</v>
          </cell>
          <cell r="HM19" t="str">
            <v>Court President/ Court management TF;Council for the judiciary TF;Court President/ Court management BL;Council for the judiciary BL</v>
          </cell>
          <cell r="HN19" t="str">
            <v>Ministry of Justice TF;Ministry of Justice BL</v>
          </cell>
          <cell r="HO19" t="str">
            <v>Court President/ Court management TF;Council for the judiciary TF;Ministry of Justice TF;Court President/ Court management TL;Council for the judiciary TL;Ministry of Justice TL;Court President/ Court management BL;Council for the judiciary BL;Ministry of</v>
          </cell>
          <cell r="HP19" t="str">
            <v>Court President/ Court management TF;Court President/ Court management BL</v>
          </cell>
          <cell r="HQ19" t="str">
            <v>Other body/ specify TF;Other body/ specify BL</v>
          </cell>
          <cell r="HR19" t="str">
            <v>Presidents of immediate high courts</v>
          </cell>
          <cell r="HS19" t="str">
            <v/>
          </cell>
          <cell r="HT19" t="str">
            <v>Presidents of immediate high courts</v>
          </cell>
          <cell r="HU19" t="str">
            <v>Presidents of immediate high courts</v>
          </cell>
          <cell r="HV19" t="str">
            <v/>
          </cell>
          <cell r="HW19" t="str">
            <v>Presidents of immediate high courts</v>
          </cell>
          <cell r="HX19" t="str">
            <v/>
          </cell>
          <cell r="HY19" t="str">
            <v xml:space="preserve">Presidents of immediate high courts_x000D_
☐/x/x_x000D_
</v>
          </cell>
          <cell r="HZ19" t="str">
            <v>Online access of throughout the course of a case</v>
          </cell>
          <cell r="IA19" t="str">
            <v/>
          </cell>
          <cell r="IB19" t="str">
            <v>Upon request by party;Online access of throughout the course of a case</v>
          </cell>
          <cell r="IC19" t="str">
            <v/>
          </cell>
          <cell r="ID19" t="str">
            <v/>
          </cell>
          <cell r="IE19" t="str">
            <v/>
          </cell>
          <cell r="IF19" t="str">
            <v/>
          </cell>
        </row>
        <row r="20">
          <cell r="A20" t="str">
            <v>CY</v>
          </cell>
          <cell r="B20" t="str">
            <v>Cyprus</v>
          </cell>
          <cell r="C20" t="str">
            <v>(1) Phedra Gregoriou _x000D_
(2) Natasa Papanicolaou</v>
          </cell>
          <cell r="D20" t="str">
            <v xml:space="preserve">(1) Legal Officer, Ministry of Justice and Public Order_x000D_
(2) Legal Officer, Supreme Court of Cyprus_x000D_
</v>
          </cell>
          <cell r="E20" t="str">
            <v>pgregoriou@mjpo.gov.cy</v>
          </cell>
          <cell r="F20" t="str">
            <v>(1) +357 22805946_x000D_
(2) +357 22865737</v>
          </cell>
          <cell r="G20" t="str">
            <v>(1) The Ministry of Justice and Public Order prepared a bill amending the Civil Procedure Law, so as to strengthen the legal framework for the enforcement of judgments. The provisions of the bill include measures which facilitate the execution of writs co</v>
          </cell>
          <cell r="H20" t="str">
            <v xml:space="preserve">• Legislation relating to the right of an appeal on interlocutory decisions: On 21 July 2017, the Courts of Justice (amendment) Law of 2017 (Law 109(I)/2017) was enacted, amending Article 25 of the Law, providing for the filtering of the right to file an </v>
          </cell>
          <cell r="I20" t="str">
            <v/>
          </cell>
          <cell r="J20" t="str">
            <v>The Ministry of Justice and Public Order assigned, after public procurement, to an expert a study concerning mediation. The study will, among other issues, pertain to the accreditation of mediators, their qualifications, their training, their disciplinary</v>
          </cell>
          <cell r="K20" t="str">
            <v/>
          </cell>
          <cell r="L20" t="str">
            <v/>
          </cell>
          <cell r="M20" t="str">
            <v/>
          </cell>
          <cell r="N20" t="str">
            <v/>
          </cell>
          <cell r="O20" t="str">
            <v/>
          </cell>
          <cell r="P20" t="str">
            <v/>
          </cell>
          <cell r="Q20" t="str">
            <v/>
          </cell>
          <cell r="R20" t="str">
            <v/>
          </cell>
          <cell r="S20" t="str">
            <v/>
          </cell>
          <cell r="T20" t="str">
            <v/>
          </cell>
          <cell r="U20" t="str">
            <v/>
          </cell>
          <cell r="V20" t="str">
            <v>See above (1) for the bill establishing a commercial Court. and also the bill for the establishment of an Administrative Court dealing exclusively with international protection cases</v>
          </cell>
          <cell r="W20" t="str">
            <v/>
          </cell>
          <cell r="X20" t="str">
            <v/>
          </cell>
          <cell r="Y20" t="str">
            <v>The Government is in the process of purchasing services for a Court Administration/Management Information System (E-Justice) for the Cypriot Courts. The process for the submission of tenders has been completed in September 2017 and the Evaluation Committe</v>
          </cell>
          <cell r="Z20" t="str">
            <v/>
          </cell>
          <cell r="AA20" t="str">
            <v/>
          </cell>
          <cell r="AB20" t="str">
            <v/>
          </cell>
          <cell r="AC20" t="str">
            <v/>
          </cell>
          <cell r="AD20" t="str">
            <v/>
          </cell>
          <cell r="AE20" t="str">
            <v/>
          </cell>
          <cell r="AF20" t="str">
            <v/>
          </cell>
          <cell r="AG20" t="str">
            <v/>
          </cell>
          <cell r="AH20" t="str">
            <v/>
          </cell>
          <cell r="AI20" t="str">
            <v/>
          </cell>
          <cell r="AJ20" t="str">
            <v/>
          </cell>
          <cell r="AK20" t="str">
            <v/>
          </cell>
          <cell r="AL20" t="str">
            <v/>
          </cell>
          <cell r="AM20" t="str">
            <v/>
          </cell>
          <cell r="AN20" t="str">
            <v/>
          </cell>
          <cell r="AO20" t="str">
            <v/>
          </cell>
          <cell r="AP20" t="str">
            <v/>
          </cell>
          <cell r="AQ20" t="str">
            <v/>
          </cell>
          <cell r="AR20" t="str">
            <v/>
          </cell>
          <cell r="AS20" t="str">
            <v/>
          </cell>
          <cell r="AT20" t="str">
            <v/>
          </cell>
          <cell r="AU20" t="str">
            <v/>
          </cell>
          <cell r="AV20" t="str">
            <v/>
          </cell>
          <cell r="AW20" t="str">
            <v/>
          </cell>
          <cell r="AX20" t="str">
            <v/>
          </cell>
          <cell r="AY20" t="str">
            <v/>
          </cell>
          <cell r="AZ20" t="str">
            <v>No</v>
          </cell>
          <cell r="BA20" t="str">
            <v/>
          </cell>
          <cell r="BB20" t="str">
            <v/>
          </cell>
          <cell r="BC20" t="str">
            <v/>
          </cell>
          <cell r="BD20" t="str">
            <v>No</v>
          </cell>
          <cell r="BE20" t="str">
            <v/>
          </cell>
          <cell r="BF20" t="str">
            <v>Yes some judgments</v>
          </cell>
          <cell r="BG20" t="str">
            <v>Yes all judgments</v>
          </cell>
          <cell r="BH20" t="str">
            <v>Yes all judgments</v>
          </cell>
          <cell r="BI20" t="str">
            <v xml:space="preserve">The first instance judge decides which judgments will be published based on the importance of the case._x000D_
_x000D_
</v>
          </cell>
          <cell r="BJ20" t="str">
            <v>1st instance;2nd instance;Highest instance</v>
          </cell>
          <cell r="BK20" t="str">
            <v>1st instance;2nd instance;Highest instance</v>
          </cell>
          <cell r="BL20" t="str">
            <v/>
          </cell>
          <cell r="BM20" t="str">
            <v>1st instance;2nd instance;Highest instance</v>
          </cell>
          <cell r="BN20" t="str">
            <v/>
          </cell>
          <cell r="BO20" t="str">
            <v/>
          </cell>
          <cell r="BP20" t="str">
            <v>Yes all judgments</v>
          </cell>
          <cell r="BQ20" t="str">
            <v>Yes all judgments</v>
          </cell>
          <cell r="BR20" t="str">
            <v>Yes all judgments</v>
          </cell>
          <cell r="BS20" t="str">
            <v/>
          </cell>
          <cell r="BT20" t="str">
            <v>1st instance;2nd instance;Highest instance</v>
          </cell>
          <cell r="BU20" t="str">
            <v>1st instance;2nd instance;Highest instance</v>
          </cell>
          <cell r="BW20" t="str">
            <v>1st instance;2nd instance;Highest instance</v>
          </cell>
          <cell r="BX20" t="str">
            <v/>
          </cell>
          <cell r="BY20" t="str">
            <v/>
          </cell>
          <cell r="BZ20" t="str">
            <v/>
          </cell>
          <cell r="CA20" t="str">
            <v/>
          </cell>
          <cell r="CB20" t="str">
            <v/>
          </cell>
          <cell r="CC20" t="str">
            <v/>
          </cell>
          <cell r="CD20" t="str">
            <v>Continuous</v>
          </cell>
          <cell r="CE20" t="str">
            <v/>
          </cell>
          <cell r="CF20" t="str">
            <v/>
          </cell>
          <cell r="CG20" t="str">
            <v/>
          </cell>
          <cell r="CH20" t="str">
            <v/>
          </cell>
          <cell r="CI20" t="str">
            <v>Civil and commercial disputes;Labour disputes;Consumer disputes*</v>
          </cell>
          <cell r="CJ20" t="str">
            <v>Consumer disputes*</v>
          </cell>
          <cell r="CK20" t="str">
            <v>Labour disputes;Consumer disputes*</v>
          </cell>
          <cell r="CL20" t="str">
            <v>Labour disputes;Consumer disputes*</v>
          </cell>
          <cell r="CM20" t="str">
            <v/>
          </cell>
          <cell r="CN20" t="str">
            <v>Consumer disputes*</v>
          </cell>
          <cell r="CO20" t="str">
            <v>Consumer disputes*</v>
          </cell>
          <cell r="CP20" t="str">
            <v/>
          </cell>
          <cell r="CQ20" t="str">
            <v/>
          </cell>
          <cell r="CR20" t="str">
            <v>Civil and commercial disputes;Labour disputes;Consumer disputes*</v>
          </cell>
          <cell r="CS20" t="str">
            <v/>
          </cell>
          <cell r="CT20" t="str">
            <v>Civil and commercial disputes</v>
          </cell>
          <cell r="CV20" t="str">
            <v>Specific information sessions on ADR are available upon request _x000D_
Fees for ADR are regulated</v>
          </cell>
          <cell r="CW20" t="str">
            <v/>
          </cell>
          <cell r="CX20" t="str">
            <v>(Greek) http://www.mjpo.gov.cy/mjpo/mjpo.nsf/page21_gr/page21_gr?OpenDocument (English) http://www.mjpo.gov.cy/mjpo/mjpo.nsf/All/64BC1F595AB40EB6C22579AD00346FE2?OpenDocument&amp;highlight=mediation</v>
          </cell>
          <cell r="CY20" t="str">
            <v>www.mlsi.gov.cy/dlr</v>
          </cell>
          <cell r="CZ20" t="str">
            <v>http://www.consumer.gov.cy/mcit/cyco/cyconsumer.nsf/All/B234AC4A5ABED7C5C2257F16002B5F9B?OpenDocument</v>
          </cell>
          <cell r="DA20" t="str">
            <v/>
          </cell>
          <cell r="DB20" t="str">
            <v/>
          </cell>
          <cell r="DC20" t="str">
            <v/>
          </cell>
          <cell r="DD20" t="str">
            <v/>
          </cell>
          <cell r="DE20" t="str">
            <v/>
          </cell>
          <cell r="DF20" t="str">
            <v/>
          </cell>
          <cell r="DG20" t="str">
            <v/>
          </cell>
          <cell r="DH20" t="str">
            <v/>
          </cell>
          <cell r="DI20" t="str">
            <v/>
          </cell>
          <cell r="DJ20" t="str">
            <v/>
          </cell>
          <cell r="DK20" t="str">
            <v/>
          </cell>
          <cell r="DL20" t="str">
            <v/>
          </cell>
          <cell r="DM20" t="str">
            <v/>
          </cell>
          <cell r="DO20" t="str">
            <v/>
          </cell>
          <cell r="DP20" t="str">
            <v/>
          </cell>
          <cell r="DQ20" t="str">
            <v/>
          </cell>
          <cell r="DR20" t="str">
            <v/>
          </cell>
          <cell r="DS20" t="str">
            <v/>
          </cell>
          <cell r="DT20" t="str">
            <v>Yes</v>
          </cell>
          <cell r="DU20" t="str">
            <v/>
          </cell>
          <cell r="DV20" t="str">
            <v>Only certain phases</v>
          </cell>
          <cell r="DW20" t="str">
            <v/>
          </cell>
          <cell r="DX20" t="str">
            <v/>
          </cell>
          <cell r="DY20" t="str">
            <v/>
          </cell>
          <cell r="DZ20" t="str">
            <v/>
          </cell>
          <cell r="EA20" t="str">
            <v/>
          </cell>
          <cell r="EB20" t="str">
            <v/>
          </cell>
          <cell r="EC20" t="str">
            <v/>
          </cell>
          <cell r="ED20" t="str">
            <v/>
          </cell>
          <cell r="EE20" t="str">
            <v/>
          </cell>
          <cell r="EF20" t="str">
            <v/>
          </cell>
          <cell r="EG20" t="str">
            <v/>
          </cell>
          <cell r="EH20" t="str">
            <v/>
          </cell>
          <cell r="EI20" t="str">
            <v/>
          </cell>
          <cell r="EJ20" t="str">
            <v/>
          </cell>
          <cell r="EK20" t="str">
            <v/>
          </cell>
          <cell r="EL20" t="str">
            <v>180 days</v>
          </cell>
          <cell r="EM20" t="str">
            <v/>
          </cell>
          <cell r="EN20" t="str">
            <v/>
          </cell>
          <cell r="EO20" t="str">
            <v>180 days</v>
          </cell>
          <cell r="EP20" t="str">
            <v/>
          </cell>
          <cell r="EQ20" t="str">
            <v/>
          </cell>
          <cell r="ER20" t="str">
            <v/>
          </cell>
          <cell r="ES20" t="str">
            <v/>
          </cell>
          <cell r="ET20" t="str">
            <v/>
          </cell>
          <cell r="EU20" t="str">
            <v>This is provided in the Supreme Court Rule for the timely delivery of judgments of 1986</v>
          </cell>
          <cell r="EV20" t="str">
            <v>No</v>
          </cell>
          <cell r="EW20" t="str">
            <v/>
          </cell>
          <cell r="EX20" t="str">
            <v/>
          </cell>
          <cell r="EY20" t="str">
            <v/>
          </cell>
          <cell r="EZ20" t="str">
            <v/>
          </cell>
          <cell r="FA20" t="str">
            <v/>
          </cell>
          <cell r="FB20" t="str">
            <v/>
          </cell>
          <cell r="FC20" t="str">
            <v/>
          </cell>
          <cell r="FD20" t="str">
            <v/>
          </cell>
          <cell r="FE20" t="str">
            <v/>
          </cell>
          <cell r="FF20" t="str">
            <v/>
          </cell>
          <cell r="FG20" t="str">
            <v/>
          </cell>
          <cell r="FH20" t="str">
            <v/>
          </cell>
          <cell r="FI20" t="str">
            <v/>
          </cell>
          <cell r="FJ20" t="str">
            <v/>
          </cell>
          <cell r="FK20" t="str">
            <v/>
          </cell>
          <cell r="FL20" t="str">
            <v/>
          </cell>
          <cell r="FM20" t="str">
            <v/>
          </cell>
          <cell r="FN20" t="str">
            <v/>
          </cell>
          <cell r="FO20" t="str">
            <v/>
          </cell>
          <cell r="FP20" t="str">
            <v/>
          </cell>
          <cell r="FQ20" t="str">
            <v/>
          </cell>
          <cell r="FR20" t="str">
            <v/>
          </cell>
          <cell r="FS20" t="str">
            <v/>
          </cell>
          <cell r="FT20" t="str">
            <v/>
          </cell>
          <cell r="FU20" t="str">
            <v/>
          </cell>
          <cell r="FV20" t="str">
            <v/>
          </cell>
          <cell r="FW20" t="str">
            <v/>
          </cell>
          <cell r="FX20" t="str">
            <v>Individual courts TL</v>
          </cell>
          <cell r="FY20" t="str">
            <v>Individual courts TL</v>
          </cell>
          <cell r="FZ20" t="str">
            <v/>
          </cell>
          <cell r="GA20" t="str">
            <v/>
          </cell>
          <cell r="GB20" t="str">
            <v/>
          </cell>
          <cell r="GC20" t="str">
            <v>No</v>
          </cell>
          <cell r="GD20" t="str">
            <v/>
          </cell>
          <cell r="GE20" t="str">
            <v>For allocating human resources</v>
          </cell>
          <cell r="GF20" t="str">
            <v/>
          </cell>
          <cell r="GG20" t="str">
            <v/>
          </cell>
          <cell r="GH20" t="str">
            <v>Yes</v>
          </cell>
          <cell r="GI20">
            <v>240</v>
          </cell>
          <cell r="GJ20" t="str">
            <v/>
          </cell>
          <cell r="GK20" t="str">
            <v/>
          </cell>
          <cell r="GL20" t="str">
            <v/>
          </cell>
          <cell r="GM20">
            <v>240</v>
          </cell>
          <cell r="GN20" t="str">
            <v/>
          </cell>
          <cell r="GO20" t="str">
            <v/>
          </cell>
          <cell r="GP20" t="str">
            <v/>
          </cell>
          <cell r="GQ20" t="str">
            <v xml:space="preserve">Types of cases	Single backlog definition in days_x000D_
Civil and commercial cases	240_x000D_
….	_x000D_
Administrative cases	240_x000D_
</v>
          </cell>
          <cell r="GR20" t="str">
            <v>Court President/ Court management TL;Other body/ specify TL</v>
          </cell>
          <cell r="GS20" t="str">
            <v>Court President/ Court management TL;Other body/ specify TL</v>
          </cell>
          <cell r="GT20" t="str">
            <v/>
          </cell>
          <cell r="GU20" t="str">
            <v>Supreme Court</v>
          </cell>
          <cell r="GV20" t="str">
            <v/>
          </cell>
          <cell r="GW20" t="str">
            <v/>
          </cell>
          <cell r="GX20" t="str">
            <v>Supreme Court</v>
          </cell>
          <cell r="GY20" t="str">
            <v/>
          </cell>
          <cell r="GZ20" t="str">
            <v/>
          </cell>
          <cell r="HA20" t="str">
            <v>No</v>
          </cell>
          <cell r="HB20" t="str">
            <v/>
          </cell>
          <cell r="HC20" t="str">
            <v/>
          </cell>
          <cell r="HD20" t="str">
            <v/>
          </cell>
          <cell r="HE20" t="str">
            <v/>
          </cell>
          <cell r="HF20" t="str">
            <v/>
          </cell>
          <cell r="HG20" t="str">
            <v/>
          </cell>
          <cell r="HH20" t="str">
            <v/>
          </cell>
          <cell r="HI20" t="str">
            <v/>
          </cell>
          <cell r="HJ20" t="str">
            <v/>
          </cell>
          <cell r="HK20" t="str">
            <v/>
          </cell>
          <cell r="HL20" t="str">
            <v/>
          </cell>
          <cell r="HM20" t="str">
            <v/>
          </cell>
          <cell r="HN20" t="str">
            <v>Court President/ Court management TL</v>
          </cell>
          <cell r="HO20" t="str">
            <v/>
          </cell>
          <cell r="HP20" t="str">
            <v>Court President/ Court management TL</v>
          </cell>
          <cell r="HQ20" t="str">
            <v/>
          </cell>
          <cell r="HR20" t="str">
            <v/>
          </cell>
          <cell r="HS20" t="str">
            <v/>
          </cell>
          <cell r="HT20" t="str">
            <v/>
          </cell>
          <cell r="HU20" t="str">
            <v/>
          </cell>
          <cell r="HV20" t="str">
            <v/>
          </cell>
          <cell r="HW20" t="str">
            <v/>
          </cell>
          <cell r="HX20" t="str">
            <v/>
          </cell>
          <cell r="HY20" t="str">
            <v/>
          </cell>
          <cell r="HZ20" t="str">
            <v/>
          </cell>
          <cell r="IA20" t="str">
            <v/>
          </cell>
          <cell r="IB20" t="str">
            <v>Upon request by party</v>
          </cell>
          <cell r="IC20" t="str">
            <v/>
          </cell>
          <cell r="ID20" t="str">
            <v/>
          </cell>
          <cell r="IE20" t="str">
            <v/>
          </cell>
          <cell r="IF20" t="str">
            <v/>
          </cell>
        </row>
        <row r="21">
          <cell r="A21" t="str">
            <v>LT</v>
          </cell>
          <cell r="B21" t="str">
            <v>Lithuania</v>
          </cell>
          <cell r="C21" t="str">
            <v>Lina Griškevič</v>
          </cell>
          <cell r="D21" t="str">
            <v xml:space="preserve">Deputy head of Legal division_x000D_
National Courts Administration_x000D_
</v>
          </cell>
          <cell r="E21" t="str">
            <v>lina.griskevic@teismai.lt</v>
          </cell>
          <cell r="F21" t="str">
            <v xml:space="preserve">+370 5 2514295 </v>
          </cell>
          <cell r="G21" t="str">
            <v/>
          </cell>
          <cell r="H21" t="str">
            <v>☑</v>
          </cell>
          <cell r="I21" t="str">
            <v/>
          </cell>
          <cell r="J21" t="str">
            <v/>
          </cell>
          <cell r="K21" t="str">
            <v>☑</v>
          </cell>
          <cell r="L21" t="str">
            <v>☑</v>
          </cell>
          <cell r="M21" t="str">
            <v/>
          </cell>
          <cell r="N21" t="str">
            <v/>
          </cell>
          <cell r="O21" t="str">
            <v/>
          </cell>
          <cell r="P21" t="str">
            <v/>
          </cell>
          <cell r="Q21" t="str">
            <v/>
          </cell>
          <cell r="R21" t="str">
            <v/>
          </cell>
          <cell r="S21" t="str">
            <v/>
          </cell>
          <cell r="T21" t="str">
            <v>On 23 June 2016 the Seimas adopted the laws concerning reorganization of the courts of general jurisdiction, the laws will come into force on 1 January 2018.</v>
          </cell>
          <cell r="U21" t="str">
            <v/>
          </cell>
          <cell r="V21" t="str">
            <v/>
          </cell>
          <cell r="W21" t="str">
            <v/>
          </cell>
          <cell r="X21" t="str">
            <v/>
          </cell>
          <cell r="Y21" t="str">
            <v/>
          </cell>
          <cell r="Z21" t="str">
            <v/>
          </cell>
          <cell r="AA21" t="str">
            <v/>
          </cell>
          <cell r="AB21" t="str">
            <v>☑</v>
          </cell>
          <cell r="AC21" t="str">
            <v>☑</v>
          </cell>
          <cell r="AD21" t="str">
            <v/>
          </cell>
          <cell r="AE21" t="str">
            <v/>
          </cell>
          <cell r="AF21" t="str">
            <v>☑</v>
          </cell>
          <cell r="AG21" t="str">
            <v/>
          </cell>
          <cell r="AH21" t="str">
            <v>☑</v>
          </cell>
          <cell r="AI21" t="str">
            <v/>
          </cell>
          <cell r="AJ21" t="str">
            <v/>
          </cell>
          <cell r="AK21" t="str">
            <v/>
          </cell>
          <cell r="AL21" t="str">
            <v/>
          </cell>
          <cell r="AM21" t="str">
            <v/>
          </cell>
          <cell r="AN21" t="str">
            <v>☑</v>
          </cell>
          <cell r="AO21" t="str">
            <v>☑</v>
          </cell>
          <cell r="AP21" t="str">
            <v>☑</v>
          </cell>
          <cell r="AQ21" t="str">
            <v xml:space="preserve">Provided in the additional attachment for Q1._x000D_
</v>
          </cell>
          <cell r="AR21" t="str">
            <v>1.a  General online information about the justice system for non-native speakers;1.b  General online information about the justice system for children (individuals below 18 years of age);1.c  General online information about the justice system for visuall</v>
          </cell>
          <cell r="AS21" t="str">
            <v>General information about the court system is provided at the webpage www.teismai.lt (the page is also adopted for english speakers (http://www.teismai.lt/en/) and for visually impared._x000D_
_x000D_
FAQ are provided in Polish and Russian languages:  http://www.tm.l</v>
          </cell>
          <cell r="AT21" t="str">
            <v>http://www.teismai.lt/lt/visuomenei-ir-ziniasklaidai/pagalba-liudytojams-ir-nukentejusiesiems/pagalba-vaikams-teisminiame-procese/4765_x000D_
_x000D_
https://issuu.com/lietuvosteismai/docs/teismai_internetui</v>
          </cell>
          <cell r="AU21" t="str">
            <v>http://www.teismai.lt/lt/neigaliesiems/1717</v>
          </cell>
          <cell r="AV21" t="str">
            <v>http://www.teismai.lt/lt/visuomenei-ir-ziniasklaidai/teismui-teikiamu-dokumentu-sablonai/200</v>
          </cell>
          <cell r="AW21" t="str">
            <v>http://www.teisinepagalba.lt/en/</v>
          </cell>
          <cell r="AX21" t="str">
            <v/>
          </cell>
          <cell r="AY21" t="str">
            <v>The National Courts Adminsitration implement several activities in schools, such as "a judge in a school", "a day with a judge", "street law", different media project, as the commentaries in a radio programmes ("judge's comment")._x000D_
_x000D_
4a. includes not only</v>
          </cell>
          <cell r="AZ21" t="str">
            <v>Yes, for all instances and all cases</v>
          </cell>
          <cell r="BA21" t="str">
            <v/>
          </cell>
          <cell r="BB21" t="str">
            <v/>
          </cell>
          <cell r="BC21" t="str">
            <v xml:space="preserve">There is a one general account "Lithuanian courts" in social network (i.e. facebook),. Nevertheless, some courts provide their own information and messages. </v>
          </cell>
          <cell r="BD21" t="str">
            <v>Yes</v>
          </cell>
          <cell r="BE21" t="str">
            <v>The Rules on providing the information on the cases and activity of courts to mass media were approved by the Judicial Council decision No 13P-51-(7.1.2) on March 25, 2015._x000D_
_x000D_
A Court Communication Guide published in 2015.</v>
          </cell>
          <cell r="BF21" t="str">
            <v>Yes all judgments</v>
          </cell>
          <cell r="BG21" t="str">
            <v>Yes all judgments</v>
          </cell>
          <cell r="BH21" t="str">
            <v>Yes all judgments</v>
          </cell>
          <cell r="BI21" t="str">
            <v/>
          </cell>
          <cell r="BJ21" t="str">
            <v>1st instance;2nd instance;Highest instance</v>
          </cell>
          <cell r="BK21" t="str">
            <v>1st instance;2nd instance;Highest instance</v>
          </cell>
          <cell r="BL21" t="str">
            <v/>
          </cell>
          <cell r="BM21" t="str">
            <v>1st instance;2nd instance;Highest instance</v>
          </cell>
          <cell r="BN21" t="str">
            <v>1st instance;2nd instance;Highest instance</v>
          </cell>
          <cell r="BO21" t="str">
            <v>The rules and criteria for anonymization and publication of judgements were newly approved by the Judicial Council decision No 13P-147-97.1.2) of November 27, 2015 (with all changes included)._x000D_
_x000D_
Point 3. There are plans to introduce ECLI in 2020, but onl</v>
          </cell>
          <cell r="BP21" t="str">
            <v>Yes all judgments</v>
          </cell>
          <cell r="BQ21" t="str">
            <v>Yes all judgments</v>
          </cell>
          <cell r="BR21" t="str">
            <v>Yes all judgments</v>
          </cell>
          <cell r="BS21" t="str">
            <v xml:space="preserve">There are two instances of courts in administrative cases: 5 regional administrative courts (from January 1, 2018 - 2) and the Supreme Administrative Court of Lithuania. Judgements of all instances of the administrative courts are available online. </v>
          </cell>
          <cell r="BT21" t="str">
            <v>1st instance;2nd instance;Highest instance</v>
          </cell>
          <cell r="BU21" t="str">
            <v>1st instance;2nd instance;Highest instance</v>
          </cell>
          <cell r="BV21" t="str">
            <v/>
          </cell>
          <cell r="BW21" t="str">
            <v>1st instance;2nd instance;Highest instance</v>
          </cell>
          <cell r="BX21" t="str">
            <v>1st instance;2nd instance;Highest instance</v>
          </cell>
          <cell r="BY21" t="str">
            <v>There are two instances of courts in administrative cases: 5 regional administrative courts (from January 1, 2018 - 2)and the Supreme Administrative Court of Lithuania. Judgements of all instances of the administrative courts are available online. _x000D_
_x000D_
The</v>
          </cell>
          <cell r="BZ21" t="str">
            <v>Initial;Continuous</v>
          </cell>
          <cell r="CA21" t="str">
            <v>Continuous</v>
          </cell>
          <cell r="CB21" t="str">
            <v>Continuous</v>
          </cell>
          <cell r="CC21" t="str">
            <v>Continuous</v>
          </cell>
          <cell r="CD21" t="str">
            <v>Continuous</v>
          </cell>
          <cell r="CE21" t="str">
            <v>Continuous</v>
          </cell>
          <cell r="CF21" t="str">
            <v>Continuous</v>
          </cell>
          <cell r="CG21" t="str">
            <v/>
          </cell>
          <cell r="CH21" t="str">
            <v>The training on 2016 were carried according to the programmes adopted by the Judicial Council, the communication strategy tools adopted by the National Courts Administration and also implementing the 2009-2014 Norwegian mechanism programme LT 13 „Effectiv</v>
          </cell>
          <cell r="CI21" t="str">
            <v>Civil and commercial disputes;Labour disputes;Consumer disputes*</v>
          </cell>
          <cell r="CJ21" t="str">
            <v>Civil and commercial disputes;Labour disputes;Consumer disputes*</v>
          </cell>
          <cell r="CK21" t="str">
            <v>Civil and commercial disputes;Labour disputes;Consumer disputes*</v>
          </cell>
          <cell r="CL21" t="str">
            <v/>
          </cell>
          <cell r="CM21" t="str">
            <v/>
          </cell>
          <cell r="CN21" t="str">
            <v>Civil and commercial disputes;Labour disputes;Consumer disputes*</v>
          </cell>
          <cell r="CO21" t="str">
            <v>Civil and commercial disputes;Labour disputes;Consumer disputes*</v>
          </cell>
          <cell r="CP21" t="str">
            <v>Civil and commercial disputes;Labour disputes;Consumer disputes*</v>
          </cell>
          <cell r="CQ21" t="str">
            <v>Civil and commercial disputes;Labour disputes;Consumer disputes*</v>
          </cell>
          <cell r="CR21" t="str">
            <v>Civil and commercial disputes;Labour disputes;Consumer disputes*</v>
          </cell>
          <cell r="CS21" t="str">
            <v>Civil and commercial disputes;Labour disputes;Consumer disputes*</v>
          </cell>
          <cell r="CT21" t="str">
            <v>Civil and commercial disputes;Labour disputes;Consumer disputes*</v>
          </cell>
          <cell r="CU21" t="str">
            <v/>
          </cell>
          <cell r="CV21" t="str">
            <v/>
          </cell>
          <cell r="CW21" t="str">
            <v xml:space="preserve">Point 5. There is no particular ADR coordinator in courts. Nevertheless, there is a responsible person at National Courts Administration, who acts as a secretary for the Judicial Mediation Commission (approved by the Judicial Council) and also coordintes </v>
          </cell>
          <cell r="CX21" t="str">
            <v>https://www.e-tar.lt/portal/lt/legalAct/TAR.2E7C18F61454/GRELemJBJn https://www.e-tar.lt/portal/lt/legalAct/TAR.27B041C4CCDE/LeAfsRQsXH http://www.tm.lt/veikla/kryptis/41/ http://www.teismai.lt/lt/teismams/teismine-mediacija/svarbu-zinoti/1936</v>
          </cell>
          <cell r="CY21" t="str">
            <v>The same links as for the civil and commercial disputes apply</v>
          </cell>
          <cell r="CZ21" t="str">
            <v>The same links as for the civil and commercial disputes apply</v>
          </cell>
          <cell r="DA21" t="str">
            <v/>
          </cell>
          <cell r="DB21" t="str">
            <v>National level;One or several regions</v>
          </cell>
          <cell r="DC21" t="str">
            <v>National level;One or several courts</v>
          </cell>
          <cell r="DD21" t="str">
            <v>National level</v>
          </cell>
          <cell r="DE21" t="str">
            <v/>
          </cell>
          <cell r="DF21" t="str">
            <v/>
          </cell>
          <cell r="DG21" t="str">
            <v/>
          </cell>
          <cell r="DH21" t="str">
            <v/>
          </cell>
          <cell r="DI21" t="str">
            <v>National level</v>
          </cell>
          <cell r="DJ21" t="str">
            <v/>
          </cell>
          <cell r="DK21" t="str">
            <v>National level</v>
          </cell>
          <cell r="DL21" t="str">
            <v>The Ministry of Interior of the Republic of Lithuania in 2015 carried the research (presented in 2016) where police officers, other statutory officers and judges are questioned on working conditions, satisfaction with their work and etc. The results may a</v>
          </cell>
          <cell r="DM21" t="str">
            <v>A survey on state-guaranteed secondary legal aid is carried our annually. It is addressed to pre-trial investigation officers, prosecutors and courts who provide opinion about the work of State-guaranteed legal aid service and advocates providing state-gu</v>
          </cell>
          <cell r="DO21" t="str">
            <v/>
          </cell>
          <cell r="DP21" t="str">
            <v/>
          </cell>
          <cell r="DQ21" t="str">
            <v>1. The survey results are publicly available on-line in their entirety;2. The survey results have been used to feed an annual/specific report at local or national level;3. The survey results have been used to feed an evaluation of the justice system or to</v>
          </cell>
          <cell r="DR21" t="str">
            <v/>
          </cell>
          <cell r="DS21" t="str">
            <v/>
          </cell>
          <cell r="DT21" t="str">
            <v>Yes</v>
          </cell>
          <cell r="DU21" t="str">
            <v/>
          </cell>
          <cell r="DV21" t="str">
            <v>Only certain phases</v>
          </cell>
          <cell r="DW21" t="str">
            <v/>
          </cell>
          <cell r="DX21" t="str">
            <v/>
          </cell>
          <cell r="DY21" t="str">
            <v/>
          </cell>
          <cell r="DZ21" t="str">
            <v/>
          </cell>
          <cell r="EA21" t="str">
            <v/>
          </cell>
          <cell r="EB21" t="str">
            <v/>
          </cell>
          <cell r="EC21" t="str">
            <v/>
          </cell>
          <cell r="ED21" t="str">
            <v/>
          </cell>
          <cell r="EE21" t="str">
            <v/>
          </cell>
          <cell r="EF21" t="str">
            <v>See the comment below</v>
          </cell>
          <cell r="EG21" t="str">
            <v>The Code of Civil Procedure: https://www.e-tar.lt/portal/lt/legalAct/TAR.2E7C18F61454/GRELemJBJn</v>
          </cell>
          <cell r="EH21" t="str">
            <v/>
          </cell>
          <cell r="EI21" t="str">
            <v>See the comment below</v>
          </cell>
          <cell r="EJ21" t="str">
            <v>The Law on Administrative Proceedings: https://e-seimas.lrs.lt/portal/legalAct/lt/TAD/TAIS.72290/EYtiQjitod</v>
          </cell>
          <cell r="EK21" t="str">
            <v/>
          </cell>
          <cell r="EL21" t="str">
            <v>immediately, in some cases up to 20 days (see the comment below)</v>
          </cell>
          <cell r="EM21" t="str">
            <v>The Code of Civil Procedure: https://www.e-tar.lt/portal/lt/legalAct/TAR.2E7C18F61454/GRELemJBJn</v>
          </cell>
          <cell r="EN21" t="str">
            <v/>
          </cell>
          <cell r="EO21" t="str">
            <v>Usually the same day</v>
          </cell>
          <cell r="EP21" t="str">
            <v>The Law on Administrative Proceedings: https://e-seimas.lrs.lt/portal/legalAct/lt/TAD/TAIS.72290/EYtiQjitod</v>
          </cell>
          <cell r="EQ21" t="str">
            <v/>
          </cell>
          <cell r="ER21" t="str">
            <v>See the comment below</v>
          </cell>
          <cell r="ES21" t="str">
            <v/>
          </cell>
          <cell r="ET21" t="str">
            <v/>
          </cell>
          <cell r="EU21" t="str">
            <v>The general rule is that both in civil / commercial the court has to resolve the case as soon as possible, in administrative cases the court shall seek to resolve the case within one hearing if this doesn't raise obstacles to resolve the case properly. Th</v>
          </cell>
          <cell r="EV21" t="str">
            <v>Yes</v>
          </cell>
          <cell r="EW21" t="str">
            <v/>
          </cell>
          <cell r="EX21" t="str">
            <v>Other</v>
          </cell>
          <cell r="EY21" t="str">
            <v xml:space="preserve">Cases that are being heard for more than 12 months and the measures that have_x000D_
been taken to speed the case hearing. Also the data on criminal cases that_x000D_
are being heard for more than 5 years is presented. </v>
          </cell>
          <cell r="EZ21" t="str">
            <v/>
          </cell>
          <cell r="FA21" t="str">
            <v/>
          </cell>
          <cell r="FB21" t="str">
            <v/>
          </cell>
          <cell r="FC21" t="str">
            <v/>
          </cell>
          <cell r="FD21" t="str">
            <v/>
          </cell>
          <cell r="FE21" t="str">
            <v/>
          </cell>
          <cell r="FF21" t="str">
            <v/>
          </cell>
          <cell r="FG21" t="str">
            <v/>
          </cell>
          <cell r="FH21" t="str">
            <v>Under the Regulation on Administration in Courts (approved by the Judicial_x000D_
Council) every year courts present the chairmen of the courts of higher_x000D_
instance and the Judicial Council with the data on cases that are being heard_x000D_
for more than 12 months and</v>
          </cell>
          <cell r="FI21" t="str">
            <v xml:space="preserve">Also the presidents of the courts may set different time standards for different type of cases. </v>
          </cell>
          <cell r="FJ21" t="str">
            <v>Council for Judiciary TF;Council for Judiciary TL;Other body/specify BL</v>
          </cell>
          <cell r="FK21" t="str">
            <v>Council for Judiciary TF;Council for Judiciary TL;Other body/specify BL</v>
          </cell>
          <cell r="FL21" t="str">
            <v/>
          </cell>
          <cell r="FM21" t="str">
            <v/>
          </cell>
          <cell r="FN21" t="str">
            <v/>
          </cell>
          <cell r="FO21" t="str">
            <v/>
          </cell>
          <cell r="FP21" t="str">
            <v>Court presidents</v>
          </cell>
          <cell r="FQ21" t="str">
            <v/>
          </cell>
          <cell r="FR21" t="str">
            <v/>
          </cell>
          <cell r="FS21" t="str">
            <v>Court presidents</v>
          </cell>
          <cell r="FT21" t="str">
            <v/>
          </cell>
          <cell r="FU21" t="str">
            <v/>
          </cell>
          <cell r="FV21" t="str">
            <v/>
          </cell>
          <cell r="FW21" t="str">
            <v>The standarts for time limits are set both in law and by the judicial Council,</v>
          </cell>
          <cell r="FX21" t="str">
            <v>Entire territory of Member State TF;Entire territory of Member State TL;Individual courts BL;Entire territory of Member State BL</v>
          </cell>
          <cell r="FY21" t="str">
            <v>Entire territory of Member State TF;Entire territory of Member State TL;Individual courts BL;Entire territory of Member State BL</v>
          </cell>
          <cell r="FZ21" t="str">
            <v/>
          </cell>
          <cell r="GA21" t="str">
            <v/>
          </cell>
          <cell r="GB21" t="str">
            <v/>
          </cell>
          <cell r="GC21" t="str">
            <v>Yes</v>
          </cell>
          <cell r="GD21" t="str">
            <v>The backlogs timeframes standards practice is available upon request.</v>
          </cell>
          <cell r="GE21" t="str">
            <v>For allocating human resources;For allocating budget</v>
          </cell>
          <cell r="GF21" t="str">
            <v/>
          </cell>
          <cell r="GG21" t="str">
            <v>Allocation of human resources depends on the allocation of budget resources.</v>
          </cell>
          <cell r="GH21" t="str">
            <v>Yes</v>
          </cell>
          <cell r="GI21" t="str">
            <v>Please see the comment below.</v>
          </cell>
          <cell r="GJ21" t="str">
            <v/>
          </cell>
          <cell r="GK21" t="str">
            <v/>
          </cell>
          <cell r="GL21" t="str">
            <v/>
          </cell>
          <cell r="GM21" t="str">
            <v>Please see the comment below.</v>
          </cell>
          <cell r="GN21" t="str">
            <v/>
          </cell>
          <cell r="GO21" t="str">
            <v/>
          </cell>
          <cell r="GP21" t="str">
            <v/>
          </cell>
          <cell r="GQ21" t="str">
            <v>It is due to the decision of the President of the courts. The term may vary from 6 months to one year in civil cases or administrative cases (if there is no shorter time set in law for a certain type of cases to be heard)._x000D_
_x000D_
Under the Law on Courts and o</v>
          </cell>
          <cell r="GR21" t="str">
            <v>Court President/ Court management TF;Council for the judiciary TF;Other body/ specify TF;Court President/ Court management TL;Council for the judiciary TL;Other body/ specify TL;Court President/ Court management BL</v>
          </cell>
          <cell r="GS21" t="str">
            <v>Court President/ Court management TF;Council for the judiciary TF;Other body/ specify TF;Court President/ Court management TL;Council for the judiciary TL;Other body/ specify TL;Court President/ Court management BL</v>
          </cell>
          <cell r="GT21" t="str">
            <v>The president of the court of the higher instance</v>
          </cell>
          <cell r="GU21" t="str">
            <v>The president of the court of the higher instance</v>
          </cell>
          <cell r="GV21" t="str">
            <v/>
          </cell>
          <cell r="GW21" t="str">
            <v>The president of the court of the higher instance</v>
          </cell>
          <cell r="GX21" t="str">
            <v>The president of the court of the higher instance</v>
          </cell>
          <cell r="GY21" t="str">
            <v/>
          </cell>
          <cell r="GZ21" t="str">
            <v>Under the Law on Courts and other legislation, the Judicial Council and the_x000D_
chairmen of the higher instance courts may decide on the backlog of cases in_x000D_
a particular court individually (e.g. the chairman of the Supreme_x000D_
administrative court of Lithuania</v>
          </cell>
          <cell r="HA21" t="str">
            <v>No</v>
          </cell>
          <cell r="HB21" t="str">
            <v/>
          </cell>
          <cell r="HC21" t="str">
            <v/>
          </cell>
          <cell r="HD21" t="str">
            <v/>
          </cell>
          <cell r="HE21" t="str">
            <v/>
          </cell>
          <cell r="HF21" t="str">
            <v/>
          </cell>
          <cell r="HG21" t="str">
            <v/>
          </cell>
          <cell r="HH21" t="str">
            <v/>
          </cell>
          <cell r="HI21" t="str">
            <v/>
          </cell>
          <cell r="HJ21" t="str">
            <v>Such a possibility developed in Lithuanian courts informational_x000D_
system LITEKO is planned to introduce for judges gradually from 2018._x000D_
_x000D_
Also, there is always a possibility to this kind of information (e.g. if a_x000D_
chairman as the administrator of the cour</v>
          </cell>
          <cell r="HK21" t="str">
            <v>Court President/ Court management TF;Council for the judiciary TF;Other body/ specify TF;Court President/ Court management TL;Council for the judiciary TL;Other body/ specify TL;Court President/ Court management BL;Council for the judiciary BL;Other body/</v>
          </cell>
          <cell r="HL21" t="str">
            <v>Court President/ Court management TF;Council for the judiciary TF;Other body/ specify TF;Court President/ Court management TL;Council for the judiciary TL;Other body/ specify TL;Court President/ Court management BL;Council for the judiciary BL;Other body/</v>
          </cell>
          <cell r="HM21" t="str">
            <v/>
          </cell>
          <cell r="HN21" t="str">
            <v>Court President/ Court management TF</v>
          </cell>
          <cell r="HO21" t="str">
            <v>Court President/ Court management TF;Council for the judiciary TF;Court President/ Court management TL;Council for the judiciary TL;Court President/ Court management BL;Council for the judiciary BL</v>
          </cell>
          <cell r="HP21" t="str">
            <v>Court President/ Court management TF;Council for the judiciary TF;Court President/ Court management TL;Council for the judiciary TL;Other body/ specify TL;Court President/ Court management BL;Council for the judiciary BL;Other body/ specify BL</v>
          </cell>
          <cell r="HQ21" t="str">
            <v/>
          </cell>
          <cell r="HR21" t="str">
            <v>National Courts Administration</v>
          </cell>
          <cell r="HS21" t="str">
            <v>National Courts Administration</v>
          </cell>
          <cell r="HT21" t="str">
            <v>National Courts Administration</v>
          </cell>
          <cell r="HU21" t="str">
            <v>National Courts Administration</v>
          </cell>
          <cell r="HV21" t="str">
            <v>National Courts Administration</v>
          </cell>
          <cell r="HW21" t="str">
            <v>National Courts Administration</v>
          </cell>
          <cell r="HX21" t="str">
            <v/>
          </cell>
          <cell r="HY21" t="str">
            <v>The above mentioned measures are taken on non compulsory individual basis._x000D_
_x000D_
The financial resources are allocated by the law (passed in the Parliament)._x000D_
_x000D_
National Courts Administration takes part (altogether with the Judicial_x000D_
Council) in drafting the</v>
          </cell>
          <cell r="HZ21" t="str">
            <v>Upon request by party;Notification by mail or e-mail on court discretion;Automatic notification by SMS or by e-mail;Online access of throughout the course of a case</v>
          </cell>
          <cell r="IA21" t="str">
            <v>Upon request by party;Notification by mail or e-mail on court discretion;Automatic notification by SMS or by e-mail;Online access of throughout the course of a case</v>
          </cell>
          <cell r="IB21" t="str">
            <v>Upon request by party;Notification by mail or e-mail on court discretion;Automatic notification by SMS or by e-mail;Online access of throughout the course of a case</v>
          </cell>
          <cell r="IC21" t="str">
            <v/>
          </cell>
          <cell r="ID21" t="str">
            <v/>
          </cell>
          <cell r="IE21" t="str">
            <v/>
          </cell>
          <cell r="IF21" t="str">
            <v>The right of the parties to request information on their case in the court is_x000D_
ensured by the procedural laws and the detailed procedure is set by the rules_x000D_
approved by the Judicial Council (partially) and by the courts._x000D_
_x000D_
The users of the e-file system</v>
          </cell>
        </row>
        <row r="22">
          <cell r="A22" t="str">
            <v>DK</v>
          </cell>
          <cell r="B22" t="str">
            <v>Denmark</v>
          </cell>
          <cell r="C22" t="str">
            <v>Marianne Gram Nybroe</v>
          </cell>
          <cell r="D22" t="str">
            <v>Intenational Coordinator</v>
          </cell>
          <cell r="E22" t="str">
            <v>mgn@domsstolsstyrelsen.dk</v>
          </cell>
          <cell r="F22" t="str">
            <v>+45 9968 4291</v>
          </cell>
          <cell r="G22" t="str">
            <v>x</v>
          </cell>
          <cell r="H22" t="str">
            <v>x</v>
          </cell>
          <cell r="I22" t="str">
            <v/>
          </cell>
          <cell r="J22" t="str">
            <v/>
          </cell>
          <cell r="K22" t="str">
            <v/>
          </cell>
          <cell r="L22" t="str">
            <v/>
          </cell>
          <cell r="M22" t="str">
            <v/>
          </cell>
          <cell r="N22" t="str">
            <v/>
          </cell>
          <cell r="O22" t="str">
            <v/>
          </cell>
          <cell r="P22" t="str">
            <v/>
          </cell>
          <cell r="Q22" t="str">
            <v/>
          </cell>
          <cell r="R22" t="str">
            <v/>
          </cell>
          <cell r="S22" t="str">
            <v/>
          </cell>
          <cell r="T22" t="str">
            <v/>
          </cell>
          <cell r="U22" t="str">
            <v/>
          </cell>
          <cell r="V22" t="str">
            <v/>
          </cell>
          <cell r="W22" t="str">
            <v/>
          </cell>
          <cell r="X22" t="str">
            <v/>
          </cell>
          <cell r="Y22" t="str">
            <v>x</v>
          </cell>
          <cell r="Z22" t="str">
            <v>x</v>
          </cell>
          <cell r="AA22" t="str">
            <v/>
          </cell>
          <cell r="AB22" t="str">
            <v/>
          </cell>
          <cell r="AC22" t="str">
            <v/>
          </cell>
          <cell r="AD22" t="str">
            <v/>
          </cell>
          <cell r="AE22" t="str">
            <v/>
          </cell>
          <cell r="AF22" t="str">
            <v>x</v>
          </cell>
          <cell r="AG22" t="str">
            <v/>
          </cell>
          <cell r="AH22" t="str">
            <v>x</v>
          </cell>
          <cell r="AI22" t="str">
            <v/>
          </cell>
          <cell r="AJ22" t="str">
            <v/>
          </cell>
          <cell r="AK22" t="str">
            <v/>
          </cell>
          <cell r="AL22" t="str">
            <v>x</v>
          </cell>
          <cell r="AM22" t="str">
            <v/>
          </cell>
          <cell r="AN22" t="str">
            <v/>
          </cell>
          <cell r="AO22" t="str">
            <v/>
          </cell>
          <cell r="AP22" t="str">
            <v/>
          </cell>
          <cell r="AQ22" t="str">
            <v>10) The opportunity to appoint extra judges to a Court when the presiding judge is temporarily working as chairman in a committee is still under preparation, but it is expected to be adopted in February 2018. _x000D_
_x000D_
11) The retirement for lay judges is at th</v>
          </cell>
          <cell r="AR22" t="str">
            <v>1.a  General online information about the justice system for non-native speakers;1.b  General online information about the justice system for children (individuals below 18 years of age);2.  Centralised web portal with online forms for judicial proceeding</v>
          </cell>
          <cell r="AS22" t="str">
            <v>http://www.domstol.dk/om/otherlanguages/english/Pages/default.aspx</v>
          </cell>
          <cell r="AT22" t="str">
            <v>kenddinret.dk</v>
          </cell>
          <cell r="AU22" t="str">
            <v/>
          </cell>
          <cell r="AV22" t="str">
            <v>http://www.domstol.dk/Selvbetjening/blanketter/Pages/blanketter.aspx_x000D_
minretssag.dk (civil cases)</v>
          </cell>
          <cell r="AW22" t="str">
            <v/>
          </cell>
          <cell r="AX22" t="str">
            <v xml:space="preserve">Films, posters, events, folders etc. </v>
          </cell>
          <cell r="AY22" t="str">
            <v/>
          </cell>
          <cell r="AZ22" t="str">
            <v>Yes, for some court levels, please specify below</v>
          </cell>
          <cell r="BA22" t="str">
            <v>1st instance</v>
          </cell>
          <cell r="BB22" t="str">
            <v>1st instance</v>
          </cell>
          <cell r="BC22" t="str">
            <v>Some 1 st instance courts and The Danish Court Administration use social media.</v>
          </cell>
          <cell r="BD22" t="str">
            <v>Yes</v>
          </cell>
          <cell r="BE22" t="str">
            <v/>
          </cell>
          <cell r="BF22" t="str">
            <v>Yes some judgments</v>
          </cell>
          <cell r="BG22" t="str">
            <v>Yes some judgments</v>
          </cell>
          <cell r="BH22" t="str">
            <v>Yes all judgments</v>
          </cell>
          <cell r="BI22" t="str">
            <v>In 1st and 2nd instance some specially selected judgements are availble online_x000D_
in an anonymized form and in a short version._x000D_
The judgements are not uploaded in a specific database but publised on the_x000D_
website of the Courts.</v>
          </cell>
          <cell r="BJ22" t="str">
            <v>1st instance;2nd instance;Highest instance</v>
          </cell>
          <cell r="BK22" t="str">
            <v>Highest instance</v>
          </cell>
          <cell r="BL22" t="str">
            <v/>
          </cell>
          <cell r="BM22" t="str">
            <v>Highest instance</v>
          </cell>
          <cell r="BN22" t="str">
            <v>1st instance;2nd instance;Highest instance</v>
          </cell>
          <cell r="BO22" t="str">
            <v>Regarding 1: In 1st and 2nd instance some specially selected judgements are_x000D_
availble online in an anonymized form and in a short version on the website of_x000D_
the Danish Courts or the Court that adjudicated the case. The Supreme Court has_x000D_
a database of all</v>
          </cell>
          <cell r="BP22" t="str">
            <v>Yes some judgments</v>
          </cell>
          <cell r="BQ22" t="str">
            <v>Yes some judgments</v>
          </cell>
          <cell r="BR22" t="str">
            <v>Yes all judgments</v>
          </cell>
          <cell r="BS22" t="str">
            <v xml:space="preserve">The courts of Denmark do not distinguish between administrative cases and civil cases. </v>
          </cell>
          <cell r="BT22" t="str">
            <v>1st instance;2nd instance;Highest instance</v>
          </cell>
          <cell r="BU22" t="str">
            <v>Highest instance</v>
          </cell>
          <cell r="BV22" t="str">
            <v/>
          </cell>
          <cell r="BW22" t="str">
            <v>Highest instance</v>
          </cell>
          <cell r="BX22" t="str">
            <v>1st instance;2nd instance;Highest instance</v>
          </cell>
          <cell r="BY22" t="str">
            <v xml:space="preserve">The courts of Denmark do not distinguish between administrative cases and civil cases. </v>
          </cell>
          <cell r="BZ22" t="str">
            <v>Initial;Continuous</v>
          </cell>
          <cell r="CA22" t="str">
            <v>Initial;Continuous</v>
          </cell>
          <cell r="CB22" t="str">
            <v>Initial;Continuous</v>
          </cell>
          <cell r="CC22" t="str">
            <v/>
          </cell>
          <cell r="CD22" t="str">
            <v>Initial;Continuous</v>
          </cell>
          <cell r="CE22" t="str">
            <v/>
          </cell>
          <cell r="CF22" t="str">
            <v>Initial;Continuous</v>
          </cell>
          <cell r="CG22" t="str">
            <v>Continuous</v>
          </cell>
          <cell r="CH22" t="str">
            <v xml:space="preserve">In regards to no. 2a: Training in communication with persons of different cultural, religious, ethnic or linguistic background is incorporated in the various training activities where it is relevant._x000D_
In regards to no. 2c: When we dont offer trainings in </v>
          </cell>
          <cell r="CI22" t="str">
            <v>Civil and commercial disputes;Labour disputes;Consumer disputes*</v>
          </cell>
          <cell r="CJ22" t="str">
            <v/>
          </cell>
          <cell r="CK22" t="str">
            <v>Civil and commercial disputes;Labour disputes;Consumer disputes*</v>
          </cell>
          <cell r="CL22" t="str">
            <v>Civil and commercial disputes;Labour disputes;Consumer disputes*</v>
          </cell>
          <cell r="CM22" t="str">
            <v>Civil and commercial disputes;Labour disputes;Consumer disputes*</v>
          </cell>
          <cell r="CN22" t="str">
            <v>Civil and commercial disputes</v>
          </cell>
          <cell r="CO22" t="str">
            <v>Civil and commercial disputes;Labour disputes;Consumer disputes*</v>
          </cell>
          <cell r="CP22" t="str">
            <v>Civil and commercial disputes;Labour disputes;Consumer disputes*</v>
          </cell>
          <cell r="CQ22" t="str">
            <v>Civil and commercial disputes;Labour disputes;Consumer disputes*</v>
          </cell>
          <cell r="CR22" t="str">
            <v>Civil and commercial disputes;Labour disputes;Consumer disputes*</v>
          </cell>
          <cell r="CS22" t="str">
            <v>Civil and commercial disputes;Labour disputes;Consumer disputes*</v>
          </cell>
          <cell r="CT22" t="str">
            <v>Civil and commercial disputes;Labour disputes;Consumer disputes*</v>
          </cell>
          <cell r="CU22" t="str">
            <v/>
          </cell>
          <cell r="CV22" t="str">
            <v/>
          </cell>
          <cell r="CW22" t="str">
            <v>The courts of Denmark had focus on the project "Court mediation and conciliation" in 2015-2016. Since then The Danish Court Administration and the courts of Denmark have implemented initiatives in order to disseminate the public knowledge of court mediati</v>
          </cell>
          <cell r="CX22" t="str">
            <v/>
          </cell>
          <cell r="CY22" t="str">
            <v/>
          </cell>
          <cell r="CZ22" t="str">
            <v/>
          </cell>
          <cell r="DA22" t="str">
            <v>http://www.domstol.dk/saadangoerdu/retsmaegling/Pages/default.aspx (General information about mediation)_x000D_
https://www.youtube.com/watch?v=Kr4GwHuykj8&amp;feature=youtu.be (A video about mediation. The video is made during the People's Political Festival in 20</v>
          </cell>
          <cell r="DB22" t="str">
            <v>National level</v>
          </cell>
          <cell r="DC22" t="str">
            <v/>
          </cell>
          <cell r="DD22" t="str">
            <v/>
          </cell>
          <cell r="DE22" t="str">
            <v/>
          </cell>
          <cell r="DF22" t="str">
            <v/>
          </cell>
          <cell r="DG22" t="str">
            <v/>
          </cell>
          <cell r="DH22" t="str">
            <v/>
          </cell>
          <cell r="DI22" t="str">
            <v/>
          </cell>
          <cell r="DJ22" t="str">
            <v/>
          </cell>
          <cell r="DK22" t="str">
            <v/>
          </cell>
          <cell r="DL22" t="str">
            <v xml:space="preserve">In 2016 The Danish Court Administration conducted a survey on the availability of online information - if people found what they were looking for._x000D_
</v>
          </cell>
          <cell r="DO22" t="str">
            <v/>
          </cell>
          <cell r="DP22" t="str">
            <v/>
          </cell>
          <cell r="DQ22" t="str">
            <v>6. Other specific follow-up (please specify)</v>
          </cell>
          <cell r="DR22" t="str">
            <v>Editing of existing website and wireframes on a new website.</v>
          </cell>
          <cell r="DS22" t="str">
            <v/>
          </cell>
          <cell r="DT22" t="str">
            <v>Yes</v>
          </cell>
          <cell r="DU22" t="str">
            <v/>
          </cell>
          <cell r="DV22" t="str">
            <v>Total length</v>
          </cell>
          <cell r="DW22" t="str">
            <v>The length of the time limit varies according to type of case. Danish Court Administratio n does not measure it as a limit in terms of days but as a percentage of cases completed within a time limit. District courts: All ordinary civil cases, including ca</v>
          </cell>
          <cell r="DX22" t="str">
            <v>It varies according to the type of case. We have two official targets for the types of cases below that could be considered administrativ e type of cases. Forced closure of companies excl. liquidation: 72% should be completed within 3 months Land registra</v>
          </cell>
          <cell r="DY22" t="str">
            <v>It varies according to the type of case</v>
          </cell>
          <cell r="DZ22" t="str">
            <v>N/A</v>
          </cell>
          <cell r="EA22" t="str">
            <v>It varies according to the type of case. We have two official targets for the types of cases below that could be considered administrativ e type of cases. Forced closure of companies excl. liquidation: 72% should be completed within 3 months Land registra</v>
          </cell>
          <cell r="EB22" t="str">
            <v>It varies according to the type of case</v>
          </cell>
          <cell r="EC22" t="str">
            <v>N/A</v>
          </cell>
          <cell r="ED22" t="str">
            <v/>
          </cell>
          <cell r="EE22" t="str">
            <v>It is important to distinguish between the different categories of cases. Total_x000D_
length is the most common way to set up standards and measures but i.e. estate_x000D_
of a deceased person, the courts measures targets to a phase instead._x000D_
As regards to "only cer</v>
          </cell>
          <cell r="EF22" t="str">
            <v/>
          </cell>
          <cell r="EG22" t="str">
            <v/>
          </cell>
          <cell r="EH22" t="str">
            <v/>
          </cell>
          <cell r="EI22" t="str">
            <v/>
          </cell>
          <cell r="EJ22" t="str">
            <v/>
          </cell>
          <cell r="EK22" t="str">
            <v/>
          </cell>
          <cell r="EL22" t="str">
            <v/>
          </cell>
          <cell r="EM22" t="str">
            <v/>
          </cell>
          <cell r="EN22" t="str">
            <v/>
          </cell>
          <cell r="EO22" t="str">
            <v/>
          </cell>
          <cell r="EP22" t="str">
            <v/>
          </cell>
          <cell r="EQ22" t="str">
            <v/>
          </cell>
          <cell r="ER22" t="str">
            <v/>
          </cell>
          <cell r="ES22" t="str">
            <v/>
          </cell>
          <cell r="ET22" t="str">
            <v/>
          </cell>
          <cell r="EU22" t="str">
            <v/>
          </cell>
          <cell r="EV22" t="str">
            <v>Yes</v>
          </cell>
          <cell r="EW22" t="str">
            <v/>
          </cell>
          <cell r="EX22" t="str">
            <v>Share of cases closed within a given period of time (e.g. x% of civil cases are resolved within x days)</v>
          </cell>
          <cell r="EY22" t="str">
            <v/>
          </cell>
          <cell r="EZ22" t="str">
            <v>http://www.domstol.dk/om/publikationer/Publikationer/Danmarks_Domstoles_aarsrapport_2016.pdf</v>
          </cell>
          <cell r="FA22" t="str">
            <v/>
          </cell>
          <cell r="FB22" t="str">
            <v/>
          </cell>
          <cell r="FC22" t="str">
            <v>No total average time in use. Specific target goals are set for each court as shown above, it varies from the types of cases.</v>
          </cell>
          <cell r="FD22" t="str">
            <v>No total average time in use. Specific target goals are set for each court as shown above, it varies from the types of cases.</v>
          </cell>
          <cell r="FE22" t="str">
            <v>No data on expected average age of pending cases. We are not using this as a target or a measure. Danish Court Administration follows the development of pending cases. The mathematical relation between pending cases in 2014 and the number of received case</v>
          </cell>
          <cell r="FF22" t="str">
            <v>No data on expected average age of pending cases. We are not using this as a target or a measure. Danish Court Administration follows the development of pending cases. The mathematical relation between pending cases in 2014 and the number of received case</v>
          </cell>
          <cell r="FG22" t="str">
            <v/>
          </cell>
          <cell r="FH22" t="str">
            <v/>
          </cell>
          <cell r="FI22" t="str">
            <v>Share of cases closed within agiven period of time (e.g. x% ofcivil cases are resolved within x days)</v>
          </cell>
          <cell r="FJ22" t="str">
            <v>Council for Judiciary TF;Other body/ specify TF</v>
          </cell>
          <cell r="FK22" t="str">
            <v>Council for Judiciary TF;Other body/ specify TF</v>
          </cell>
          <cell r="FL22" t="str">
            <v>Council for Judiciary TF;Other body/ specify TF;Other body/ specify TL</v>
          </cell>
          <cell r="FM22" t="str">
            <v>Please note that only very few administrative cases reach the Danish Courts asmost admininstrative cases are adjudicated by independent collegial quasi-judicial administrative bodies. The timeframe mentioned here concerns estates of deceased persons.Timel</v>
          </cell>
          <cell r="FN22" t="str">
            <v>The timeframes are set in a collaboration between the Council for the Judiciary (The Court Administration) and representatives of the Court Presidents.</v>
          </cell>
          <cell r="FO22" t="str">
            <v>The timeframes are set in a collaboration between the Council for the Judiciary (The Court Administration) and representatives of the Court Presidents.</v>
          </cell>
          <cell r="FP22" t="str">
            <v>The timeframes are set in a collaboration between the Council for the Judiciary (The Court Administration) and representatives of the Court Presidents.</v>
          </cell>
          <cell r="FQ22" t="str">
            <v>The timeframes are set in a collaboration between the Council for the Judiciary (The Court Administration) and representatives of the Court Presidents.</v>
          </cell>
          <cell r="FR22" t="str">
            <v>The timeframes are set in a collaboration between the Council for the Judiciary (The Court Administration) and representatives of the Court Presidents.</v>
          </cell>
          <cell r="FS22" t="str">
            <v/>
          </cell>
          <cell r="FT22" t="str">
            <v>The timeframes are set in a collaboration between the Council for the Judiciary (The Court Administration) and representatives of the Court Presidents.</v>
          </cell>
          <cell r="FU22" t="str">
            <v/>
          </cell>
          <cell r="FV22" t="str">
            <v/>
          </cell>
          <cell r="FW22" t="str">
            <v/>
          </cell>
          <cell r="FX22" t="str">
            <v>Individual courts TF</v>
          </cell>
          <cell r="FY22" t="str">
            <v>Individual courts TF</v>
          </cell>
          <cell r="FZ22" t="str">
            <v>Individual courts TF;Individual courts TL</v>
          </cell>
          <cell r="GA22" t="str">
            <v>The timeframes are the same in all district Courts. There are few variations between the two High Courts._x000D_
_x000D_
Timelimits for i.e. rape , weapon, and certain cases regarding assult have been set by the a parliamentary committee called: The Legal Affairs Com</v>
          </cell>
          <cell r="GB22" t="str">
            <v/>
          </cell>
          <cell r="GC22" t="str">
            <v>Yes</v>
          </cell>
          <cell r="GD22" t="str">
            <v>http://www.domstol.dk/om/publikationer/Publikationer/Danmarks_Domstoles_aarsrapport_2016.pdf</v>
          </cell>
          <cell r="GE22" t="str">
            <v>Other/specify</v>
          </cell>
          <cell r="GF22" t="str">
            <v>If backlogs are generated and timeframes are not met, this can become an element when discussion budget and human resources.</v>
          </cell>
          <cell r="GG22" t="str">
            <v/>
          </cell>
          <cell r="GH22" t="str">
            <v>No</v>
          </cell>
          <cell r="GI22" t="str">
            <v/>
          </cell>
          <cell r="GJ22" t="str">
            <v/>
          </cell>
          <cell r="GK22" t="str">
            <v/>
          </cell>
          <cell r="GL22" t="str">
            <v/>
          </cell>
          <cell r="GM22" t="str">
            <v/>
          </cell>
          <cell r="GN22" t="str">
            <v/>
          </cell>
          <cell r="GO22" t="str">
            <v/>
          </cell>
          <cell r="GP22" t="str">
            <v/>
          </cell>
          <cell r="GQ22" t="str">
            <v/>
          </cell>
          <cell r="GR22" t="str">
            <v>Court President/ Court management TF;Council for the judiciary TF;Court President/ Court management BL;Council for the judiciary BL</v>
          </cell>
          <cell r="GS22" t="str">
            <v>Court President/ Court management TF;Council for the judiciary TF;Court President/ Court management BL;Council for the judiciary BL</v>
          </cell>
          <cell r="GT22" t="str">
            <v/>
          </cell>
          <cell r="GU22" t="str">
            <v/>
          </cell>
          <cell r="GV22" t="str">
            <v/>
          </cell>
          <cell r="GW22" t="str">
            <v/>
          </cell>
          <cell r="GX22" t="str">
            <v/>
          </cell>
          <cell r="GY22" t="str">
            <v/>
          </cell>
          <cell r="GZ22" t="str">
            <v>No timelimits concerning civil and Commercial cases. Regarding administrative cases most of these will not be dealt with in the Courts.</v>
          </cell>
          <cell r="HA22" t="str">
            <v>No</v>
          </cell>
          <cell r="HB22" t="str">
            <v/>
          </cell>
          <cell r="HC22" t="str">
            <v/>
          </cell>
          <cell r="HD22" t="str">
            <v/>
          </cell>
          <cell r="HE22" t="str">
            <v/>
          </cell>
          <cell r="HF22" t="str">
            <v/>
          </cell>
          <cell r="HG22" t="str">
            <v/>
          </cell>
          <cell r="HH22" t="str">
            <v/>
          </cell>
          <cell r="HI22" t="str">
            <v/>
          </cell>
          <cell r="HJ22" t="str">
            <v>No, not automatically. Danish Court Administration is piloting a new system to handle civil cases. In this system there is different means to follow backlogs, etc._x000D_
_x000D_
Danish Court Administration follows the development of pending cases. The mathematical r</v>
          </cell>
          <cell r="HK22" t="str">
            <v>Court President/ Court management TF;Court President/ Court management BL</v>
          </cell>
          <cell r="HL22" t="str">
            <v>Council for the judiciary TF;Council for the judiciary BL</v>
          </cell>
          <cell r="HM22" t="str">
            <v>Council for the judiciary TF;Council for the judiciary BL</v>
          </cell>
          <cell r="HN22" t="str">
            <v/>
          </cell>
          <cell r="HO22" t="str">
            <v/>
          </cell>
          <cell r="HP22" t="str">
            <v>Court President/ Court management TF;Council for the judiciary TF;Other body/ specify TL;Court President/ Court management BL</v>
          </cell>
          <cell r="HQ22" t="str">
            <v>Ministry of Justice TL;Other body/ specify TL</v>
          </cell>
          <cell r="HR22" t="str">
            <v/>
          </cell>
          <cell r="HS22" t="str">
            <v/>
          </cell>
          <cell r="HT22" t="str">
            <v/>
          </cell>
          <cell r="HU22" t="str">
            <v/>
          </cell>
          <cell r="HV22" t="str">
            <v/>
          </cell>
          <cell r="HW22" t="str">
            <v/>
          </cell>
          <cell r="HX22" t="str">
            <v>The Council for the Judiciary reports on the target attainment to the Committee_x000D_
on Legal Affairs and the Ministry of Justice in relation to violence cases, rape cases and illegal weapons cases.</v>
          </cell>
          <cell r="HY22" t="str">
            <v>Please note that the measures are not automatically used. Measures are discussed based on the specific situation in the individual court.</v>
          </cell>
          <cell r="HZ22" t="str">
            <v>Upon request by party;Notification by mail or e-mail on court discretion</v>
          </cell>
          <cell r="IA22" t="str">
            <v>Upon request by party;Notification by mail or e-mail on court discretion</v>
          </cell>
          <cell r="IB22" t="str">
            <v>Upon request by party;Notification by mail or e-mail on court discretion</v>
          </cell>
          <cell r="IC22" t="str">
            <v/>
          </cell>
          <cell r="ID22" t="str">
            <v/>
          </cell>
          <cell r="IE22" t="str">
            <v/>
          </cell>
          <cell r="IF22" t="str">
            <v>The Courts of Denmark are in the process of developing a new system for civil cases. The system will consist of an internal case administration and a web portal where communication, payment and exchange of material are available for the court users. The s</v>
          </cell>
        </row>
        <row r="23">
          <cell r="A23" t="str">
            <v>HU</v>
          </cell>
          <cell r="B23" t="str">
            <v>Hungary</v>
          </cell>
          <cell r="C23" t="str">
            <v>Gergely Tornyai</v>
          </cell>
          <cell r="D23" t="str">
            <v>legal adviser, Ministry of Justice</v>
          </cell>
          <cell r="E23" t="str">
            <v>gergely.tornyai@im.gov.hu</v>
          </cell>
          <cell r="F23" t="str">
            <v>003617954258</v>
          </cell>
          <cell r="G23" t="str">
            <v>Draft Bill no. T/18298 on Transitional Provisions of Penalising Infringements of the Public Administrative Rules and on Amending and Repealing Certain Acts related to the Reform of Administrative Procedure Draft on amendments to certain government decrees</v>
          </cell>
          <cell r="H23" t="str">
            <v>a) Act CL of 2016 on the Public Administrative Procedure Code b) Act I of 2017 on the Administrative Justice Code c) Act L of 2017 on amendments to certain Acts related to the entry into force of the Public Administrative Procedure Code and the Administra</v>
          </cell>
          <cell r="I23" t="str">
            <v>further implementing acts related to d): - Government decree on the amendment of certain gov. decrees relating to the entry into force of the Code of Civil Procedure - Government decree ensuring the coherency with the new regulation of civil proceedings l</v>
          </cell>
          <cell r="J23" t="str">
            <v/>
          </cell>
          <cell r="K23" t="str">
            <v>Act CXXX of 2017 – amendment of certain Acts relating to the entry into force of the Act CXXX of 2016 on the Code of Civil Procedure Act LX of 2017 on the arbitration</v>
          </cell>
          <cell r="L23" t="str">
            <v>Amendement under way: Decree of the Min. of Justice No. 14/1991. (XI. 26.) on the notary fees</v>
          </cell>
          <cell r="M23" t="str">
            <v>Draft on amendment of the Decree of the Minister of Justice No. 14/2002 (VIII.1.) on the Rules of Court Administration</v>
          </cell>
          <cell r="N23" t="str">
            <v>Act XLIX of 2017 on amending the Act XLIX of 1991 on bankruptcy and winding-up proceedings and certain related laws</v>
          </cell>
          <cell r="O23" t="str">
            <v/>
          </cell>
          <cell r="P23" t="str">
            <v/>
          </cell>
          <cell r="Q23" t="str">
            <v/>
          </cell>
          <cell r="R23" t="str">
            <v/>
          </cell>
          <cell r="S23" t="str">
            <v/>
          </cell>
          <cell r="T23" t="str">
            <v>Act I of 2017 on the Administrative Justice Code Act L of 2017 on amendments to certain Acts related to the entry into force of the Public Administrative Procedure Code and the Administrative Justice Code</v>
          </cell>
          <cell r="U23" t="str">
            <v/>
          </cell>
          <cell r="V23" t="str">
            <v>Draft Act on the amendment for legal harmonisation purposes of Act CXII of 2011 on the Right of Informational Self-Determination and on Freedom of Information</v>
          </cell>
          <cell r="W23" t="str">
            <v/>
          </cell>
          <cell r="X23" t="str">
            <v/>
          </cell>
          <cell r="Y23" t="str">
            <v>Draft Decree of the Min. of Justice on listening in the civil proceedings via electronic communications network</v>
          </cell>
          <cell r="Z23" t="str">
            <v/>
          </cell>
          <cell r="AA23" t="str">
            <v/>
          </cell>
          <cell r="AB23" t="str">
            <v>Draft Bill No. T/18316 on the amendment of certain acts related to the entry into force of Act XC of 2017 on the Code of Criminal Procedure Draft Bill No. T/18320 on the amendment of acts related to the reduction of administrative bureaucracy and the simp</v>
          </cell>
          <cell r="AC23" t="str">
            <v>Act CXXVIII of 2017 on the legal aid and the right to charge costs in civil and administrative court proceedings Act L of 2017 on amendments to certain Acts related to the entry into force of the Public Administrative Procedure Code and the Administrative</v>
          </cell>
          <cell r="AD23" t="str">
            <v>The adoption of the implementing regulations of the Acts mentioned in the previous columns are en route. The new regulations will assure, that the proceedings relevant for legal aid are in conformity with the renewed procedural rules.</v>
          </cell>
          <cell r="AE23" t="str">
            <v>Draft Decree of the Min. of Justice on the justification of the conditions for granting legal aid and the right to charge a fee</v>
          </cell>
          <cell r="AF23" t="str">
            <v>Act CXXVIII of 2017 on the legal aid and the right to charge costs in civil and administrative court proceedings</v>
          </cell>
          <cell r="AG23" t="str">
            <v>The adoption of the implementing regulations of the Acts mentioned in the previous columns are en route. The new regulations will assure, that the proceedings relevant for court fees are conform with the renewed procedural rules laid down in the mentioned</v>
          </cell>
          <cell r="AH23" t="str">
            <v>Draft Bill No. T/18316 on the amendment of certain acts related to the entry into force of Act XC of 2017 on the Code of Criminal Procedure</v>
          </cell>
          <cell r="AI23" t="str">
            <v xml:space="preserve">Decree of the Min. of Justice No. 14/2017. (X. 31.) on the amendment of Decree of the Min. of Justice No. 7/2011. (III. 4.) on detailed rules for the evaluation of judicial applications and the award of points during the tender ranking Decree of the Min. </v>
          </cell>
          <cell r="AJ23" t="str">
            <v/>
          </cell>
          <cell r="AK23" t="str">
            <v>Draft Bill No. T/18316 on the amendment of certain acts related to the entry into force of Act XC of 2017 on the Code of Criminal Procedure</v>
          </cell>
          <cell r="AL23" t="str">
            <v>Act LXXVIII of 2017 on the profession of lawyers Act CXXXVI of 2017 on amendment of certain Acts relating to the entry into force of Act LXXVIII of 2017 on the profession of lawyers and of other acts in judicial matters Act CXIX of 2017 on the Amendment o</v>
          </cell>
          <cell r="AM23" t="str">
            <v xml:space="preserve">Decree of the Min. of Justice No. 13/2017 (X. 20.) on the amendment of Decree of the Min. of Justice No. 4/2009. (III. 6.) on the State Register of Testaments. Decree of the Min. of Justice No. 1/2017 (III. 7.) and 10/2017. (VIII. 11.) amending Decree of </v>
          </cell>
          <cell r="AN23" t="str">
            <v>Draft Bill No. T/18315 on creating a law on the protection of right to commercial secrecy and know-how and amending certain laws related to it</v>
          </cell>
          <cell r="AO23" t="str">
            <v>Act CXXXVI of 2017 on amendment of certain Acts relating to the entry into force of Act LXXVIII of 2017 on the profession of lawyers and of other acts in judicial matters Act LIII of 2017 on the Prevention and Combating of Money Laundering and Terrorist F</v>
          </cell>
          <cell r="AP23" t="str">
            <v/>
          </cell>
          <cell r="AQ23" t="str">
            <v xml:space="preserve">Due to character limitation, please find this information in the attached document._x000D_
</v>
          </cell>
          <cell r="AR23" t="str">
            <v>1.a  General online information about the justice system for non-native speakers;1.c  General online information about the justice system for visually or hearing impaired;2.  Centralised web portal with online forms for judicial proceedings available to t</v>
          </cell>
          <cell r="AS23" t="str">
            <v>http://birosag.hu/en _x000D_
http://birosag.hu/en/information/civil-procedure_x000D_
http://birosag.hu/en/information/criminal-procedure_x000D_
http://www.lb.hu/en_x000D_
http://birosag.hu/en/information/hungarian-judicial-system_x000D_
http://hunconcourt.hu/about-the-hungarian-legal-</v>
          </cell>
          <cell r="AT23" t="str">
            <v xml:space="preserve">_x000D_
http://birosag.hu/en/information/children-focus-justice_x000D_
http://birosag.hu/tudjon-meg-tobbet/gyermekkozpontu-igazsagszolgaltatas/gyerekeknek-fiataloknak_x000D_
http://birosag.hu/tudjon-meg-tobbet/nyitott-birosag_x000D_
_x000D_
</v>
          </cell>
          <cell r="AU23" t="str">
            <v xml:space="preserve">http://kuria-birosag.hu/hu/node?theme=kuriaaccess_x000D_
http://birosag.hu/allampolgaroknak_x000D_
_x000D_
http://birosag.hu is also available for visually impaired people_x000D_
</v>
          </cell>
          <cell r="AV23" t="str">
            <v xml:space="preserve">_x000D_
http://birosag.hu/e-birosag-nyomtatvanyok_x000D_
http://birosag.hu/allampolgaroknak/nyomtatvanyok-urlapok_x000D_
_x000D_
http://birosag.hu/ugyfelkapcsolati-portal/ugyleirasok_x000D_
http://birosag.hu/ugyfelkapcsolati-portal/ugyleirasok-akadalymentes_x000D_
</v>
          </cell>
          <cell r="AW23" t="str">
            <v/>
          </cell>
          <cell r="AX23" t="str">
            <v xml:space="preserve">other: _x000D_
- mock trials,  simulation exercises for children  to prosecute, defend, judge in certain district courts_x000D_
- organized (educational) visits to penitentiary institues_x000D_
-"Night of the Courts of Justice" provides a fresh opportunity for citizens to </v>
          </cell>
          <cell r="AY23" t="str">
            <v xml:space="preserve">At https://e-ugyintezes.birosag.hu/ the parties may ask for a preliminary calculation on the length of the trial. They may also gain online information on the progress of their case. (e.g. the date of the next hearing, the filing of the forensix expert’s </v>
          </cell>
          <cell r="AZ23" t="str">
            <v>Yes, for some court levels, please specify below</v>
          </cell>
          <cell r="BA23" t="str">
            <v>2nd instance</v>
          </cell>
          <cell r="BB23" t="str">
            <v>2nd instance</v>
          </cell>
          <cell r="BC23" t="str">
            <v>Some Regional Courts and Regional Courts of Appeal use their official facebook profile to share relevant information about the court and judicial procedures.</v>
          </cell>
          <cell r="BD23" t="str">
            <v>Yes</v>
          </cell>
          <cell r="BE23" t="str">
            <v>Instruction of the National Office for the Judiciary No. 8/2012 (IV.25) on the press release activity of the courts and the National Office for the Judiciary and the rules on the press service of the central webpage of the courts regulates the communicati</v>
          </cell>
          <cell r="BF23" t="str">
            <v>Yes some judgments</v>
          </cell>
          <cell r="BG23" t="str">
            <v>Yes some judgments</v>
          </cell>
          <cell r="BH23" t="str">
            <v>Yes all judgments</v>
          </cell>
          <cell r="BI23" t="str">
            <v>The online publication of anonymized judgements is regulated by Art. 163.§ (1) and (5) in Act CLXI of 2011 on the Organization and Administration of the Courts. Online availability is required only in certain types of judgements, however, the presidents o</v>
          </cell>
          <cell r="BJ23" t="str">
            <v>1st instance;2nd instance;Highest instance</v>
          </cell>
          <cell r="BK23" t="str">
            <v>1st instance;2nd instance;Highest instance</v>
          </cell>
          <cell r="BL23" t="str">
            <v/>
          </cell>
          <cell r="BM23" t="str">
            <v>2nd instance;Highest instance</v>
          </cell>
          <cell r="BN23" t="str">
            <v>1st instance;2nd instance;Highest instance</v>
          </cell>
          <cell r="BO23" t="str">
            <v>Act CLXI of 2011 on the Organization and Administration of the Courts_x000D_
Protection of personal data in the publication of court decisions_x000D_
_x000D_
Section 166_x000D_
(2) Unless otherwise provided for by law, in the published decision it is not necessary to erase the f</v>
          </cell>
          <cell r="BP23" t="str">
            <v>Yes some judgments</v>
          </cell>
          <cell r="BQ23" t="str">
            <v>Yes some judgments</v>
          </cell>
          <cell r="BR23" t="str">
            <v>Yes all judgments</v>
          </cell>
          <cell r="BS23" t="str">
            <v>The online publication of anonymized judgements is regulated by Art. 163.§ (1) in Act CLXI of 2011 on the Organization and Administration of the Courts. Online availability is required only in certain types of judgements, however, the presidents of the co</v>
          </cell>
          <cell r="BT23" t="str">
            <v>1st instance;2nd instance;Highest instance</v>
          </cell>
          <cell r="BU23" t="str">
            <v>1st instance;2nd instance;Highest instance</v>
          </cell>
          <cell r="BV23" t="str">
            <v/>
          </cell>
          <cell r="BW23" t="str">
            <v>1st instance;2nd instance;Highest instance</v>
          </cell>
          <cell r="BX23" t="str">
            <v>1st instance;2nd instance;Highest instance</v>
          </cell>
          <cell r="BY23" t="str">
            <v>Act CLXI of 2011 on the Organization and Administration of the Courts_x000D_
Protection of personal data in the publication of court decisions_x000D_
_x000D_
Section 166_x000D_
(2) Unless otherwise provided for by law, in the published decision it is not necessary to erase the f</v>
          </cell>
          <cell r="BZ23" t="str">
            <v>Initial;Continuous</v>
          </cell>
          <cell r="CA23" t="str">
            <v>Initial;Continuous</v>
          </cell>
          <cell r="CB23" t="str">
            <v>Initial;Continuous</v>
          </cell>
          <cell r="CC23" t="str">
            <v>Initial;Continuous</v>
          </cell>
          <cell r="CD23" t="str">
            <v>Initial;Continuous</v>
          </cell>
          <cell r="CE23" t="str">
            <v>Initial;Continuous</v>
          </cell>
          <cell r="CF23" t="str">
            <v>Initial;Continuous</v>
          </cell>
          <cell r="CG23" t="str">
            <v/>
          </cell>
          <cell r="CH23" t="str">
            <v xml:space="preserve">In order for judges to meet the new challenges of economic, cultural and technological development and law enforcement in order to be able to judge effectively and timely and to pursue a successful judicial career, they need legal, professional, language </v>
          </cell>
          <cell r="CI23" t="str">
            <v>Civil and commercial disputes;Labour disputes;Consumer disputes*</v>
          </cell>
          <cell r="CJ23" t="str">
            <v>Civil and commercial disputes;Labour disputes;Consumer disputes*</v>
          </cell>
          <cell r="CK23" t="str">
            <v>Civil and commercial disputes;Labour disputes;Consumer disputes*</v>
          </cell>
          <cell r="CL23" t="str">
            <v>Civil and commercial disputes;Labour disputes;Consumer disputes*</v>
          </cell>
          <cell r="CM23" t="str">
            <v>Civil and commercial disputes;Labour disputes;Consumer disputes*</v>
          </cell>
          <cell r="CN23" t="str">
            <v>Civil and commercial disputes;Labour disputes;Consumer disputes*</v>
          </cell>
          <cell r="CO23" t="str">
            <v>Civil and commercial disputes;Labour disputes;Consumer disputes*</v>
          </cell>
          <cell r="CP23" t="str">
            <v>Civil and commercial disputes;Labour disputes;Consumer disputes*</v>
          </cell>
          <cell r="CQ23" t="str">
            <v>Civil and commercial disputes;Labour disputes;Consumer disputes*</v>
          </cell>
          <cell r="CR23" t="str">
            <v>Civil and commercial disputes;Labour disputes;Consumer disputes*</v>
          </cell>
          <cell r="CS23" t="str">
            <v>Civil and commercial disputes;Labour disputes;Consumer disputes*</v>
          </cell>
          <cell r="CT23" t="str">
            <v>Civil and commercial disputes;Labour disputes;Consumer disputes*</v>
          </cell>
          <cell r="CU23" t="str">
            <v/>
          </cell>
          <cell r="CV23" t="str">
            <v/>
          </cell>
          <cell r="CW23" t="str">
            <v/>
          </cell>
          <cell r="CX23" t="str">
            <v>https://e-justice.europa.eu/content_mediation-62-hu.do http://igazsagugyiinformaciok.kormany.hu/kozvetitok (Government website on Mediation) http://birosag.hu/allampolgaroknak/mediacio/birosagi-kozvetitoi-eljaras (Judicial mediation) http://www.bekeltetes</v>
          </cell>
          <cell r="CY23" t="str">
            <v xml:space="preserve">http://igazsagugyiinformaciok.kormany.hu/kozvetitok (Government website on Mediation) http://birosag.hu/allampolgaroknak/mediacio/birosagi-kozvetitoi-eljaras (Judicial mediation) https://nfsz.munka.hu/Lapok/nfsz_munkaugyitanacsado.aspx (Collective labour </v>
          </cell>
          <cell r="CZ23" t="str">
            <v>http://igazsagugyiinformaciok.kormany.hu/kozvetitok (Government website on Mediation) http://birosag.hu/allampolgaroknak/mediacio/birosagi-kozvetitoi-eljaras (Judicial mediation) http://www.kormany.hu/hu/nemzeti-fejlesztesi-miniszterium/infokommunikacioer</v>
          </cell>
          <cell r="DA23" t="str">
            <v>Comments on Q8: _x000D_
11. Judge can act as a mediator: Judges can be appointed as mediators but not in the trial s/he is leading._x000D_
12. Agreement reached by the parties becomes enforceable by the court. Only upon request of an interested party, if the agreemen</v>
          </cell>
          <cell r="DB23" t="str">
            <v>National level;One or several regions;One or several courts</v>
          </cell>
          <cell r="DC23" t="str">
            <v>One or several regions;One or several courts</v>
          </cell>
          <cell r="DD23" t="str">
            <v>One or several regions;One or several courts</v>
          </cell>
          <cell r="DE23" t="str">
            <v>One or several regions;One or several courts</v>
          </cell>
          <cell r="DF23" t="str">
            <v>One or several regions;One or several courts</v>
          </cell>
          <cell r="DG23" t="str">
            <v>One or several regions;One or several courts</v>
          </cell>
          <cell r="DH23" t="str">
            <v>One or several regions;One or several courts</v>
          </cell>
          <cell r="DI23" t="str">
            <v/>
          </cell>
          <cell r="DJ23" t="str">
            <v/>
          </cell>
          <cell r="DK23" t="str">
            <v>National level</v>
          </cell>
          <cell r="DL23" t="str">
            <v xml:space="preserve">Integrity of judges (national level survey via intranet)_x000D_
Orientation tables and their clarity, length of administration, appearance and preparedness of the court staff._x000D_
</v>
          </cell>
          <cell r="DM23" t="str">
            <v xml:space="preserve">Court level surveys are paper based._x000D_
_x000D_
https://e-ugyintezes.birosag.hu/kerdoiv_x000D_
</v>
          </cell>
          <cell r="DO23" t="str">
            <v/>
          </cell>
          <cell r="DP23" t="str">
            <v>questionnaires measuring client satisfaction:_x000D_
http://szegeditorvenyszek.birosag.hu/20140616/ugyfel-elegedettseg-merese_x000D_
egritorvenyszek.birosag.hu/sites/...birosag.hu/files/.../ugyfelelegedettseg_egyben.pdf_x000D_
budapestkornyekitorvenyszek.birosag.hu/sites/.</v>
          </cell>
          <cell r="DQ23" t="str">
            <v>2. The survey results have been used to feed an annual/specific report at local or national level;3. The survey results have been used to feed an evaluation of the justice system or to identify the need to amend legislation;4. The survey results have been</v>
          </cell>
          <cell r="DR23" t="str">
            <v/>
          </cell>
          <cell r="DS23" t="str">
            <v>Based on the suggestions of the working group evaluating the results of the satisfaction survey, the Regional Court of Eger reorganized the customer reception time, prepared internet resource information and application forms.</v>
          </cell>
          <cell r="DT23" t="str">
            <v>Yes</v>
          </cell>
          <cell r="DU23" t="str">
            <v/>
          </cell>
          <cell r="DV23" t="str">
            <v>Only certain phases</v>
          </cell>
          <cell r="DW23" t="str">
            <v/>
          </cell>
          <cell r="DX23" t="str">
            <v/>
          </cell>
          <cell r="DY23" t="str">
            <v/>
          </cell>
          <cell r="DZ23" t="str">
            <v/>
          </cell>
          <cell r="EA23" t="str">
            <v/>
          </cell>
          <cell r="EB23" t="str">
            <v/>
          </cell>
          <cell r="EC23" t="str">
            <v/>
          </cell>
          <cell r="ED23" t="str">
            <v/>
          </cell>
          <cell r="EE23" t="str">
            <v/>
          </cell>
          <cell r="EF23" t="str">
            <v>4 months The hearing shall be scheduled to put the first day of the hearing within four months from the time when the statement of claim is delivered to the court.</v>
          </cell>
          <cell r="EG23" t="str">
            <v>Act III of 1952 on the Code of Civil Procedure Section125 paragraph 3 http://njt.hu/cgi_bin/njt_doc.cgi?docid=305.346169</v>
          </cell>
          <cell r="EH23" t="str">
            <v>Exeptions: small claims procedures (Code of Civil Procedure Section 388. paragraph (2)), prompt hearing of oral claims (Code of Civil Procedure Section 127.), termination of parental custody (Code of Civil Procedure Section 302. paragraph (2)), priority p</v>
          </cell>
          <cell r="EI23" t="str">
            <v>4 months If preliminary taking of evidence is not performed, the court shall set the date of the hearing so as to allow the first session to take place within sixty days from the date of delivery of the relevant documents to the court.</v>
          </cell>
          <cell r="EJ23" t="str">
            <v>Act III of 1952 on the Code of Civil Procedure Section125 paragraph 3 Act III of 1952 on the Code of Civil Procedure Section 332/B</v>
          </cell>
          <cell r="EK23" t="str">
            <v>Exception: priority proceedings – Code of Civil Procedure Section 333.</v>
          </cell>
          <cell r="EL23" t="str">
            <v>A decision must be committed to writing within not more then fifteen days from the time when it was adopted, and shall be served by process within eight days from the time when it was put in writing.</v>
          </cell>
          <cell r="EM23" t="str">
            <v>Act III of 1952 on the Code of Civil Procedure Section 219 paragraph 2</v>
          </cell>
          <cell r="EN23" t="str">
            <v>Exeptions: - actions relating to bills of exchange (Code of Civil Procedure. Section 125. Paragraph (4) - high profile actions – 8 days (Code of Civil Procedure.Section 386/F.)</v>
          </cell>
          <cell r="EO23" t="str">
            <v>A decision must be committed to writing within not more then fifteen days from the time when it was adopted, and shall be served by process within eight days from the time when it was put in writing.</v>
          </cell>
          <cell r="EP23" t="str">
            <v>Act III of 1952 on the Code of Civil Procedure Section 219 paragraph 2</v>
          </cell>
          <cell r="EQ23" t="str">
            <v>Exeptions: - high profile actions – 8 days (Code of Civil Procedure.Section 386/F. )</v>
          </cell>
          <cell r="ER23" t="str">
            <v>If not precluded by the circumstances of the case, the day of the subsequent hearing shall be set within a period of four months from the day of the adjourned hearing.</v>
          </cell>
          <cell r="ES23" t="str">
            <v>Act III of 1952 on the Code of Civil Procedure Section 142</v>
          </cell>
          <cell r="ET23" t="str">
            <v>Exception: small claims procedures (Act III of 1952 on the Code of Civil Procedure Section 391)</v>
          </cell>
          <cell r="EU23" t="str">
            <v>There are no regulations to determine the total length of the proceedings, but the Act III 1952 on Code of Civil Procedure Section 2 paragraph (1) and (2) declare that the court shall seek to enforce the parties’ right to reach a settlement in disputes an</v>
          </cell>
          <cell r="EV23" t="str">
            <v>Yes</v>
          </cell>
          <cell r="EW23" t="str">
            <v/>
          </cell>
          <cell r="EX23" t="str">
            <v>Other</v>
          </cell>
          <cell r="EY23" t="str">
            <v>In 2016 the president of the NOJ launched the “sustainable development program” that has been – among other issues – aimed at increasing the timeliness of court procedures. During the program regional courts and regional courts of appeals shared their goo</v>
          </cell>
          <cell r="EZ23" t="str">
            <v/>
          </cell>
          <cell r="FA23" t="str">
            <v/>
          </cell>
          <cell r="FB23" t="str">
            <v/>
          </cell>
          <cell r="FC23" t="str">
            <v/>
          </cell>
          <cell r="FD23" t="str">
            <v/>
          </cell>
          <cell r="FE23" t="str">
            <v/>
          </cell>
          <cell r="FF23" t="str">
            <v>Nationwide programs of the NOJ.</v>
          </cell>
          <cell r="FG23" t="str">
            <v/>
          </cell>
          <cell r="FH23" t="str">
            <v/>
          </cell>
          <cell r="FI23" t="str">
            <v/>
          </cell>
          <cell r="FJ23" t="str">
            <v>Other body/ specify TF;Other body/ specify TL;Other body/specify BL</v>
          </cell>
          <cell r="FK23" t="str">
            <v>Other body/ specify TF;Other body/ specify TL;Other body/specify BL</v>
          </cell>
          <cell r="FL23" t="str">
            <v>Other body/ specify TF;Other body/ specify TL;Other body/specify BL</v>
          </cell>
          <cell r="FM23" t="str">
            <v>Any type of case the president of the court may set priorities as well as the president of the NOJ may do this on a national level.</v>
          </cell>
          <cell r="FN23" t="str">
            <v>President of the Court or National Office for the Judiciary</v>
          </cell>
          <cell r="FO23" t="str">
            <v>President of the Court or National Office for the Judiciary</v>
          </cell>
          <cell r="FP23" t="str">
            <v>President of the Court or National Office for the Judiciary</v>
          </cell>
          <cell r="FQ23" t="str">
            <v>President of the Court or National Office for the Judiciary</v>
          </cell>
          <cell r="FR23" t="str">
            <v>President of the Court or National Office for the Judiciary</v>
          </cell>
          <cell r="FS23" t="str">
            <v>President of the Court or National Office for the Judiciary</v>
          </cell>
          <cell r="FT23" t="str">
            <v>President of the Court or National Office for the Judiciary</v>
          </cell>
          <cell r="FU23" t="str">
            <v>President of the Court or National Office for the Judiciary</v>
          </cell>
          <cell r="FV23" t="str">
            <v>President of the Court or National Office for the Judiciary</v>
          </cell>
          <cell r="FW23" t="str">
            <v/>
          </cell>
          <cell r="FX23" t="str">
            <v>Individual courts TF;Entire territory of Member State TF;Individual courts TL;Entire territory of Member State TL;Individual courts BL;Entire territory of Member State BL</v>
          </cell>
          <cell r="FY23" t="str">
            <v>Individual courts TF;Entire territory of Member State TF;Individual courts TL;Entire territory of Member State TL;Individual courts BL;Entire territory of Member State BL</v>
          </cell>
          <cell r="FZ23" t="str">
            <v>Individual courts TF;Entire territory of Member State TF;Individual courts TL;Entire territory of Member State TL;Individual courts BL;Entire territory of Member State BL</v>
          </cell>
          <cell r="GA23" t="str">
            <v>Any type of case.</v>
          </cell>
          <cell r="GB23" t="str">
            <v>Priorities set by the president of the court are relevant to the court, while priorities set by the president of the National Office for the Judiciary are relevant for every court.</v>
          </cell>
          <cell r="GC23" t="str">
            <v>Yes</v>
          </cell>
          <cell r="GD23" t="str">
            <v/>
          </cell>
          <cell r="GE23" t="str">
            <v>For allocating human resources;For allocating budget</v>
          </cell>
          <cell r="GF23" t="str">
            <v/>
          </cell>
          <cell r="GG23" t="str">
            <v/>
          </cell>
          <cell r="GH23" t="str">
            <v>Yes</v>
          </cell>
          <cell r="GI23" t="str">
            <v>A relevant pending case is considered to be a backlog if the decision has not been delivered in accordance with the rules of court procedures by the end of the observed time period.</v>
          </cell>
          <cell r="GJ23" t="str">
            <v/>
          </cell>
          <cell r="GK23" t="str">
            <v/>
          </cell>
          <cell r="GL23" t="str">
            <v/>
          </cell>
          <cell r="GM23" t="str">
            <v>A relevant pending case is considered to be a backlog if the decision has not been delivered in accordance with the rules of court procedures by the end of the observed time period.</v>
          </cell>
          <cell r="GN23" t="str">
            <v/>
          </cell>
          <cell r="GO23" t="str">
            <v/>
          </cell>
          <cell r="GP23" t="str">
            <v/>
          </cell>
          <cell r="GQ23" t="str">
            <v/>
          </cell>
          <cell r="GR23" t="str">
            <v>Court President/ Court management TF;Other body/ specify TF;Court President/ Court management TL;Other body/ specify TL;Court President/ Court management BL;Other body/ specify BL</v>
          </cell>
          <cell r="GS23" t="str">
            <v>Court President/ Court management TF;Other body/ specify TF;Court President/ Court management TL;Other body/ specify TL;Court President/ Court management BL;Other body/ specify BL</v>
          </cell>
          <cell r="GT23" t="str">
            <v>National Office for the Judiciary</v>
          </cell>
          <cell r="GU23" t="str">
            <v>National Office for the Judiciary</v>
          </cell>
          <cell r="GV23" t="str">
            <v>National Office for the Judiciary</v>
          </cell>
          <cell r="GW23" t="str">
            <v>National Office for the Judiciary</v>
          </cell>
          <cell r="GX23" t="str">
            <v>National Office for the Judiciary</v>
          </cell>
          <cell r="GY23" t="str">
            <v>National Office for the Judiciary</v>
          </cell>
          <cell r="GZ23" t="str">
            <v/>
          </cell>
          <cell r="HA23" t="str">
            <v>Yes</v>
          </cell>
          <cell r="HB23" t="str">
            <v>Continuous real-time monitoring/data is followed every day TF;Continuous real-time monitoring/data is followed every day TL;Continuous real-time monitoring/data is followed every day BL</v>
          </cell>
          <cell r="HC23" t="str">
            <v>Continuous real-time monitoring/data is followed every day TF;Continuous real-time monitoring/data is followed every day TL;Continuous real-time monitoring/data is followed every day BL</v>
          </cell>
          <cell r="HD23" t="str">
            <v/>
          </cell>
          <cell r="HE23" t="str">
            <v/>
          </cell>
          <cell r="HF23" t="str">
            <v/>
          </cell>
          <cell r="HG23" t="str">
            <v/>
          </cell>
          <cell r="HH23" t="str">
            <v/>
          </cell>
          <cell r="HI23" t="str">
            <v/>
          </cell>
          <cell r="HJ23" t="str">
            <v/>
          </cell>
          <cell r="HK23" t="str">
            <v>Court President/ Court management TF;Other body/ specify TF;Court President/ Court management TL;Other body/ specify TL;Court President/ Court management BL;Other body/ specify BL</v>
          </cell>
          <cell r="HL23" t="str">
            <v>Court President/ Court management TF;Other body/ specify TF;Court President/ Court management TL;Other body/ specify TL;Court President/ Court management BL;Other body/ specify BL</v>
          </cell>
          <cell r="HM23" t="str">
            <v>Court President/ Court management TF;Other body/ specify TF;Court President/ Court management TL;Other body/ specify TL;Court President/ Court management BL;Other body/ specify BL</v>
          </cell>
          <cell r="HN23" t="str">
            <v>Court President/ Court management TF;Other body/ specify TF;Court President/ Court management TL;Other body/ specify TL;Court President/ Court management BL;Other body/ specify BL</v>
          </cell>
          <cell r="HO23" t="str">
            <v>Court President/ Court management TF;Other body/ specify TF;Court President/ Court management TL;Other body/ specify TL;Court President/ Court management BL;Other body/ specify BL</v>
          </cell>
          <cell r="HP23" t="str">
            <v>Court President/ Court management TF;Other body/ specify TF;Court President/ Court management TL;Other body/ specify TL;Court President/ Court management BL;Other body/ specify BL</v>
          </cell>
          <cell r="HQ23" t="str">
            <v/>
          </cell>
          <cell r="HR23" t="str">
            <v>National Office for the Judiciary</v>
          </cell>
          <cell r="HS23" t="str">
            <v>National Office for the Judiciary</v>
          </cell>
          <cell r="HT23" t="str">
            <v>National Office for the Judiciary</v>
          </cell>
          <cell r="HU23" t="str">
            <v>National Office for the Judiciary</v>
          </cell>
          <cell r="HV23" t="str">
            <v>National Office for the Judiciary</v>
          </cell>
          <cell r="HW23" t="str">
            <v>National Office for the Judiciary</v>
          </cell>
          <cell r="HX23" t="str">
            <v/>
          </cell>
          <cell r="HY23" t="str">
            <v/>
          </cell>
          <cell r="HZ23" t="str">
            <v>Upon request by party;Notification by mail or e-mail on court discretion;Automatic notification by SMS or by e-mail;Online access of throughout the course of a case</v>
          </cell>
          <cell r="IA23" t="str">
            <v>Upon request by party;Notification by mail or e-mail on court discretion;Automatic notification by SMS or by e-mail;Online access of throughout the course of a case</v>
          </cell>
          <cell r="IB23" t="str">
            <v>Upon request by party;Notification by mail or e-mail on court discretion;Automatic notification by SMS or by e-mail;Online access of throughout the course of a case</v>
          </cell>
          <cell r="IC23" t="str">
            <v/>
          </cell>
          <cell r="ID23" t="str">
            <v/>
          </cell>
          <cell r="IE23" t="str">
            <v/>
          </cell>
          <cell r="IF23" t="str">
            <v/>
          </cell>
        </row>
        <row r="24">
          <cell r="A24" t="str">
            <v>BG</v>
          </cell>
          <cell r="B24" t="str">
            <v>Bulgaria</v>
          </cell>
          <cell r="C24" t="str">
            <v>Christina Todorova_x000D_
Mira Ivanova</v>
          </cell>
          <cell r="D24" t="str">
            <v>Director of Directorate “International Relations”, Supreme Judicial Council - email: md@vss.justice.bg_x000D_
_x000D_
Head of Unit Coordination of Policies in the Judiciary, Ministry of Justice - email: mira_ivanova@justice.government.bg</v>
          </cell>
          <cell r="E24" t="str">
            <v>mira_ivanova@justice.government.bg</v>
          </cell>
          <cell r="F24" t="str">
            <v>+ 35929151923;  +35829237521</v>
          </cell>
          <cell r="G24" t="str">
            <v>Penal Code</v>
          </cell>
          <cell r="H24" t="str">
            <v>Criminal Procedure Code</v>
          </cell>
          <cell r="I24" t="str">
            <v/>
          </cell>
          <cell r="J24" t="str">
            <v>Criminal Procedure Code</v>
          </cell>
          <cell r="K24" t="str">
            <v/>
          </cell>
          <cell r="L24" t="str">
            <v/>
          </cell>
          <cell r="M24" t="str">
            <v/>
          </cell>
          <cell r="N24" t="str">
            <v/>
          </cell>
          <cell r="O24" t="str">
            <v>A methodology by the Prosecutor General to optimise the number of the regional prosecutor’s offices and the statuses of the territorial units</v>
          </cell>
          <cell r="P24" t="str">
            <v/>
          </cell>
          <cell r="Q24" t="str">
            <v>A methodology by the Prosecutor General to optimise the number of the regional prosecutor’s offices and the statuses of the territorial units</v>
          </cell>
          <cell r="R24" t="str">
            <v/>
          </cell>
          <cell r="S24" t="str">
            <v>A methodology by the Prosecutor General to optimise the number of the regional prosecutor’s offices and the statuses of the territorial units</v>
          </cell>
          <cell r="T24" t="str">
            <v/>
          </cell>
          <cell r="U24" t="str">
            <v>Criminal Procedure Code</v>
          </cell>
          <cell r="V24" t="str">
            <v/>
          </cell>
          <cell r="W24" t="str">
            <v>Criminal Procedure Code</v>
          </cell>
          <cell r="X24" t="str">
            <v/>
          </cell>
          <cell r="Y24" t="str">
            <v>Criminal Procedure Code</v>
          </cell>
          <cell r="Z24" t="str">
            <v/>
          </cell>
          <cell r="AA24" t="str">
            <v/>
          </cell>
          <cell r="AB24" t="str">
            <v/>
          </cell>
          <cell r="AC24" t="str">
            <v/>
          </cell>
          <cell r="AD24" t="str">
            <v/>
          </cell>
          <cell r="AE24" t="str">
            <v/>
          </cell>
          <cell r="AF24" t="str">
            <v/>
          </cell>
          <cell r="AG24" t="str">
            <v/>
          </cell>
          <cell r="AH24" t="str">
            <v/>
          </cell>
          <cell r="AI24" t="str">
            <v/>
          </cell>
          <cell r="AJ24" t="str">
            <v/>
          </cell>
          <cell r="AK24" t="str">
            <v/>
          </cell>
          <cell r="AL24" t="str">
            <v/>
          </cell>
          <cell r="AM24" t="str">
            <v/>
          </cell>
          <cell r="AN24" t="str">
            <v/>
          </cell>
          <cell r="AO24" t="str">
            <v/>
          </cell>
          <cell r="AP24" t="str">
            <v/>
          </cell>
          <cell r="AQ24" t="str">
            <v>_x000D_
1. Procedural law_x000D_
_x000D_
Proposed Amendments to the Penal Code: the draft aims at levelling the provisions regarding the so-called office-related crime so that these provisions are equally applied to individuals holding public office and those employed in t</v>
          </cell>
          <cell r="AR24" t="str">
            <v>1.a  General online information about the justice system for non-native speakers;1.b  General online information about the justice system for children (individuals below 18 years of age);1.c  General online information about the justice system for visuall</v>
          </cell>
          <cell r="AS24" t="str">
            <v xml:space="preserve">Supreme Judicial Council (SJC): http://www.vss.justice.bg/en/page/view/2068  _x000D_
Prosecutor’s Office of the Republic of Bulgaria:  https://www.prb.bg/en/_x000D_
National Institute of Justice: http://www.nij.bg/Default.aspx?lang=en-US_x000D_
Inspectorate to the Supreme </v>
          </cell>
          <cell r="AT24" t="str">
            <v xml:space="preserve">Supreme Judicial Council: http://www.vss.justice.bg/main/kids_x000D_
Sofia Regional Court: http://srs.justice.bg/srs/303-Децата_и_съдът_x000D_
_x000D_
</v>
          </cell>
          <cell r="AU24" t="str">
            <v>The Speech Lab software product which converts text files into speech has been implemented in all 6 district courts of the Appellate Region._x000D_
_x000D_
Haskovo Regional Court: http://haskovo.court-bg.org/index.php?=89_x000D_
_x000D_
Yambol Administrative Court operates a spe</v>
          </cell>
          <cell r="AV24" t="str">
            <v>Such forms are available on the website of the Supreme Court of Cassation,  Section "Access Forms and Others" – http://www.vks.bg/vks_p08.htm._x000D_
_x000D_
For the Prosecutor's Office of the Republic of Bulgaria: http://www.prb.bg/bg/ - _x000D_
File verification – provid</v>
          </cell>
          <cell r="AW24" t="str">
            <v xml:space="preserve">http://www.prb.bg/bg/za-grazhdanite/vprosi-i-otgovori/_x000D_
_x000D_
National Legal Aid Bureau: http://www.nbpp.government.bg/_x000D_
_x000D_
</v>
          </cell>
          <cell r="AX24" t="str">
            <v xml:space="preserve">                 •	educational court visits - Yes, as follows:_x000D_
1. Within the Educational Programme "The Judiciary – Informed Choice and Public Confidence. Open Courts and Prosecutor's Offices", initiated by SJC, which is implemented with the voluntary an</v>
          </cell>
          <cell r="AY24" t="str">
            <v>In connection to item 3 National Legal Aid Bureaus: http://www.nbpp.government.bg/en/about-us/about-nlab</v>
          </cell>
          <cell r="AZ24" t="str">
            <v>Yes, for some court levels, please specify below</v>
          </cell>
          <cell r="BA24" t="str">
            <v>1st instance;2nd instance;Highest instance</v>
          </cell>
          <cell r="BB24" t="str">
            <v>1st instance;2nd instance</v>
          </cell>
          <cell r="BC24" t="str">
            <v>The answer is positive for Varna Court of Appeals and Burgas Court of Appeals:_x000D_
https://www.facebook.com/CourtofAppealsVarna_x000D_
https://www.facebook.com/justicetgorg_x000D_
https://www.facebook.com/justicetgorg_x000D_
_x000D_
https://www.facebook.com/%D0%90%D0%BF%D0%B5%D0%BB</v>
          </cell>
          <cell r="BD24" t="str">
            <v>Yes</v>
          </cell>
          <cell r="BE24" t="str">
            <v>By decision of the SJC as per Minutes No. 5/10.03.2015 the Communication Strategy of the Judiciary 2014-2020 was adopted. It has been drafted within the framework of the "Strengthening the Capacity of SJC for Better Management of Communication Processes a</v>
          </cell>
          <cell r="BF24" t="str">
            <v>Yes all judgments</v>
          </cell>
          <cell r="BG24" t="str">
            <v>Yes all judgments</v>
          </cell>
          <cell r="BH24" t="str">
            <v>Yes all judgments</v>
          </cell>
          <cell r="BI24" t="str">
            <v xml:space="preserve">Courts publish all decisions under civil and commercial cases, except for those which contain classified information, where the personal details of the parties to the case are deleted according to the Personal Data Protection Act._x000D_
Judicial decisions are </v>
          </cell>
          <cell r="BJ24" t="str">
            <v>1st instance;2nd instance;Highest instance</v>
          </cell>
          <cell r="BK24" t="str">
            <v>1st instance;2nd instance;Highest instance</v>
          </cell>
          <cell r="BL24" t="str">
            <v/>
          </cell>
          <cell r="BM24" t="str">
            <v>1st instance;2nd instance;Highest instance</v>
          </cell>
          <cell r="BN24" t="str">
            <v>1st instance;2nd instance;Highest instance</v>
          </cell>
          <cell r="BO24" t="str">
            <v>Varna Court of Appeals and Veliko Tarnovo Court of Appeals give positive answers in all three columns of questions 1, 2, 4 and 5._x000D_
_x000D_
Burgas Court of Appeals gives positive answers to items 1, 2 and 3 and with respect to item 4 "Second Instance", specifyin</v>
          </cell>
          <cell r="BP24" t="str">
            <v>Yes all judgments</v>
          </cell>
          <cell r="BQ24" t="str">
            <v>Yes all judgments</v>
          </cell>
          <cell r="BR24" t="str">
            <v>Yes all judgments</v>
          </cell>
          <cell r="BS24" t="str">
            <v>Courts publish all decisions under administrative cases, except for those which contain classified information, where the personal details of the parties to the case are deleted according to the Personal Data Protection Act._x000D_
_x000D_
The answers to item 6 "Yes,</v>
          </cell>
          <cell r="BT24" t="str">
            <v>1st instance;2nd instance;Highest instance</v>
          </cell>
          <cell r="BU24" t="str">
            <v>1st instance;2nd instance;Highest instance</v>
          </cell>
          <cell r="BV24" t="str">
            <v/>
          </cell>
          <cell r="BW24" t="str">
            <v>1st instance;2nd instance;Highest instance</v>
          </cell>
          <cell r="BX24" t="str">
            <v>1st instance;2nd instance;Highest instance</v>
          </cell>
          <cell r="BY24" t="str">
            <v xml:space="preserve">Internal Rules for the publication of judicial decisions in compliance with the requirements of the Judiciary System Act and PDPA (Haskovo Regional Court). </v>
          </cell>
          <cell r="BZ24" t="str">
            <v>Initial;Continuous</v>
          </cell>
          <cell r="CA24" t="str">
            <v>Initial;Continuous</v>
          </cell>
          <cell r="CB24" t="str">
            <v>Initial;Continuous</v>
          </cell>
          <cell r="CC24" t="str">
            <v>Continuous</v>
          </cell>
          <cell r="CD24" t="str">
            <v>Initial;Continuous</v>
          </cell>
          <cell r="CE24" t="str">
            <v>Initial;Continuous</v>
          </cell>
          <cell r="CF24" t="str">
            <v>Initial;Continuous</v>
          </cell>
          <cell r="CG24" t="str">
            <v/>
          </cell>
          <cell r="CH24" t="str">
            <v>_x000D_
Concerning items 1, 2 and 5 - Implementing the Judicial Communication Strategy 2014-2020, the National Institute of Justice (NIJ)  has developed curricula aimed at  judges, experts on public relations and the judicial officers who combine their main act</v>
          </cell>
          <cell r="CI24" t="str">
            <v>Civil and commercial disputes;Labour disputes;Consumer disputes*</v>
          </cell>
          <cell r="CJ24" t="str">
            <v>Consumer disputes*</v>
          </cell>
          <cell r="CK24" t="str">
            <v>Civil and commercial disputes;Labour disputes;Consumer disputes*</v>
          </cell>
          <cell r="CL24" t="str">
            <v>Civil and commercial disputes;Labour disputes;Consumer disputes*</v>
          </cell>
          <cell r="CM24" t="str">
            <v>Civil and commercial disputes;Labour disputes</v>
          </cell>
          <cell r="CN24" t="str">
            <v/>
          </cell>
          <cell r="CO24" t="str">
            <v>Consumer disputes*</v>
          </cell>
          <cell r="CP24" t="str">
            <v>Consumer disputes*</v>
          </cell>
          <cell r="CQ24" t="str">
            <v/>
          </cell>
          <cell r="CR24" t="str">
            <v>Civil and commercial disputes;Labour disputes;Consumer disputes*</v>
          </cell>
          <cell r="CS24" t="str">
            <v/>
          </cell>
          <cell r="CT24" t="str">
            <v>Civil and commercial disputes;Labour disputes;Consumer disputes*</v>
          </cell>
          <cell r="CU24" t="str">
            <v/>
          </cell>
          <cell r="CV24" t="str">
            <v/>
          </cell>
          <cell r="CW24" t="str">
            <v>Clarification on line 12 from the table: applicable only in pending cases and submitting the agreement and enforceable by courts_x000D_
The annual reports of the Consumers Protection Commission contain statistics on the use of ADR in consumers disputes._x000D_
Public</v>
          </cell>
          <cell r="CX24" t="str">
            <v>http://srs.justice.bg/srs/270-%D0%97%D0%B0%20%D0%A6%D0%B5%D0%BD%D1%82%D1%8A%D1%80%D0%B0 http://vos.bg/bg/court/mediation-centre http://www.justice.government.bg/42/ http://pamb.info http://www.os-burgas.org/index.php/2017-06-19-12-49-29</v>
          </cell>
          <cell r="CY24" t="str">
            <v>http://srs.justice.bg/srs/270-%D0%97%D0%B0%20%D0%A6%D0%B5%D0%BD%D1%82%D1%8A%D1%80%D0%B0 http://vos.bg/bg/court/mediation-centre http://www.justice.government.bg/42/ http://pamb.info http://www.os-burgas.org/index.php/2017-06-19-12-49-29</v>
          </cell>
          <cell r="CZ24" t="str">
            <v>http://srs.justice.bg/srs/270-%D0%97%D0%B0%20%D0%A6%D0%B5%D0%BD%D1%82%D1%8A%D1%80%D0%B0 https://www.kzp.bg/pomiritelna-komisiya https://nais.bg</v>
          </cell>
          <cell r="DA24" t="str">
            <v/>
          </cell>
          <cell r="DB24" t="str">
            <v/>
          </cell>
          <cell r="DC24" t="str">
            <v>One or several courts</v>
          </cell>
          <cell r="DD24" t="str">
            <v/>
          </cell>
          <cell r="DE24" t="str">
            <v/>
          </cell>
          <cell r="DF24" t="str">
            <v/>
          </cell>
          <cell r="DG24" t="str">
            <v/>
          </cell>
          <cell r="DH24" t="str">
            <v/>
          </cell>
          <cell r="DI24" t="str">
            <v>One or several courts</v>
          </cell>
          <cell r="DJ24" t="str">
            <v/>
          </cell>
          <cell r="DK24" t="str">
            <v/>
          </cell>
          <cell r="DL24" t="str">
            <v/>
          </cell>
          <cell r="DM24" t="str">
            <v>Plovdiv District Court: http://os-plovdiv.com/anketi/survey1.html</v>
          </cell>
          <cell r="DO24" t="str">
            <v xml:space="preserve">Plovdiv District Court, 2017._x000D_
_x000D_
</v>
          </cell>
          <cell r="DP24" t="str">
            <v/>
          </cell>
          <cell r="DQ24" t="str">
            <v>1. The survey results are publicly available on-line in their entirety</v>
          </cell>
          <cell r="DR24" t="str">
            <v/>
          </cell>
          <cell r="DS24" t="str">
            <v/>
          </cell>
          <cell r="DT24" t="str">
            <v>Yes</v>
          </cell>
          <cell r="DU24" t="str">
            <v/>
          </cell>
          <cell r="DV24" t="str">
            <v>Total length/ Only certain phases</v>
          </cell>
          <cell r="DW24">
            <v>0</v>
          </cell>
          <cell r="DX24" t="str">
            <v/>
          </cell>
          <cell r="DY24" t="str">
            <v/>
          </cell>
          <cell r="DZ24" t="str">
            <v/>
          </cell>
          <cell r="EA24" t="str">
            <v xml:space="preserve">The motion shall be examined by a judge without delay.
Immediately after completion of the verification, the court shall render an order on the basis of the data collected by the said verification and of the evidence presented by the parties.
</v>
          </cell>
          <cell r="EB24" t="str">
            <v/>
          </cell>
          <cell r="EC24" t="str">
            <v xml:space="preserve">Art.252, (1) of the Code of Administrative Procedure
Art.253, (1) of the Code of Administrative Procedure
</v>
          </cell>
          <cell r="ED24" t="str">
            <v>Remedies against unwarranted actions and omissions by the administration</v>
          </cell>
          <cell r="EE24" t="str">
            <v/>
          </cell>
          <cell r="EF24" t="str">
            <v>30 days/ 180 days</v>
          </cell>
          <cell r="EG24" t="str">
            <v xml:space="preserve">Art. 129 of Code of Civil Procedure 
Art. 131 of Code of Civil Procedure
Art. 367 of Code of Civil Procedure
Art. 373 of Code of Civil Procedure
Art. 374 of Code of Civil Procedure
</v>
          </cell>
          <cell r="EH24" t="str">
            <v xml:space="preserve">The length depends on the workload of the panel of judges and the procedurial conduct of the parties </v>
          </cell>
          <cell r="EI24" t="str">
            <v>1. In contestation of individual administrative acts at first instance – 7 days for removal of irregularities in the appeal or protest. 2.14 days from the receipt of the copy of the appeal or protest for the provision of a written answer and evidences fro</v>
          </cell>
          <cell r="EJ24" t="str">
            <v xml:space="preserve">Art.158, (1) of the Code of Administrative Procedure
Art.163, (2) of the Code of Administrative Procedure
Art.216 of the Code of Administrative Procedure
</v>
          </cell>
          <cell r="EK24" t="str">
            <v>When the addresses of the contestant and its representative are not indicated the message under art. 158 (1) of the Code of Administrative Procedure is made by placing an announcement on the specified place in the court within the period of 7 days.</v>
          </cell>
          <cell r="EL24" t="str">
            <v>70-90 days</v>
          </cell>
          <cell r="EM24" t="str">
            <v xml:space="preserve">Code of Civil Procedure – Art.235 (5) </v>
          </cell>
          <cell r="EN24" t="str">
            <v>The length depends on the workload of the panel of judges</v>
          </cell>
          <cell r="EO24" t="str">
            <v>1. In contestation of individual administrative acts at first instance , the court shall render judgment within one month after the hearing whereat the examination of the case was completed.
2. In case of cassation proceedings, the Supreme Administrative</v>
          </cell>
          <cell r="EP24" t="str">
            <v xml:space="preserve">Art. 172 (1) of the Code of Administrative Procedure
Art. 221 (1) of the Code of Administrative Procedure
Art. 249 of the Code of Administrative Procedure
</v>
          </cell>
          <cell r="EQ24" t="str">
            <v/>
          </cell>
          <cell r="ER24" t="str">
            <v>Total time limit-30 days In expeded procedings – 14 days</v>
          </cell>
          <cell r="ES24" t="str">
            <v>Answer on application - Art. 131, (1), Code of Civil Procedure Answer on application on commercial cases– Art. 367, Code of Civil Procedure</v>
          </cell>
          <cell r="ET24" t="str">
            <v/>
          </cell>
          <cell r="EU24" t="str">
            <v>There is no work rate within the Bulgarian courts, which means that the workload of every judge couldn’t be regulated and the individual workload sets out in practice the length of the envisaged time limits.</v>
          </cell>
          <cell r="EV24" t="str">
            <v>Yes</v>
          </cell>
          <cell r="EW24" t="str">
            <v/>
          </cell>
          <cell r="EX24" t="str">
            <v>Other</v>
          </cell>
          <cell r="EY24" t="str">
            <v>Yes, for administrative cases and civil and commercial cases</v>
          </cell>
          <cell r="EZ24" t="str">
            <v xml:space="preserve">
</v>
          </cell>
          <cell r="FA24" t="str">
            <v/>
          </cell>
          <cell r="FB24" t="str">
            <v/>
          </cell>
          <cell r="FC24" t="str">
            <v/>
          </cell>
          <cell r="FD24" t="str">
            <v/>
          </cell>
          <cell r="FE24" t="str">
            <v/>
          </cell>
          <cell r="FF24" t="str">
            <v>Code of Administrative Procedure,
Code of Civil Procedure</v>
          </cell>
          <cell r="FG24" t="str">
            <v/>
          </cell>
          <cell r="FH24" t="str">
            <v xml:space="preserve">For administrative cases, under art. 139 of Code of Administrative Procedure, the court shall adjourn the case if a party and the authorized representative thereof are unable to appear owing to an obstacle that the party cannot remove. In such cases, the </v>
          </cell>
          <cell r="FI24" t="str">
            <v/>
          </cell>
          <cell r="FJ24">
            <v>0</v>
          </cell>
          <cell r="FK24">
            <v>0</v>
          </cell>
          <cell r="FL24" t="str">
            <v/>
          </cell>
          <cell r="FM24" t="str">
            <v/>
          </cell>
          <cell r="FN24" t="str">
            <v/>
          </cell>
          <cell r="FO24" t="str">
            <v/>
          </cell>
          <cell r="FP24" t="str">
            <v/>
          </cell>
          <cell r="FQ24" t="str">
            <v/>
          </cell>
          <cell r="FR24" t="str">
            <v/>
          </cell>
          <cell r="FS24" t="str">
            <v/>
          </cell>
          <cell r="FT24" t="str">
            <v/>
          </cell>
          <cell r="FU24" t="str">
            <v/>
          </cell>
          <cell r="FV24" t="str">
            <v/>
          </cell>
          <cell r="FW24" t="str">
            <v/>
          </cell>
          <cell r="FY24" t="str">
            <v>Entire territory of Member State TF;Entire territory of Member State TL;Entire territory of Member State BL</v>
          </cell>
          <cell r="FZ24" t="str">
            <v/>
          </cell>
          <cell r="GA24" t="str">
            <v/>
          </cell>
          <cell r="GB24" t="str">
            <v/>
          </cell>
          <cell r="GC24" t="str">
            <v>Yes</v>
          </cell>
          <cell r="GD24" t="str">
            <v/>
          </cell>
          <cell r="GE24" t="str">
            <v>For allocating human resources; for allocating budget; Other/specify</v>
          </cell>
          <cell r="GF24" t="str">
            <v xml:space="preserve">For the purpose of the appraisal procedure </v>
          </cell>
          <cell r="GG24" t="str">
            <v/>
          </cell>
          <cell r="GH24" t="str">
            <v>Yes</v>
          </cell>
          <cell r="GI24" t="str">
            <v/>
          </cell>
          <cell r="GJ24" t="str">
            <v/>
          </cell>
          <cell r="GK24" t="str">
            <v/>
          </cell>
          <cell r="GL24" t="str">
            <v/>
          </cell>
          <cell r="GM24" t="str">
            <v xml:space="preserve">If the decision is delivered after the expiring of the one-month period after the meeting where the case hearing has been closed. </v>
          </cell>
          <cell r="GN24" t="str">
            <v/>
          </cell>
          <cell r="GO24" t="str">
            <v/>
          </cell>
          <cell r="GP24" t="str">
            <v/>
          </cell>
          <cell r="GQ24">
            <v>0</v>
          </cell>
          <cell r="GR24" t="str">
            <v>Court President/ Court management TF;Council for the judiciary TF;Other body/ specify TF;Court President/ Court management TL;Council for the judiciary TL;Other body/ specify TL;Court President/ Court management BL;Council for the judiciary BL;Other body/</v>
          </cell>
          <cell r="GS24" t="str">
            <v>Court President/ Court management TF; Council for the judiciary TF; Other body/ specify TF; Court President/ Court management TL; Council for the judiciary TL;Other body/ specify TL; Court President/ Court management BL; Council for the judiciary BL;Other</v>
          </cell>
          <cell r="GT24" t="str">
            <v>Inspectorate at the Supreme Judicial Council</v>
          </cell>
          <cell r="GU24" t="str">
            <v>Inspectorate at the Supreme Judicial Council</v>
          </cell>
          <cell r="GV24" t="str">
            <v>Inspectorate at the Supreme Judicial Council</v>
          </cell>
          <cell r="GW24" t="str">
            <v>Inspectorate at the Supreme Judicial Council</v>
          </cell>
          <cell r="GX24" t="str">
            <v>Inspectorate at the Supreme Judicial Council</v>
          </cell>
          <cell r="GY24" t="str">
            <v>Inspectorate at the Supreme Judicial Council</v>
          </cell>
          <cell r="GZ24" t="str">
            <v/>
          </cell>
          <cell r="HA24" t="str">
            <v>Yes</v>
          </cell>
          <cell r="HB24" t="str">
            <v xml:space="preserve">Continuous real-time monitoring/data is followed every day TF;Continuous real-time monitoring/data is followed every day TL;Continuous real-time monitoring/data is followed every day BL; Twice a year TF; Twice a year TL; Twice a year BL </v>
          </cell>
          <cell r="HC24" t="str">
            <v xml:space="preserve">Continuous real-time monitoring/data is followed every day TF;Continuous real-time monitoring/data is followed every day TL;Continuous real-time monitoring/data is followed every day BL; Twice a year TF; Twice a year TL; Twice a year BL </v>
          </cell>
          <cell r="HD24" t="str">
            <v/>
          </cell>
          <cell r="HE24" t="str">
            <v/>
          </cell>
          <cell r="HF24" t="str">
            <v/>
          </cell>
          <cell r="HG24" t="str">
            <v/>
          </cell>
          <cell r="HH24" t="str">
            <v/>
          </cell>
          <cell r="HI24" t="str">
            <v/>
          </cell>
          <cell r="HJ24">
            <v>0</v>
          </cell>
          <cell r="HK24" t="str">
            <v>Council for the judiciary TF;Council for the judiciary TL;Council for the judiciary BL</v>
          </cell>
          <cell r="HL24" t="str">
            <v>Council for the judiciary TF;Council for the judiciary TL;Council for the judiciary BL</v>
          </cell>
          <cell r="HM24" t="str">
            <v/>
          </cell>
          <cell r="HN24" t="str">
            <v>Council for the judiciary TF;;Council for the judiciary TL;;Council for the judiciary BL</v>
          </cell>
          <cell r="HO24" t="str">
            <v>Court President/ Court management TF;Council for the judiciary TF;Other body/Inspectorate at the Supreme Judicial Council TF; Court President/ Court management TL;Council for the judiciary TL;Other body/Inspectorate at the Supreme Judicial Council TL;Cour</v>
          </cell>
          <cell r="HP24" t="str">
            <v>Court President/ Court management TF;Council for the judiciary TF;Other body/Inspectorate at the Supreme Judicial Council TF; Court President/ Court management TL;Council for the judiciary TL;Other body/Inspectorate at the Supreme Judicial Council TL;Cour</v>
          </cell>
          <cell r="HQ24" t="str">
            <v>Council for the judiciary TF; Council for the judiciary TL; Council for the judiciary BL</v>
          </cell>
          <cell r="HR24" t="str">
            <v>Inspectorate at the Supreme Judicial Council</v>
          </cell>
          <cell r="HS24" t="str">
            <v>Inspectorate at the Supreme Judicial Council</v>
          </cell>
          <cell r="HT24" t="str">
            <v>Inspectorate at the Supreme Judicial Council</v>
          </cell>
          <cell r="HU24" t="str">
            <v>Inspectorate at the Supreme Judicial Council</v>
          </cell>
          <cell r="HV24" t="str">
            <v>Inspectorate at the Supreme Judicial Council</v>
          </cell>
          <cell r="HW24" t="str">
            <v>Inspectorate at the Supreme Judicial Council</v>
          </cell>
          <cell r="HX24" t="str">
            <v>Individual Development Plan - Art. 30a,  Judiciary System Act. According to art.30a from the Judiciary System Act, the chambers at the Supreme Judicial Council shall open, keep and hold a personnel file on each judge, prosecutor and investigating magistra</v>
          </cell>
          <cell r="HY24" t="str">
            <v>Report from judge: From the Supreme Judicial Council – within a disciplinary proceeding and appraisal; Special meeting for discussing non-respect of standards:  From the Inspectorate at the Supreme Judicial Council – in planned inspections, laid down in t</v>
          </cell>
          <cell r="HZ24" t="str">
            <v>Upon request by party;Notification by mail or e-mail on court discretion;</v>
          </cell>
          <cell r="IA24" t="str">
            <v/>
          </cell>
          <cell r="IB24" t="str">
            <v>Upon request by party;Notification by mail or e-mail on court discretion;Online access of throughout the course of a case</v>
          </cell>
          <cell r="IC24" t="str">
            <v>Upon request by party</v>
          </cell>
          <cell r="ID24" t="str">
            <v/>
          </cell>
          <cell r="IE24" t="str">
            <v xml:space="preserve">According to Art. 64 of Judiciary System Act, the instruments of the courts, shall be published on the website of the respective court as soon as they are rendered in conformity with the requirements of the Personal Data Protection Act and the Classified </v>
          </cell>
          <cell r="IF24" t="str">
            <v/>
          </cell>
        </row>
        <row r="25">
          <cell r="A25" t="str">
            <v>SK</v>
          </cell>
          <cell r="B25" t="str">
            <v>Slovak Republic</v>
          </cell>
          <cell r="C25" t="str">
            <v>Branislav Kadlečík</v>
          </cell>
          <cell r="D25" t="str">
            <v/>
          </cell>
          <cell r="E25" t="str">
            <v>branislav.kadlecik@justice.sk</v>
          </cell>
          <cell r="F25" t="str">
            <v/>
          </cell>
          <cell r="G25" t="str">
            <v/>
          </cell>
          <cell r="H25" t="str">
            <v>On 1 February 2017, Act No. 307/2016 Coll., on dunning procedure and amendments and supplements of certain other acts (hereinafter referred to as the “Act 307/2016”), came into force, introducing into slovak legal system an electronic payment orders (here</v>
          </cell>
          <cell r="I25" t="str">
            <v/>
          </cell>
          <cell r="J25" t="str">
            <v/>
          </cell>
          <cell r="K25" t="str">
            <v/>
          </cell>
          <cell r="L25" t="str">
            <v/>
          </cell>
          <cell r="M25" t="str">
            <v/>
          </cell>
          <cell r="N25" t="str">
            <v/>
          </cell>
          <cell r="O25" t="str">
            <v/>
          </cell>
          <cell r="P25" t="str">
            <v/>
          </cell>
          <cell r="Q25" t="str">
            <v xml:space="preserve">Act no. 152/2017 Coll. is legislative amendment to laws relating to the judiciary inter alia concretely the Act no. 385/2000 Coll. on Judges and Lay-judges and the Act no. 185/2002 Coll. on Judcial Council (hereinafter reffered to as “Council"). Based on </v>
          </cell>
          <cell r="R25" t="str">
            <v/>
          </cell>
          <cell r="S25" t="str">
            <v/>
          </cell>
          <cell r="T25" t="str">
            <v/>
          </cell>
          <cell r="U25" t="str">
            <v/>
          </cell>
          <cell r="V25" t="str">
            <v/>
          </cell>
          <cell r="W25" t="str">
            <v>Act no. 316/2016 Coll. is legislative amendment to inter alia the Criminal Code and the Criminal Procedure Code. The Criminal Code introduced new Section 140a, which regulates and lists the crimes of extremism (establishing, supporting and promoting movem</v>
          </cell>
          <cell r="X25" t="str">
            <v/>
          </cell>
          <cell r="Y25" t="str">
            <v/>
          </cell>
          <cell r="Z25" t="str">
            <v/>
          </cell>
          <cell r="AA25" t="str">
            <v/>
          </cell>
          <cell r="AB25" t="str">
            <v/>
          </cell>
          <cell r="AC25" t="str">
            <v/>
          </cell>
          <cell r="AD25" t="str">
            <v/>
          </cell>
          <cell r="AE25" t="str">
            <v/>
          </cell>
          <cell r="AF25" t="str">
            <v/>
          </cell>
          <cell r="AG25" t="str">
            <v/>
          </cell>
          <cell r="AH25" t="str">
            <v/>
          </cell>
          <cell r="AI25" t="str">
            <v>Act no. 152/2017 Coll. is legislative amendment to laws relating to the judiciary inter alia, Act on the Judges and Layjudges. Based on the above, the new mass selection procedure (hereinafter reffered to as "mass selection") for the function of the judge</v>
          </cell>
          <cell r="AJ25" t="str">
            <v/>
          </cell>
          <cell r="AK25" t="str">
            <v/>
          </cell>
          <cell r="AL25" t="str">
            <v/>
          </cell>
          <cell r="AM25" t="str">
            <v/>
          </cell>
          <cell r="AN25" t="str">
            <v/>
          </cell>
          <cell r="AO25" t="str">
            <v/>
          </cell>
          <cell r="AP25" t="str">
            <v/>
          </cell>
          <cell r="AQ25" t="str">
            <v/>
          </cell>
          <cell r="AR25" t="str">
            <v>1.b  General online information about the justice system for children (individuals below 18 years of age);1.c  General online information about the justice system for visually or hearing impaired;2.  Centralised web portal with online forms for judicial p</v>
          </cell>
          <cell r="AS25" t="str">
            <v/>
          </cell>
          <cell r="AT25" t="str">
            <v xml:space="preserve">http://www.justice.gov.sk/Stranky/default.aspx _x000D_
https://www.justice.gov.sk/Stranky/Nase-sluzby/Uvod.aspx _x000D_
</v>
          </cell>
          <cell r="AU25" t="str">
            <v xml:space="preserve">http://www.justice.gov.sk/Stranky/default.aspx _x000D_
https://www.justice.gov.sk/Stranky/Nase-sluzby/Uvod.aspx _x000D_
</v>
          </cell>
          <cell r="AV25" t="str">
            <v xml:space="preserve">http://www.justice.gov.sk/Stranky/default.aspx _x000D_
https://obcan.justice.sk/ezaloby _x000D_
www.slovensko.sk_x000D_
</v>
          </cell>
          <cell r="AW25" t="str">
            <v/>
          </cell>
          <cell r="AX25" t="str">
            <v/>
          </cell>
          <cell r="AY25" t="str">
            <v/>
          </cell>
          <cell r="AZ25" t="str">
            <v>No</v>
          </cell>
          <cell r="BA25" t="str">
            <v/>
          </cell>
          <cell r="BB25" t="str">
            <v/>
          </cell>
          <cell r="BC25" t="str">
            <v/>
          </cell>
          <cell r="BD25" t="str">
            <v>No</v>
          </cell>
          <cell r="BE25" t="str">
            <v/>
          </cell>
          <cell r="BF25" t="str">
            <v>Yes all judgments</v>
          </cell>
          <cell r="BG25" t="str">
            <v>Yes all judgments</v>
          </cell>
          <cell r="BH25" t="str">
            <v>Yes some judgments</v>
          </cell>
          <cell r="BI25" t="str">
            <v xml:space="preserve">Only selected decisions of Supreme court are published. _x000D_
Only judgments where the public was excluded from the proceeding are not published. </v>
          </cell>
          <cell r="BJ25" t="str">
            <v>1st instance;2nd instance</v>
          </cell>
          <cell r="BK25" t="str">
            <v>1st instance;2nd instance</v>
          </cell>
          <cell r="BL25" t="str">
            <v>1st instance;2nd instance</v>
          </cell>
          <cell r="BM25" t="str">
            <v>1st instance;2nd instance</v>
          </cell>
          <cell r="BN25" t="str">
            <v>1st instance;2nd instance</v>
          </cell>
          <cell r="BO25" t="str">
            <v>Legal basis for publication of judgement has been established by Act no. 757/2004 Coll. on courts (§ 82a).</v>
          </cell>
          <cell r="BP25" t="str">
            <v>Yes all judgments</v>
          </cell>
          <cell r="BQ25" t="str">
            <v>Yes all judgments</v>
          </cell>
          <cell r="BR25" t="str">
            <v/>
          </cell>
          <cell r="BS25" t="str">
            <v/>
          </cell>
          <cell r="BT25" t="str">
            <v>1st instance;2nd instance</v>
          </cell>
          <cell r="BU25" t="str">
            <v>1st instance;2nd instance</v>
          </cell>
          <cell r="BV25" t="str">
            <v>1st instance;2nd instance</v>
          </cell>
          <cell r="BW25" t="str">
            <v>1st instance;2nd instance</v>
          </cell>
          <cell r="BX25" t="str">
            <v>1st instance;2nd instance</v>
          </cell>
          <cell r="BY25" t="str">
            <v xml:space="preserve">Legal basis for publication of judgement has been established by Act no. 757/2004 Coll. on courts (§ 82a)._x000D_
_x000D_
We do distinguish between administrative and civil law cases. Answers are the same, because the same publication policy applies. </v>
          </cell>
          <cell r="BZ25" t="str">
            <v>Initial;Continuous</v>
          </cell>
          <cell r="CA25" t="str">
            <v>Continuous</v>
          </cell>
          <cell r="CB25" t="str">
            <v>Initial;Continuous</v>
          </cell>
          <cell r="CC25" t="str">
            <v/>
          </cell>
          <cell r="CD25" t="str">
            <v>Initial;Continuous</v>
          </cell>
          <cell r="CE25" t="str">
            <v>Initial;Continuous</v>
          </cell>
          <cell r="CF25" t="str">
            <v>Initial;Continuous</v>
          </cell>
          <cell r="CG25" t="str">
            <v>Initial;Continuous</v>
          </cell>
          <cell r="CH25" t="str">
            <v/>
          </cell>
          <cell r="CI25" t="str">
            <v>Civil and commercial disputes;Labour disputes;Consumer disputes*</v>
          </cell>
          <cell r="CJ25" t="str">
            <v/>
          </cell>
          <cell r="CK25" t="str">
            <v/>
          </cell>
          <cell r="CL25" t="str">
            <v/>
          </cell>
          <cell r="CM25" t="str">
            <v/>
          </cell>
          <cell r="CN25" t="str">
            <v>Civil and commercial disputes;Consumer disputes*</v>
          </cell>
          <cell r="CO25" t="str">
            <v>Civil and commercial disputes;Consumer disputes*</v>
          </cell>
          <cell r="CP25" t="str">
            <v/>
          </cell>
          <cell r="CQ25" t="str">
            <v/>
          </cell>
          <cell r="CR25" t="str">
            <v>Civil and commercial disputes;Labour disputes;Consumer disputes*</v>
          </cell>
          <cell r="CS25" t="str">
            <v/>
          </cell>
          <cell r="CT25" t="str">
            <v>Civil and commercial disputes;Labour disputes;Consumer disputes*</v>
          </cell>
          <cell r="CU25" t="str">
            <v/>
          </cell>
          <cell r="CV25" t="str">
            <v/>
          </cell>
          <cell r="CW25" t="str">
            <v xml:space="preserve">_x000D_
</v>
          </cell>
          <cell r="CX25" t="str">
            <v/>
          </cell>
          <cell r="CY25" t="str">
            <v/>
          </cell>
          <cell r="CZ25" t="str">
            <v/>
          </cell>
          <cell r="DA25" t="str">
            <v>What other activity?_x000D_
Mediation is modified: _x000D_
( civil, commercial , labour disputes )_x000D_
Reference link to law : https://www.slov-lex.sk/pravne-predpisy/SK/ZZ/2004/420/20160101_x000D_
Consumer disputes is modified :_x000D_
Reference link to law : https://www.slov-lex.</v>
          </cell>
          <cell r="DB25" t="str">
            <v/>
          </cell>
          <cell r="DC25" t="str">
            <v/>
          </cell>
          <cell r="DD25" t="str">
            <v/>
          </cell>
          <cell r="DE25" t="str">
            <v/>
          </cell>
          <cell r="DF25" t="str">
            <v/>
          </cell>
          <cell r="DG25" t="str">
            <v/>
          </cell>
          <cell r="DH25" t="str">
            <v/>
          </cell>
          <cell r="DI25" t="str">
            <v/>
          </cell>
          <cell r="DJ25" t="str">
            <v/>
          </cell>
          <cell r="DK25" t="str">
            <v/>
          </cell>
          <cell r="DL25" t="str">
            <v/>
          </cell>
          <cell r="DM25" t="str">
            <v/>
          </cell>
          <cell r="DO25" t="str">
            <v/>
          </cell>
          <cell r="DP25" t="str">
            <v/>
          </cell>
          <cell r="DQ25" t="str">
            <v/>
          </cell>
          <cell r="DR25" t="str">
            <v/>
          </cell>
          <cell r="DS25" t="str">
            <v/>
          </cell>
          <cell r="DT25" t="str">
            <v>Yes</v>
          </cell>
          <cell r="DU25">
            <v>0</v>
          </cell>
          <cell r="DV25" t="str">
            <v>Total length
Only certain phases</v>
          </cell>
          <cell r="DW25" t="str">
            <v>Payment order proceedings (§ 265 sec. 2 CCC) If plaintiff submits together with lawsuit also payment order on the form published on the website of the Ministry of Justice, whereas all conditions for the issuance of the payment order are met and judicial f</v>
          </cell>
          <cell r="DX25" t="str">
            <v/>
          </cell>
          <cell r="DY25" t="str">
            <v>Reference link to law: https://www.slov-lex.sk/pravne-predpisy/SK/ZZ/2015/160/20170501 Reference link to law: https://www.slov-lex.sk/pravne-predpisy/SK/ZZ/2015/161/20160701 Reference link to law: https://www.slov-lex.sk/pravne-predpisy/SK/ZZ/2015/162/201</v>
          </cell>
          <cell r="DZ25" t="str">
            <v/>
          </cell>
          <cell r="EA25" t="str">
            <v/>
          </cell>
          <cell r="EB25" t="str">
            <v/>
          </cell>
          <cell r="EC25" t="str">
            <v/>
          </cell>
          <cell r="ED25" t="str">
            <v/>
          </cell>
          <cell r="EE25" t="str">
            <v>As a general rule, lawgiver has not defined in Civil controversy code procedural deadlines for the judge in civil proceedings (hereinafter only as “CCC”), save as the payment order (§ 265 sec. 2 of CCC). From the procedural point of view, we differentiate</v>
          </cell>
          <cell r="EF25" t="str">
            <v/>
          </cell>
          <cell r="EG25" t="str">
            <v/>
          </cell>
          <cell r="EH25" t="str">
            <v/>
          </cell>
          <cell r="EI25" t="str">
            <v/>
          </cell>
          <cell r="EJ25" t="str">
            <v/>
          </cell>
          <cell r="EK25" t="str">
            <v/>
          </cell>
          <cell r="EL25" t="str">
            <v xml:space="preserve">223 sec. 3 CCC – Judgment is elaborated and sent within 30 days after its promulgation, save as the president of the court decide otherwise due to serious reasons. 
- § 42 Civil non-controversy code (“CNC”)  – regarding child custody matters, judgment is </v>
          </cell>
          <cell r="EM25" t="str">
            <v xml:space="preserve">Reference link to law:
https://www.slov-lex.sk/pravne-predpisy/SK/ZZ/2015/160/20170501
Reference link to law:
https://www.slov-lex.sk/pravne-predpisy/SK/ZZ/2015/161/20160701
</v>
          </cell>
          <cell r="EN25" t="str">
            <v/>
          </cell>
          <cell r="EO25" t="str">
            <v/>
          </cell>
          <cell r="EP25" t="str">
            <v/>
          </cell>
          <cell r="EQ25" t="str">
            <v/>
          </cell>
          <cell r="ER25" t="str">
            <v/>
          </cell>
          <cell r="ES25" t="str">
            <v/>
          </cell>
          <cell r="ET25" t="str">
            <v/>
          </cell>
          <cell r="EU25" t="str">
            <v/>
          </cell>
          <cell r="EV25" t="str">
            <v>No</v>
          </cell>
          <cell r="EW25" t="str">
            <v xml:space="preserve">_x000D_
</v>
          </cell>
          <cell r="EX25" t="str">
            <v/>
          </cell>
          <cell r="EY25" t="str">
            <v/>
          </cell>
          <cell r="EZ25" t="str">
            <v/>
          </cell>
          <cell r="FA25" t="str">
            <v/>
          </cell>
          <cell r="FB25" t="str">
            <v/>
          </cell>
          <cell r="FC25" t="str">
            <v/>
          </cell>
          <cell r="FD25" t="str">
            <v/>
          </cell>
          <cell r="FE25" t="str">
            <v/>
          </cell>
          <cell r="FF25" t="str">
            <v/>
          </cell>
          <cell r="FG25" t="str">
            <v/>
          </cell>
          <cell r="FH25" t="str">
            <v/>
          </cell>
          <cell r="FI25" t="str">
            <v/>
          </cell>
          <cell r="FJ25" t="str">
            <v/>
          </cell>
          <cell r="FK25" t="str">
            <v/>
          </cell>
          <cell r="FL25" t="str">
            <v/>
          </cell>
          <cell r="FM25" t="str">
            <v/>
          </cell>
          <cell r="FN25" t="str">
            <v/>
          </cell>
          <cell r="FO25" t="str">
            <v/>
          </cell>
          <cell r="FP25" t="str">
            <v/>
          </cell>
          <cell r="FQ25" t="str">
            <v/>
          </cell>
          <cell r="FR25" t="str">
            <v/>
          </cell>
          <cell r="FS25" t="str">
            <v/>
          </cell>
          <cell r="FT25" t="str">
            <v/>
          </cell>
          <cell r="FU25" t="str">
            <v/>
          </cell>
          <cell r="FV25" t="str">
            <v/>
          </cell>
          <cell r="FW25" t="str">
            <v xml:space="preserve">In the civil proceedings, judges themselves set the procedural deadlines, depending on the subject matter (and_x000D_
course) of the proceedings._x000D_
Ministry of Justice specifies for statistical purposes, when the case should be regarded as protracted/prolonged. </v>
          </cell>
          <cell r="FX25" t="str">
            <v/>
          </cell>
          <cell r="FY25" t="str">
            <v/>
          </cell>
          <cell r="FZ25" t="str">
            <v/>
          </cell>
          <cell r="GA25" t="str">
            <v/>
          </cell>
          <cell r="GB25" t="str">
            <v xml:space="preserve">See the note regarding point 13, BL are set for the entire territory, not for the region or its part. </v>
          </cell>
          <cell r="GC25" t="str">
            <v>Yes</v>
          </cell>
          <cell r="GD25" t="str">
            <v/>
          </cell>
          <cell r="GE25" t="str">
            <v/>
          </cell>
          <cell r="GF25" t="str">
            <v/>
          </cell>
          <cell r="GG25" t="str">
            <v/>
          </cell>
          <cell r="GH25" t="str">
            <v>Yes</v>
          </cell>
          <cell r="GI25" t="str">
            <v>365</v>
          </cell>
          <cell r="GJ25" t="str">
            <v/>
          </cell>
          <cell r="GK25" t="str">
            <v/>
          </cell>
          <cell r="GL25" t="str">
            <v/>
          </cell>
          <cell r="GM25" t="str">
            <v/>
          </cell>
          <cell r="GN25" t="str">
            <v/>
          </cell>
          <cell r="GO25" t="str">
            <v/>
          </cell>
          <cell r="GP25" t="str">
            <v/>
          </cell>
          <cell r="GQ25" t="str">
            <v xml:space="preserve">Types of cases	Single backlog definition in days_x000D_
Civil and commercial cases	365_x000D_
Criminal cases_x000D_
	180_x000D_
Administrative cases	_x000D_
The care of minors cases	180_x000D_
</v>
          </cell>
          <cell r="GR25" t="str">
            <v>Court President/ Court management BL;Council for the judiciary BL;Ministry of Justice BL</v>
          </cell>
          <cell r="GS25" t="str">
            <v>Court President/ Court management BL;Council for the judiciary BL;Ministry of Justice BL</v>
          </cell>
          <cell r="GT25" t="str">
            <v/>
          </cell>
          <cell r="GU25" t="str">
            <v/>
          </cell>
          <cell r="GV25" t="str">
            <v/>
          </cell>
          <cell r="GW25" t="str">
            <v/>
          </cell>
          <cell r="GX25" t="str">
            <v/>
          </cell>
          <cell r="GY25" t="str">
            <v/>
          </cell>
          <cell r="GZ25" t="str">
            <v xml:space="preserve">President of the district court, as well as president of the regional court decide on the complaint regarding the undue delays in judicial proceedings. Apart from that there is also constitutional complaint that can be submitted because of the inactivity </v>
          </cell>
          <cell r="HA25" t="str">
            <v/>
          </cell>
          <cell r="HB25" t="str">
            <v/>
          </cell>
          <cell r="HC25" t="str">
            <v/>
          </cell>
          <cell r="HD25" t="str">
            <v/>
          </cell>
          <cell r="HE25" t="str">
            <v/>
          </cell>
          <cell r="HF25" t="str">
            <v/>
          </cell>
          <cell r="HG25" t="str">
            <v/>
          </cell>
          <cell r="HH25" t="str">
            <v/>
          </cell>
          <cell r="HI25" t="str">
            <v/>
          </cell>
          <cell r="HJ25" t="str">
            <v/>
          </cell>
          <cell r="HK25" t="str">
            <v/>
          </cell>
          <cell r="HL25" t="str">
            <v/>
          </cell>
          <cell r="HM25" t="str">
            <v/>
          </cell>
          <cell r="HN25" t="str">
            <v>Court President/ Court management TF;Court President/ Court management TL;Court President/ Court management BL</v>
          </cell>
          <cell r="HO25" t="str">
            <v>Court President/ Court management TF;Court President/ Court management TL;Court President/ Court management BL</v>
          </cell>
          <cell r="HP25" t="str">
            <v/>
          </cell>
          <cell r="HQ25" t="str">
            <v/>
          </cell>
          <cell r="HR25" t="str">
            <v/>
          </cell>
          <cell r="HS25" t="str">
            <v/>
          </cell>
          <cell r="HT25" t="str">
            <v/>
          </cell>
          <cell r="HU25" t="str">
            <v/>
          </cell>
          <cell r="HV25" t="str">
            <v/>
          </cell>
          <cell r="HW25" t="str">
            <v/>
          </cell>
          <cell r="HX25" t="str">
            <v/>
          </cell>
          <cell r="HY25" t="str">
            <v>Given the fact that there are no deadlines for judges in civil law, there are also no measures to guarantee their compliance. As was already mentioned, there are several institutes, which are capable to speed up the activity of the court. When it comes to</v>
          </cell>
          <cell r="HZ25" t="str">
            <v>Upon request by party</v>
          </cell>
          <cell r="IA25" t="str">
            <v>Upon request by party</v>
          </cell>
          <cell r="IB25" t="str">
            <v>Upon request by party</v>
          </cell>
          <cell r="IC25" t="str">
            <v/>
          </cell>
          <cell r="ID25" t="str">
            <v/>
          </cell>
          <cell r="IE25" t="str">
            <v/>
          </cell>
          <cell r="IF25" t="str">
            <v>According to standards, no information is provided to the parties regarding the progress of their case in civil proceedings._x000D_
_x000D_
The date of court hearings are published on-line. If the court hearing is abolished, parties are informed by all possible means</v>
          </cell>
        </row>
        <row r="26">
          <cell r="A26" t="str">
            <v>LV</v>
          </cell>
          <cell r="B26" t="str">
            <v>Latvia</v>
          </cell>
          <cell r="C26" t="str">
            <v xml:space="preserve">Daina Priede_x000D_
_x000D_
_x000D_
Aija Branta_x000D_
</v>
          </cell>
          <cell r="D26" t="str">
            <v xml:space="preserve">Ministry of Justice of Latvia, Judiciary Policy Department, Lawyer_x000D_
_x000D_
Supreme Court, Judge_x000D_
</v>
          </cell>
          <cell r="E26" t="str">
            <v>Daina.Priede@tm.gov.lv</v>
          </cell>
          <cell r="F26" t="str">
            <v xml:space="preserve">+371 67036833_x000D_
_x000D_
_x000D_
+371 67020323_x000D_
</v>
          </cell>
          <cell r="G26" t="str">
            <v>Parlament has approved in the first reading (on 02.11.2017.) amendments on Civil Procedure Law in order to improve and modernize procedures concerning directing debt recovery against movable property. Current regulation is more than 15 years old and it ha</v>
          </cell>
          <cell r="H26" t="str">
            <v>Cabinet of Ministers October 10, 2017 Regulations No. 616 "Amendments to the Cabinet of Ministers February 12, 2013 Regulations No. 85 "Procedure for the lodging, refund and reimbursement of a state fee in an administrative file and the deposit and refund</v>
          </cell>
          <cell r="I26" t="str">
            <v>Insolvency The already adopted Amendments to the Insolvency Law still need such Regulations of the Cabinet: • The Cabinet of Ministers shall determine the extent of information to be included in the System as well as the procedure in accordance with which</v>
          </cell>
          <cell r="J26" t="str">
            <v/>
          </cell>
          <cell r="K26" t="str">
            <v xml:space="preserve">The year-long pilot project supported by the Centre of Demographic matters has been carried out. The main idea of this project is to ensure partly state financed mediation process in 300 family disputes (the first 5 mediation sessions in each dispute has </v>
          </cell>
          <cell r="L26" t="str">
            <v/>
          </cell>
          <cell r="M26" t="str">
            <v/>
          </cell>
          <cell r="N26" t="str">
            <v/>
          </cell>
          <cell r="O26" t="str">
            <v/>
          </cell>
          <cell r="P26" t="str">
            <v/>
          </cell>
          <cell r="Q26" t="str">
            <v>The amendments to the Law of Judicial Power includes such proposals with regard to the need to review the judge's career progression, particularly in the part transferring a judge to the vacant judge's position in the higher or lower level court (or the s</v>
          </cell>
          <cell r="R26" t="str">
            <v/>
          </cell>
          <cell r="S26" t="str">
            <v/>
          </cell>
          <cell r="T26" t="str">
            <v>On 12th June this year, Council for the Judiciary supported the project for reorganization of district (city) courts in the courts districts of Riga, Kurzeme, Vidzeme and Zemgale. Project is prepared by the Ministry of Justice. It is planned to create one</v>
          </cell>
          <cell r="U26" t="str">
            <v/>
          </cell>
          <cell r="V26" t="str">
            <v/>
          </cell>
          <cell r="W26" t="str">
            <v/>
          </cell>
          <cell r="X26" t="str">
            <v/>
          </cell>
          <cell r="Y26" t="str">
            <v/>
          </cell>
          <cell r="Z26" t="str">
            <v>Changes in Civil Procedure Law now enables court to give notice to lawyers about documents prepared online. https://likumi.lv/ta/id/50500-civilprocesa-likums#p-607036 Changes in Administrative Procedure Law orders attorneys to communicate with court in th</v>
          </cell>
          <cell r="AA26" t="str">
            <v/>
          </cell>
          <cell r="AB26" t="str">
            <v/>
          </cell>
          <cell r="AC26" t="str">
            <v>On March 1, 2017 amendments to the State Legal Aid Law came into force, which provide financial support for Latvian citizens and non-citizens to deal with the child custody issues abroad. Cabinet of Ministers March 14, 2017 Regulations No. 139 "Amendments</v>
          </cell>
          <cell r="AD26" t="str">
            <v/>
          </cell>
          <cell r="AE26" t="str">
            <v/>
          </cell>
          <cell r="AF26" t="str">
            <v/>
          </cell>
          <cell r="AG26" t="str">
            <v/>
          </cell>
          <cell r="AH26" t="str">
            <v>The Ministry of Justice submitted proposals to enhance assessment of the procedure for the selection and training of candidates for judges to the Council for the Judiciary. The proposal provides centralized selection and the creation of lists of candidate</v>
          </cell>
          <cell r="AI26" t="str">
            <v/>
          </cell>
          <cell r="AJ26" t="str">
            <v/>
          </cell>
          <cell r="AK26" t="str">
            <v>Sworn Advocates: Ministry of Justice of the Republic of Latvia in collaboration with the Latvian Council of Sworn Advocates, the State Revenue Service, Ministry of Foreign Affairs of the Republic of Latvia and other experts continue work on drafting amend</v>
          </cell>
          <cell r="AL26" t="str">
            <v>Insolvency administrators • Amendments to the Insolvency Law • Amendments to the Civil Procedure Law • Regulations No 288 “Procedure Regarding Training and Examination of the Insolvency Administrator Candidates, Procedure Regarding Operation of the Examin</v>
          </cell>
          <cell r="AM26" t="str">
            <v>The already adopted Amendments to the Insolvency Law still need such Regulations of the Cabinet: • The Cabinet of Ministers shall determine the extent of information to be included in the System as well as the procedure in accordance with which informatio</v>
          </cell>
          <cell r="AN26" t="str">
            <v/>
          </cell>
          <cell r="AO26" t="str">
            <v>On July 19, 2017, the Law "Amendments to the Judicial Disciplinary Liability Law" entered into force (see summary below)</v>
          </cell>
          <cell r="AP26" t="str">
            <v/>
          </cell>
          <cell r="AQ26" t="str">
            <v xml:space="preserve">See word doc </v>
          </cell>
          <cell r="AR26" t="str">
            <v xml:space="preserve">1.a  General online information about the justice system for non-native speakers;2.  Centralised web portal with online forms for judicial proceedings available to the public and companies;4.a  Provision of education on legal rights to the general public </v>
          </cell>
          <cell r="AS26" t="str">
            <v/>
          </cell>
          <cell r="AT26" t="str">
            <v/>
          </cell>
          <cell r="AU26" t="str">
            <v/>
          </cell>
          <cell r="AV26" t="str">
            <v/>
          </cell>
          <cell r="AW26" t="str">
            <v/>
          </cell>
          <cell r="AX26" t="str">
            <v/>
          </cell>
          <cell r="AY26" t="str">
            <v/>
          </cell>
          <cell r="AZ26" t="str">
            <v>Yes, for all instances and all cases</v>
          </cell>
          <cell r="BA26" t="str">
            <v/>
          </cell>
          <cell r="BB26" t="str">
            <v/>
          </cell>
          <cell r="BC26" t="str">
            <v>Use of social media to communicate courts work is not compulsory or centrally managed. However, the use of social media is supported as best practice for all instances and for all cases. _x000D_
Each court decides on its own to communicate in social networks or</v>
          </cell>
          <cell r="BD26" t="str">
            <v>Yes</v>
          </cell>
          <cell r="BE26" t="str">
            <v>The Council for the Judiciary in 2015 approved Guidelines for court system for all institutions represented in the Council for the Judiciary (Supreme Court, Constitutional Court, Ministru of Justice, Prosecutor General Office, the Council of Sworn Advokat</v>
          </cell>
          <cell r="BF26" t="str">
            <v>Yes all judgments</v>
          </cell>
          <cell r="BG26" t="str">
            <v>Yes all judgments</v>
          </cell>
          <cell r="BH26" t="str">
            <v>Yes some judgments</v>
          </cell>
          <cell r="BI26" t="str">
            <v>Court decisions, what have been adopted in the public hearings after they became effective are published in the National Court portal (www.tiesas.lv). Court decisions are published by obscuring the part of information that reveals the identity of the natu</v>
          </cell>
          <cell r="BJ26" t="str">
            <v>1st instance;2nd instance;Highest instance</v>
          </cell>
          <cell r="BK26" t="str">
            <v>1st instance;2nd instance;Highest instance</v>
          </cell>
          <cell r="BL26" t="str">
            <v>1st instance;2nd instance;Highest instance</v>
          </cell>
          <cell r="BM26" t="str">
            <v>1st instance;2nd instance;Highest instance</v>
          </cell>
          <cell r="BN26" t="str">
            <v>1st instance;2nd instance;Highest instance</v>
          </cell>
          <cell r="BO26" t="str">
            <v>There are no keywords per se, but full text search is available for published decisions.</v>
          </cell>
          <cell r="BP26" t="str">
            <v>Yes all judgments</v>
          </cell>
          <cell r="BQ26" t="str">
            <v>Yes all judgments</v>
          </cell>
          <cell r="BR26" t="str">
            <v>Yes some judgments</v>
          </cell>
          <cell r="BS26" t="str">
            <v>See point 5 above</v>
          </cell>
          <cell r="BT26" t="str">
            <v>1st instance;2nd instance;Highest instance</v>
          </cell>
          <cell r="BU26" t="str">
            <v>1st instance;2nd instance;Highest instance</v>
          </cell>
          <cell r="BV26" t="str">
            <v>1st instance;2nd instance;Highest instance</v>
          </cell>
          <cell r="BW26" t="str">
            <v>1st instance;2nd instance;Highest instance</v>
          </cell>
          <cell r="BX26" t="str">
            <v>1st instance;2nd instance;Highest instance</v>
          </cell>
          <cell r="BY26" t="str">
            <v>There are no keywords per se, but full text search is available for published decisions._x000D_
_x000D_
There is case-law database available on Supreme Court web page: http://at.gov.lv/en/court-proceedings-in-the-supreme-court/archive-of-case-law-decisions/department</v>
          </cell>
          <cell r="BZ26" t="str">
            <v>Initial</v>
          </cell>
          <cell r="CA26" t="str">
            <v>Initial;Continuous</v>
          </cell>
          <cell r="CB26" t="str">
            <v>Initial;Continuous</v>
          </cell>
          <cell r="CC26" t="str">
            <v>Initial;Continuous</v>
          </cell>
          <cell r="CD26" t="str">
            <v>Initial;Continuous</v>
          </cell>
          <cell r="CE26" t="str">
            <v>Initial;Continuous</v>
          </cell>
          <cell r="CF26" t="str">
            <v>Initial;Continuous</v>
          </cell>
          <cell r="CG26" t="str">
            <v/>
          </cell>
          <cell r="CH26" t="str">
            <v/>
          </cell>
          <cell r="CI26" t="str">
            <v>Civil and commercial disputes;Labour disputes</v>
          </cell>
          <cell r="CJ26" t="str">
            <v>Civil and commercial disputes;Labour disputes</v>
          </cell>
          <cell r="CK26" t="str">
            <v>Civil and commercial disputes;Labour disputes</v>
          </cell>
          <cell r="CL26" t="str">
            <v>Civil and commercial disputes;Labour disputes</v>
          </cell>
          <cell r="CM26" t="str">
            <v>Civil and commercial disputes;Labour disputes</v>
          </cell>
          <cell r="CN26" t="str">
            <v>Civil and commercial disputes;Labour disputes</v>
          </cell>
          <cell r="CO26" t="str">
            <v>Civil and commercial disputes;Labour disputes</v>
          </cell>
          <cell r="CP26" t="str">
            <v/>
          </cell>
          <cell r="CQ26" t="str">
            <v>Civil and commercial disputes</v>
          </cell>
          <cell r="CR26" t="str">
            <v>Civil and commercial disputes;Labour disputes</v>
          </cell>
          <cell r="CS26" t="str">
            <v/>
          </cell>
          <cell r="CT26" t="str">
            <v/>
          </cell>
          <cell r="CU26" t="str">
            <v/>
          </cell>
          <cell r="CV26" t="str">
            <v/>
          </cell>
          <cell r="CW26" t="str">
            <v/>
          </cell>
          <cell r="CX26" t="str">
            <v>www.mediacija.lv www.tm.gov.lv www.tiesas.lv www.manas.tiesas.lv www.ur.gov.lv</v>
          </cell>
          <cell r="CY26" t="str">
            <v>www.mediacija.lv www.tm.gov.lv www.tiesas.lv www.manas.tiesas.lv www.ur.gov.lv</v>
          </cell>
          <cell r="CZ26" t="str">
            <v/>
          </cell>
          <cell r="DA26" t="str">
            <v>Clause 4.-5 – during the pilot projects mediation is available in civil(commercial) disputes and labour disputes. _x000D_
There are two pilot projects:_x000D_
The first one is already launched. The first pilot project provides free consultation of a mediator in sever</v>
          </cell>
          <cell r="DB26" t="str">
            <v>National level</v>
          </cell>
          <cell r="DC26" t="str">
            <v>National level</v>
          </cell>
          <cell r="DD26" t="str">
            <v>National level</v>
          </cell>
          <cell r="DE26" t="str">
            <v>National level</v>
          </cell>
          <cell r="DF26" t="str">
            <v/>
          </cell>
          <cell r="DG26" t="str">
            <v/>
          </cell>
          <cell r="DH26" t="str">
            <v/>
          </cell>
          <cell r="DI26" t="str">
            <v>National level</v>
          </cell>
          <cell r="DJ26" t="str">
            <v/>
          </cell>
          <cell r="DK26" t="str">
            <v/>
          </cell>
          <cell r="DL26" t="str">
            <v/>
          </cell>
          <cell r="DM26" t="str">
            <v xml:space="preserve">Questionnaire for court visitors: https://tavs.ta.gov.lv/aptauja/Apmekl-Apt-Ank_x000D_
Questionnaire for lawyers and prosecutors: https://tavs.ta.gov.lv/aptauja/ZV.A.P.J.Aptauja_x000D_
</v>
          </cell>
          <cell r="DO26" t="str">
            <v>2016_x000D_
In the beginning of year 2017 Supreme Court conducted a survey to evaluate courts’ communication with mass media and identify the obstacles. _x000D_
The results of the survey show that the courts’ willingness for open communication is appreciated. It is s</v>
          </cell>
          <cell r="DP26" t="str">
            <v/>
          </cell>
          <cell r="DQ26" t="str">
            <v>1. The survey results are publicly available on-line in their entirety;2. The survey results have been used to feed an annual/specific report at local or national level;3. The survey results have been used to feed an evaluation of the justice system or to</v>
          </cell>
          <cell r="DR26" t="str">
            <v/>
          </cell>
          <cell r="DS26" t="str">
            <v/>
          </cell>
          <cell r="DT26" t="str">
            <v>Yes</v>
          </cell>
          <cell r="DU26" t="str">
            <v/>
          </cell>
          <cell r="DV26" t="str">
            <v>Only certain phases</v>
          </cell>
          <cell r="DW26" t="str">
            <v/>
          </cell>
          <cell r="DX26" t="str">
            <v/>
          </cell>
          <cell r="DY26" t="str">
            <v/>
          </cell>
          <cell r="DZ26" t="str">
            <v/>
          </cell>
          <cell r="EA26" t="str">
            <v/>
          </cell>
          <cell r="EB26" t="str">
            <v/>
          </cell>
          <cell r="EC26" t="str">
            <v/>
          </cell>
          <cell r="ED26" t="str">
            <v/>
          </cell>
          <cell r="EE26" t="str">
            <v/>
          </cell>
          <cell r="EF26" t="str">
            <v/>
          </cell>
          <cell r="EG26" t="str">
            <v/>
          </cell>
          <cell r="EH26" t="str">
            <v/>
          </cell>
          <cell r="EI26" t="str">
            <v/>
          </cell>
          <cell r="EJ26" t="str">
            <v/>
          </cell>
          <cell r="EK26" t="str">
            <v/>
          </cell>
          <cell r="EL26" t="str">
            <v>Accodring to the Civil Procedure Law (Section 199) after the judgment is signed, the court shall return to the court room of the court where the judge shall declare the judgment by reading it. But Section 194 says that in a complex case, the court may pre</v>
          </cell>
          <cell r="EM26" t="str">
            <v>Civil Procedure Law: http://likumi.lv/doc.php?id=50500</v>
          </cell>
          <cell r="EN26" t="str">
            <v/>
          </cell>
          <cell r="EO26" t="str">
            <v>According to the Administrative Procedure Law Section 259 in a case dealt within the written procedure, the court judgment shall be made no later than 21 days after completion of case adjudication on the merits.</v>
          </cell>
          <cell r="EP26" t="str">
            <v>Administrative Procedure Law: http://likumi.lv/doc.php?id=55567</v>
          </cell>
          <cell r="EQ26" t="str">
            <v/>
          </cell>
          <cell r="ER26" t="str">
            <v/>
          </cell>
          <cell r="ES26" t="str">
            <v/>
          </cell>
          <cell r="ET26" t="str">
            <v/>
          </cell>
          <cell r="EU26" t="str">
            <v/>
          </cell>
          <cell r="EV26" t="str">
            <v>Yes</v>
          </cell>
          <cell r="EW26" t="str">
            <v/>
          </cell>
          <cell r="EX26" t="str">
            <v>Expected average time to resolve cases per Court (e.g. average time to resolve cases per court does not exceed x days)</v>
          </cell>
          <cell r="EY26" t="str">
            <v/>
          </cell>
          <cell r="EZ26" t="str">
            <v/>
          </cell>
          <cell r="FA26" t="str">
            <v/>
          </cell>
          <cell r="FB26" t="str">
            <v xml:space="preserve">Law "On Judicial Power" Section 27.1 says that a Chief Judge of a court shall plan and determine the objectives of the court work in relation to average time periods for adjudication of matters in a court (the standard of time periods for adjudication of </v>
          </cell>
          <cell r="FC26" t="str">
            <v/>
          </cell>
          <cell r="FD26" t="str">
            <v/>
          </cell>
          <cell r="FE26" t="str">
            <v/>
          </cell>
          <cell r="FF26" t="str">
            <v/>
          </cell>
          <cell r="FG26" t="str">
            <v/>
          </cell>
          <cell r="FH26" t="str">
            <v/>
          </cell>
          <cell r="FI26" t="str">
            <v/>
          </cell>
          <cell r="FJ26" t="str">
            <v/>
          </cell>
          <cell r="FK26" t="str">
            <v/>
          </cell>
          <cell r="FL26" t="str">
            <v/>
          </cell>
          <cell r="FM26" t="str">
            <v/>
          </cell>
          <cell r="FN26" t="str">
            <v/>
          </cell>
          <cell r="FO26" t="str">
            <v/>
          </cell>
          <cell r="FP26" t="str">
            <v/>
          </cell>
          <cell r="FQ26" t="str">
            <v/>
          </cell>
          <cell r="FR26" t="str">
            <v/>
          </cell>
          <cell r="FS26" t="str">
            <v/>
          </cell>
          <cell r="FT26" t="str">
            <v/>
          </cell>
          <cell r="FU26" t="str">
            <v/>
          </cell>
          <cell r="FV26" t="str">
            <v/>
          </cell>
          <cell r="FW26" t="str">
            <v>civil and commercial cases: other: The responsibility lays on a chief judge as it was mentioned in the Q 12 and also according to the law "On judicial Power" Section 33 Paragraph 5 (5) If a judge does not perform the necessary procedural activities withou</v>
          </cell>
          <cell r="FX26" t="str">
            <v>Individual courts TL; Individual courts TF</v>
          </cell>
          <cell r="FY26" t="str">
            <v>Individual courts TL; Individual courts TF</v>
          </cell>
          <cell r="FZ26" t="str">
            <v/>
          </cell>
          <cell r="GA26" t="str">
            <v/>
          </cell>
          <cell r="GB26" t="str">
            <v>Standards set by the chief judges of the court are relevant to induvial court but standards set by the law are relevant to the entire territory of the state.</v>
          </cell>
          <cell r="GC26" t="str">
            <v>No</v>
          </cell>
          <cell r="GD26" t="str">
            <v/>
          </cell>
          <cell r="GE26" t="str">
            <v/>
          </cell>
          <cell r="GF26" t="str">
            <v/>
          </cell>
          <cell r="GG26" t="str">
            <v/>
          </cell>
          <cell r="GH26" t="str">
            <v>No</v>
          </cell>
          <cell r="GI26" t="str">
            <v/>
          </cell>
          <cell r="GJ26" t="str">
            <v/>
          </cell>
          <cell r="GK26" t="str">
            <v/>
          </cell>
          <cell r="GL26" t="str">
            <v/>
          </cell>
          <cell r="GM26" t="str">
            <v/>
          </cell>
          <cell r="GN26" t="str">
            <v/>
          </cell>
          <cell r="GO26" t="str">
            <v/>
          </cell>
          <cell r="GP26" t="str">
            <v/>
          </cell>
          <cell r="GQ26" t="str">
            <v/>
          </cell>
          <cell r="GR26" t="str">
            <v>Court President/ Court management TF;Court President/ Court management TL;Court President/ Court management BL</v>
          </cell>
          <cell r="GS26" t="str">
            <v>Court President/ Court management TF;Court President/ Court management TL;Court President/ Court management BL</v>
          </cell>
          <cell r="GT26" t="str">
            <v/>
          </cell>
          <cell r="GU26" t="str">
            <v/>
          </cell>
          <cell r="GV26" t="str">
            <v/>
          </cell>
          <cell r="GW26" t="str">
            <v/>
          </cell>
          <cell r="GX26" t="str">
            <v/>
          </cell>
          <cell r="GY26" t="str">
            <v/>
          </cell>
          <cell r="GZ26" t="str">
            <v/>
          </cell>
          <cell r="HA26" t="str">
            <v>Yes</v>
          </cell>
          <cell r="HB26" t="str">
            <v>Continuous real-time monitoring/data is followed every day TF;Continuous real-time monitoring/data is followed every day TL;Continuous real-time monitoring/data is followed every day BL</v>
          </cell>
          <cell r="HC26" t="str">
            <v>Continuous real-time monitoring/data is followed every day TF;Continuous real-time monitoring/data is followed every day TL;Continuous real-time monitoring/data is followed every day BL</v>
          </cell>
          <cell r="HD26" t="str">
            <v/>
          </cell>
          <cell r="HE26" t="str">
            <v/>
          </cell>
          <cell r="HF26" t="str">
            <v/>
          </cell>
          <cell r="HG26" t="str">
            <v/>
          </cell>
          <cell r="HH26" t="str">
            <v/>
          </cell>
          <cell r="HI26" t="str">
            <v/>
          </cell>
          <cell r="HJ26" t="str">
            <v/>
          </cell>
          <cell r="HK26" t="str">
            <v/>
          </cell>
          <cell r="HL26" t="str">
            <v/>
          </cell>
          <cell r="HM26" t="str">
            <v>Ministry of Justice TF;Ministry of Justice TL;Ministry of Justice BL</v>
          </cell>
          <cell r="HN26" t="str">
            <v>Ministry of Justice TF;Ministry of Justice TL;Ministry of Justice BL</v>
          </cell>
          <cell r="HO26" t="str">
            <v>Court President/ Court management TF;Court President/ Court management TL;Court President/ Court management BL</v>
          </cell>
          <cell r="HP26" t="str">
            <v>Court President/ Court management TF;Court President/ Court management TL;Court President/ Court management BL</v>
          </cell>
          <cell r="HQ26" t="str">
            <v/>
          </cell>
          <cell r="HR26" t="str">
            <v/>
          </cell>
          <cell r="HS26" t="str">
            <v/>
          </cell>
          <cell r="HT26" t="str">
            <v/>
          </cell>
          <cell r="HU26" t="str">
            <v/>
          </cell>
          <cell r="HV26" t="str">
            <v/>
          </cell>
          <cell r="HW26" t="str">
            <v/>
          </cell>
          <cell r="HX26" t="str">
            <v/>
          </cell>
          <cell r="HY26" t="str">
            <v/>
          </cell>
          <cell r="HZ26" t="str">
            <v>Online access of throughout the course of a case</v>
          </cell>
          <cell r="IA26" t="str">
            <v>Notification by mail or e-mail on court discretion;Online access of throughout the course of a case</v>
          </cell>
          <cell r="IB26" t="str">
            <v>Online access of throughout the course of a case</v>
          </cell>
          <cell r="IC26" t="str">
            <v/>
          </cell>
          <cell r="ID26" t="str">
            <v/>
          </cell>
          <cell r="IE26" t="str">
            <v/>
          </cell>
          <cell r="IF26" t="str">
            <v/>
          </cell>
        </row>
        <row r="27">
          <cell r="A27" t="str">
            <v>DE</v>
          </cell>
          <cell r="B27" t="str">
            <v>Germany</v>
          </cell>
          <cell r="C27" t="str">
            <v xml:space="preserve">Sabine_x000D_
Hilgendorf-Schmidt_x000D_
</v>
          </cell>
          <cell r="D27" t="str">
            <v xml:space="preserve">Head of the division_x000D_
_x000D_
- law governing the judiciary;_x000D_
law governing senior judicial_x000D_
officers; remuneration ofjudges; training -_x000D_
</v>
          </cell>
          <cell r="E27" t="str">
            <v>Hilgendorf-Sa@bmjv.bund.de</v>
          </cell>
          <cell r="F27" t="str">
            <v xml:space="preserve">+49 30185809626_x000D_
</v>
          </cell>
          <cell r="G27" t="str">
            <v/>
          </cell>
          <cell r="H27" t="str">
            <v/>
          </cell>
          <cell r="I27" t="str">
            <v/>
          </cell>
          <cell r="J27" t="str">
            <v/>
          </cell>
          <cell r="K27" t="str">
            <v/>
          </cell>
          <cell r="L27" t="str">
            <v/>
          </cell>
          <cell r="M27" t="str">
            <v/>
          </cell>
          <cell r="N27" t="str">
            <v/>
          </cell>
          <cell r="O27" t="str">
            <v/>
          </cell>
          <cell r="P27" t="str">
            <v/>
          </cell>
          <cell r="Q27" t="str">
            <v/>
          </cell>
          <cell r="R27" t="str">
            <v/>
          </cell>
          <cell r="S27" t="str">
            <v/>
          </cell>
          <cell r="T27" t="str">
            <v/>
          </cell>
          <cell r="U27" t="str">
            <v/>
          </cell>
          <cell r="V27" t="str">
            <v/>
          </cell>
          <cell r="W27" t="str">
            <v/>
          </cell>
          <cell r="X27" t="str">
            <v/>
          </cell>
          <cell r="Y27" t="str">
            <v/>
          </cell>
          <cell r="Z27" t="str">
            <v/>
          </cell>
          <cell r="AA27" t="str">
            <v/>
          </cell>
          <cell r="AB27" t="str">
            <v/>
          </cell>
          <cell r="AC27" t="str">
            <v/>
          </cell>
          <cell r="AD27" t="str">
            <v/>
          </cell>
          <cell r="AE27" t="str">
            <v/>
          </cell>
          <cell r="AF27" t="str">
            <v/>
          </cell>
          <cell r="AG27" t="str">
            <v/>
          </cell>
          <cell r="AH27" t="str">
            <v/>
          </cell>
          <cell r="AI27" t="str">
            <v/>
          </cell>
          <cell r="AJ27" t="str">
            <v/>
          </cell>
          <cell r="AK27" t="str">
            <v/>
          </cell>
          <cell r="AL27" t="str">
            <v/>
          </cell>
          <cell r="AM27" t="str">
            <v/>
          </cell>
          <cell r="AN27" t="str">
            <v/>
          </cell>
          <cell r="AO27" t="str">
            <v/>
          </cell>
          <cell r="AP27" t="str">
            <v/>
          </cell>
          <cell r="AQ27" t="str">
            <v>The Federal Republic of Germany is engaged in reforming its justice system. The scope and scale of the reform process vary within the federal states._x000D_
Addditionaly the Federal Republic of Germany likes to point out that mapping justice in the EU as such d</v>
          </cell>
          <cell r="AR27" t="str">
            <v>1.a  General online information about the justice system for non-native speakers;1.c  General online information about the justice system for visually or hearing impaired;2.  Centralised web portal with online forms for judicial proceedings available to t</v>
          </cell>
          <cell r="AS27" t="str">
            <v xml:space="preserve">-	http://www.bmjv.de_x000D_
-	http://www.justiz.de_x000D_
-	http://www.justiz.bayern.de_x000D_
-	http://www.justiz.bayern.de/service/fluechtlinge-asylbewerber_x000D_
-	www.justiz.rlp.de_x000D_
-	http://www.mj.sachsen-anhalt.de_x000D_
-	http://www.hmdj.hessen.de_x000D_
</v>
          </cell>
          <cell r="AT27" t="str">
            <v/>
          </cell>
          <cell r="AU27" t="str">
            <v xml:space="preserve">-	http://www.bmjv.de_x000D_
-	http://www.justiz.de_x000D_
-	http://www.justiz.bayern.de_x000D_
-	http://www.justiz.bayern.de/service/fluechtlinge-asylbewerber_x000D_
-	www.justiz.rlp.de_x000D_
-	http://www.mj.sachsen-anhalt.de_x000D_
-	http://www.hmdj.hessen.de_x000D_
</v>
          </cell>
          <cell r="AV27" t="str">
            <v xml:space="preserve">http://www.justiz.de_x000D_
http://www.mj.sachsen-anhalt.de_x000D_
</v>
          </cell>
          <cell r="AW27" t="str">
            <v/>
          </cell>
          <cell r="AX27" t="str">
            <v/>
          </cell>
          <cell r="AY27" t="str">
            <v>See also the webpages of Länder Ministries of Justice and webpages of Federal and Länder Courts._x000D_
_x000D_
In Bavaria they organise teen courts_x000D_
_x000D_
In Mecklemburg – Western Pomerania Juth-Legal-Centres organize educational court visits or rollplays in order to ra</v>
          </cell>
          <cell r="AZ27" t="str">
            <v>Yes, for some court levels, please specify below</v>
          </cell>
          <cell r="BA27" t="str">
            <v>Highest instance</v>
          </cell>
          <cell r="BB27" t="str">
            <v>Highest instance</v>
          </cell>
          <cell r="BC27" t="str">
            <v>There are just a few isolated first and second instance courts throut the country that use social media to communicate their work.  As a federal state, the Federal Republic of Germany is characterised by decentralised structures. Therefore the federal sta</v>
          </cell>
          <cell r="BD27" t="str">
            <v>Yes</v>
          </cell>
          <cell r="BE27" t="str">
            <v>As a federal state, the Federal Republic of Germany is characterised by decentralised structures. Each federal state has own guidelines</v>
          </cell>
          <cell r="BF27" t="str">
            <v>Yes some judgments</v>
          </cell>
          <cell r="BG27" t="str">
            <v>Yes some judgments</v>
          </cell>
          <cell r="BH27" t="str">
            <v>Yes all judgments</v>
          </cell>
          <cell r="BI27" t="str">
            <v xml:space="preserve">As a federal state, the Federal Republic of Germany is is characterised by decentralised structures. Therefore the federal states and their courts decide by themselves whether they provide judgements of first instance online, e.g. North Rhine-Westphalia, </v>
          </cell>
          <cell r="BJ27" t="str">
            <v>1st instance;2nd instance;Highest instance</v>
          </cell>
          <cell r="BK27" t="str">
            <v>1st instance;2nd instance;Highest instance</v>
          </cell>
          <cell r="BL27" t="str">
            <v>1st instance;2nd instance;Highest instance</v>
          </cell>
          <cell r="BM27" t="str">
            <v>1st instance;2nd instance;Highest instance</v>
          </cell>
          <cell r="BN27" t="str">
            <v>1st instance;2nd instance;Highest instance</v>
          </cell>
          <cell r="BO27" t="str">
            <v>Selected judgements of the courts of highest instance since 2010 are available to the general publi free of charge on the website www.rechtsprechung-im-internet.de. The website is provided by the Federal Ministry of Justice and Consumer Protection in coll</v>
          </cell>
          <cell r="BP27" t="str">
            <v>Yes some judgments</v>
          </cell>
          <cell r="BQ27" t="str">
            <v>Yes some judgments</v>
          </cell>
          <cell r="BR27" t="str">
            <v>Yes all judgments</v>
          </cell>
          <cell r="BS27" t="str">
            <v xml:space="preserve">As a federal state, the Federal Republic of Germany is is characterised by decentralised structures. Therefore the federal states and their courts decide by themselves whether they provide judgements of first instance online, e.g. North Rhine-Westphalia, </v>
          </cell>
          <cell r="BT27" t="str">
            <v>1st instance;2nd instance;Highest instance</v>
          </cell>
          <cell r="BU27" t="str">
            <v>1st instance;2nd instance;Highest instance</v>
          </cell>
          <cell r="BV27" t="str">
            <v>1st instance;2nd instance;Highest instance</v>
          </cell>
          <cell r="BW27" t="str">
            <v>1st instance;2nd instance;Highest instance</v>
          </cell>
          <cell r="BX27" t="str">
            <v>1st instance;2nd instance;Highest instance</v>
          </cell>
          <cell r="BY27" t="str">
            <v>_x000D_
Selected judgements of the courts of highest instance since 2010 are available to the general publi free of charge on the website www.rechtsprechung-im-internet.de. The website is provided by the Federal Ministry of Justice and Consumer Protection in co</v>
          </cell>
          <cell r="BZ27" t="str">
            <v>Initial;Continuous</v>
          </cell>
          <cell r="CA27" t="str">
            <v>Initial;Continuous</v>
          </cell>
          <cell r="CB27" t="str">
            <v>Initial;Continuous</v>
          </cell>
          <cell r="CC27" t="str">
            <v>Initial;Continuous</v>
          </cell>
          <cell r="CD27" t="str">
            <v>Initial;Continuous</v>
          </cell>
          <cell r="CE27" t="str">
            <v>Initial;Continuous</v>
          </cell>
          <cell r="CF27" t="str">
            <v>Initial;Continuous</v>
          </cell>
          <cell r="CG27" t="str">
            <v>Initial;Continuous</v>
          </cell>
          <cell r="CH27" t="str">
            <v/>
          </cell>
          <cell r="CI27" t="str">
            <v>Civil and commercial disputes;Labour disputes;Consumer disputes*</v>
          </cell>
          <cell r="CJ27" t="str">
            <v/>
          </cell>
          <cell r="CK27" t="str">
            <v>Civil and commercial disputes;Labour disputes;Consumer disputes*</v>
          </cell>
          <cell r="CL27" t="str">
            <v>Civil and commercial disputes;Labour disputes;Consumer disputes*</v>
          </cell>
          <cell r="CM27" t="str">
            <v>Civil and commercial disputes;Labour disputes;Consumer disputes*</v>
          </cell>
          <cell r="CN27" t="str">
            <v>Civil and commercial disputes;Labour disputes;Consumer disputes*</v>
          </cell>
          <cell r="CO27" t="str">
            <v>Civil and commercial disputes;Labour disputes;Consumer disputes*</v>
          </cell>
          <cell r="CP27" t="str">
            <v>Civil and commercial disputes;Labour disputes;Consumer disputes*</v>
          </cell>
          <cell r="CQ27" t="str">
            <v>Civil and commercial disputes;Labour disputes;Consumer disputes*</v>
          </cell>
          <cell r="CR27" t="str">
            <v>Civil and commercial disputes;Labour disputes;Consumer disputes*</v>
          </cell>
          <cell r="CS27" t="str">
            <v>Civil and commercial disputes;Labour disputes;Consumer disputes*</v>
          </cell>
          <cell r="CT27" t="str">
            <v>Civil and commercial disputes;Labour disputes;Consumer disputes*</v>
          </cell>
          <cell r="CU27" t="str">
            <v/>
          </cell>
          <cell r="CV27" t="str">
            <v/>
          </cell>
          <cell r="CW27" t="str">
            <v/>
          </cell>
          <cell r="CX27" t="str">
            <v>See webpages of Federal and Länder Ministries of Justice (e.g. “Schlichten statt Richten”, or “Güterichterverfahren”; http://www.justiz.de/onlinedienste/ aussergerichtliche_streitschlichtung/index.php</v>
          </cell>
          <cell r="CY27" t="str">
            <v>See webpages of Federal and Länder Ministries of Justice and of Labour and Social Affairs, webpages of the courts.</v>
          </cell>
          <cell r="CZ27" t="str">
            <v>See information provided e. g. by Verbraucherzentrale, other private Consumer ADR bodies etc. It is impossible to provide all the references given their number.</v>
          </cell>
          <cell r="DA27" t="str">
            <v/>
          </cell>
          <cell r="DB27" t="str">
            <v>National level;One or several regions;One or several courts</v>
          </cell>
          <cell r="DC27" t="str">
            <v>One or several regions;One or several courts</v>
          </cell>
          <cell r="DD27" t="str">
            <v>One or several regions;One or several courts</v>
          </cell>
          <cell r="DE27" t="str">
            <v>National level;One or several regions;One or several courts</v>
          </cell>
          <cell r="DF27" t="str">
            <v>One or several regions;One or several courts</v>
          </cell>
          <cell r="DG27" t="str">
            <v>One or several regions;One or several courts</v>
          </cell>
          <cell r="DH27" t="str">
            <v>One or several regions;One or several courts</v>
          </cell>
          <cell r="DI27" t="str">
            <v>One or several regions;One or several courts</v>
          </cell>
          <cell r="DJ27" t="str">
            <v/>
          </cell>
          <cell r="DK27" t="str">
            <v>One or several regions;One or several courts</v>
          </cell>
          <cell r="DL27" t="str">
            <v>•	The offering of appropriate settlementProposals_x000D_
•	The granting of the right to be heard_x000D_
•	Time taken until court decisions are made/Length of proceedings_x000D_
•	Instructions on available legal remedies – are they correct?_x000D_
•	Initial career phase and overa</v>
          </cell>
          <cell r="DM27" t="str">
            <v xml:space="preserve">As a federal state, the Federal Republic of Germany is characterised by decentralised structures. Therefore the federal states make their own decision on whether surveys are required and if so, the type of surveys and their timing._x000D_
_x000D_
Bavaria:_x000D_
Where the </v>
          </cell>
          <cell r="DO27" t="str">
            <v/>
          </cell>
          <cell r="DP27" t="str">
            <v/>
          </cell>
          <cell r="DQ27" t="str">
            <v>2. The survey results have been used to feed an annual/specific report at local or national level;3. The survey results have been used to feed an evaluation of the justice system or to identify the need to amend legislation;4. The survey results have been</v>
          </cell>
          <cell r="DR27" t="str">
            <v/>
          </cell>
          <cell r="DS27" t="str">
            <v>As a federl state, the Federal Republic of Germany is characterised by decentralised structures. Therefore the federl states make their own decisions on weather surveys are required and if so, the type of surveys, their timing and their piplication. _x000D_
_x000D_
A</v>
          </cell>
          <cell r="DT27" t="str">
            <v>Yes</v>
          </cell>
          <cell r="DU27" t="str">
            <v/>
          </cell>
          <cell r="DV27" t="str">
            <v>Only certain phases</v>
          </cell>
          <cell r="DW27" t="str">
            <v/>
          </cell>
          <cell r="DX27" t="str">
            <v/>
          </cell>
          <cell r="DY27" t="str">
            <v/>
          </cell>
          <cell r="DZ27" t="str">
            <v/>
          </cell>
          <cell r="EA27" t="str">
            <v/>
          </cell>
          <cell r="EB27" t="str">
            <v/>
          </cell>
          <cell r="EC27" t="str">
            <v/>
          </cell>
          <cell r="ED27" t="str">
            <v/>
          </cell>
          <cell r="EE27" t="str">
            <v/>
          </cell>
          <cell r="EF27" t="str">
            <v>Yes</v>
          </cell>
          <cell r="EG27" t="str">
            <v>155, 155b, 155c FamFG, Para 128, 216 and 272 ff ZPO</v>
          </cell>
          <cell r="EH27" t="str">
            <v>see below</v>
          </cell>
          <cell r="EI27">
            <v>0</v>
          </cell>
          <cell r="EJ27">
            <v>0</v>
          </cell>
          <cell r="EK27">
            <v>0</v>
          </cell>
          <cell r="EL27" t="str">
            <v>yes</v>
          </cell>
          <cell r="EM27" t="str">
            <v>Art. 310 ZPO</v>
          </cell>
          <cell r="EN27" t="str">
            <v>See below</v>
          </cell>
          <cell r="EO27" t="str">
            <v>Yes</v>
          </cell>
          <cell r="EP27" t="str">
            <v>Art. 107 FGO, Art. 116 VwGO</v>
          </cell>
          <cell r="EQ27" t="str">
            <v>See below</v>
          </cell>
          <cell r="ER27" t="str">
            <v>Yes</v>
          </cell>
          <cell r="ES27" t="str">
            <v>Art. 132, 136</v>
          </cell>
          <cell r="ET27" t="str">
            <v>See below</v>
          </cell>
          <cell r="EU27" t="str">
            <v xml:space="preserve">Remark:_x000D_
Specific requirements for processing time are not stipulated by law in general. But there are fixed deadlines for carrying out hearings for specific cases such as family cases. There are also practices to promote timeliness of court proceedings. </v>
          </cell>
          <cell r="EV27" t="str">
            <v>Yes</v>
          </cell>
          <cell r="EW27" t="str">
            <v/>
          </cell>
          <cell r="EX27" t="str">
            <v/>
          </cell>
          <cell r="EY27" t="str">
            <v/>
          </cell>
          <cell r="EZ27" t="str">
            <v/>
          </cell>
          <cell r="FA27" t="str">
            <v/>
          </cell>
          <cell r="FB27" t="str">
            <v/>
          </cell>
          <cell r="FC27" t="str">
            <v/>
          </cell>
          <cell r="FD27" t="str">
            <v/>
          </cell>
          <cell r="FE27" t="str">
            <v/>
          </cell>
          <cell r="FF27" t="str">
            <v/>
          </cell>
          <cell r="FG27" t="str">
            <v/>
          </cell>
          <cell r="FH27" t="str">
            <v/>
          </cell>
          <cell r="FI27" t="str">
            <v>Remark:_x000D_
In the German view, were any binding requirements to be made, in terms of a number of proceedings that a judge is to deal with and complete within a given period of time (Subquestions 1 through 3 up to Question 11), then this would interfere with</v>
          </cell>
          <cell r="FJ27" t="str">
            <v>Other body/specify BL</v>
          </cell>
          <cell r="FK27" t="str">
            <v>Other body/specify BL</v>
          </cell>
          <cell r="FL27" t="str">
            <v/>
          </cell>
          <cell r="FM27" t="str">
            <v/>
          </cell>
          <cell r="FN27" t="str">
            <v/>
          </cell>
          <cell r="FO27" t="str">
            <v/>
          </cell>
          <cell r="FP27" t="str">
            <v/>
          </cell>
          <cell r="FQ27" t="str">
            <v/>
          </cell>
          <cell r="FR27" t="str">
            <v/>
          </cell>
          <cell r="FS27" t="str">
            <v/>
          </cell>
          <cell r="FT27" t="str">
            <v/>
          </cell>
          <cell r="FU27" t="str">
            <v/>
          </cell>
          <cell r="FV27" t="str">
            <v/>
          </cell>
          <cell r="FW27" t="str">
            <v>Standards are set by law_x000D_
Remark:_x000D_
Regarding backlogs, the presidium is entitled to define standards for the individual court regarding the management of backlogs, including the allocation of court business. However, it may only change the business alloca</v>
          </cell>
          <cell r="FX27" t="str">
            <v>Individual courts TL;Entire territory of Member State TL</v>
          </cell>
          <cell r="FY27" t="str">
            <v>Individual courts TL;Entire territory of Member State TL</v>
          </cell>
          <cell r="FZ27" t="str">
            <v/>
          </cell>
          <cell r="GA27" t="str">
            <v/>
          </cell>
          <cell r="GB27" t="str">
            <v/>
          </cell>
          <cell r="GC27" t="str">
            <v>Yes</v>
          </cell>
          <cell r="GD27" t="str">
            <v>Remark: The above mentioned timeframes and time limits are stipulated by procedural law and Court Constitutional law. These laws are online available for the public.</v>
          </cell>
          <cell r="GE27" t="str">
            <v>For allocating human resources</v>
          </cell>
          <cell r="GF27" t="str">
            <v/>
          </cell>
          <cell r="GG27" t="str">
            <v>Remark: In Germany figures statistically collected in each Land serve the calculation of personnel requirements for the justice administration pursuant to “PEBB§Y” (Personalbedarfsberechnungssystem). Based upon workload an evaluation in accordance with un</v>
          </cell>
          <cell r="GH27" t="str">
            <v>Yes</v>
          </cell>
          <cell r="GI27" t="str">
            <v/>
          </cell>
          <cell r="GJ27" t="str">
            <v/>
          </cell>
          <cell r="GK27" t="str">
            <v/>
          </cell>
          <cell r="GL27" t="str">
            <v>At every court a presidium is established. It is composed of the court president and up to ten additional judges, depending on the size of the court. The presidium is responsible for the court's internal organization, including the allocation of court bus</v>
          </cell>
          <cell r="GM27" t="str">
            <v/>
          </cell>
          <cell r="GN27" t="str">
            <v/>
          </cell>
          <cell r="GO27" t="str">
            <v/>
          </cell>
          <cell r="GP27" t="str">
            <v>At every court a presidium is established. It is composed of the court president and up to ten additional judges, depending on the size of the court. The presidium is responsible for the court's internal organization, including the allocation of court bus</v>
          </cell>
          <cell r="GQ27" t="str">
            <v/>
          </cell>
          <cell r="GR27" t="str">
            <v>Court President/ Court management TF;Court President/ Court management TL;Court President/ Court management BL;Other body/ specify BL</v>
          </cell>
          <cell r="GS27" t="str">
            <v>Court President/ Court management TF;Court President/ Court management TL;Court President/ Court management BL;Other body/ specify BL</v>
          </cell>
          <cell r="GT27" t="str">
            <v/>
          </cell>
          <cell r="GU27" t="str">
            <v/>
          </cell>
          <cell r="GV27" t="str">
            <v>Presidium</v>
          </cell>
          <cell r="GW27" t="str">
            <v/>
          </cell>
          <cell r="GX27" t="str">
            <v/>
          </cell>
          <cell r="GY27" t="str">
            <v>Presidium</v>
          </cell>
          <cell r="GZ27" t="str">
            <v>Remark:_x000D_
A presidium, an independent judicial body, is established at each court and comprises the president of the court and, depending on the size of the court, up to a maximum of ten other judges. In the case of small local courts the presidium compris</v>
          </cell>
          <cell r="HA27" t="str">
            <v/>
          </cell>
          <cell r="HB27" t="str">
            <v/>
          </cell>
          <cell r="HC27" t="str">
            <v/>
          </cell>
          <cell r="HD27" t="str">
            <v/>
          </cell>
          <cell r="HE27" t="str">
            <v/>
          </cell>
          <cell r="HF27" t="str">
            <v/>
          </cell>
          <cell r="HG27" t="str">
            <v/>
          </cell>
          <cell r="HH27" t="str">
            <v/>
          </cell>
          <cell r="HI27" t="str">
            <v/>
          </cell>
          <cell r="HJ27" t="str">
            <v>Remark:_x000D_
It is not possible to answer this question with “yes” or “no”, because it is a question includes two possible response options._x000D_
_x000D_
Bavaria: The indicator-based information system KISS is a management tool that allows civil and criminal courts and</v>
          </cell>
          <cell r="HK27" t="str">
            <v>Court President/ Court management BL;Ministry of Justice BL;Other body/ specify BL</v>
          </cell>
          <cell r="HL27" t="str">
            <v>Ministry of Justice BL</v>
          </cell>
          <cell r="HM27" t="str">
            <v/>
          </cell>
          <cell r="HN27" t="str">
            <v>Other body/ specify BL</v>
          </cell>
          <cell r="HO27" t="str">
            <v>Court President/ Court management TF</v>
          </cell>
          <cell r="HP27" t="str">
            <v>Other body/ specify BL</v>
          </cell>
          <cell r="HQ27" t="str">
            <v/>
          </cell>
          <cell r="HR27" t="str">
            <v/>
          </cell>
          <cell r="HS27" t="str">
            <v/>
          </cell>
          <cell r="HT27" t="str">
            <v/>
          </cell>
          <cell r="HU27" t="str">
            <v/>
          </cell>
          <cell r="HV27" t="str">
            <v/>
          </cell>
          <cell r="HW27" t="str">
            <v/>
          </cell>
          <cell r="HX27" t="str">
            <v/>
          </cell>
          <cell r="HY27" t="str">
            <v xml:space="preserve">Remark:_x000D_
Human ressources:_x000D_
When discussing the allocation of judicial resources, one of the main questions concerns the number of judges, judicial officers and court support staff which a court needs to serve the public. In Germany figures statistically </v>
          </cell>
          <cell r="HZ27" t="str">
            <v>Upon request by party;Notification by mail or e-mail on court discretion</v>
          </cell>
          <cell r="IA27" t="str">
            <v>Upon request by party;Notification by mail or e-mail on court discretion</v>
          </cell>
          <cell r="IB27" t="str">
            <v>Upon request by party;Notification by mail or e-mail on court discretion</v>
          </cell>
          <cell r="IC27" t="str">
            <v/>
          </cell>
          <cell r="ID27" t="str">
            <v/>
          </cell>
          <cell r="IE27" t="str">
            <v/>
          </cell>
          <cell r="IF27" t="str">
            <v>Remark Sub-Questions 1 to 3: _x000D_
The presiding judge keeps the parties informed about the progress of their case and the measures taken to promote the proceeding. By way of example: in civil proceedings the presiding judge submits all pleadings and declarat</v>
          </cell>
        </row>
        <row r="28">
          <cell r="A28" t="str">
            <v>IT</v>
          </cell>
          <cell r="B28" t="str">
            <v>Italy</v>
          </cell>
          <cell r="C28" t="str">
            <v>1 Barbara FABBRINI - 2 Raffaele SABATO</v>
          </cell>
          <cell r="D28" t="str">
            <v xml:space="preserve">1 Director of the Department of Statistics and Organizational Analysis - Ministry of Justice_x000D_
2 Consigliere della Corte Suprema di Cassazione, Roma_x000D_
</v>
          </cell>
          <cell r="E28" t="str">
            <v>barbara.fabbrini@giustizia.it</v>
          </cell>
          <cell r="F28" t="str">
            <v>(+39)06.6885.2202</v>
          </cell>
          <cell r="G28" t="str">
            <v>Reform of the criminal sector (reform of the criminal procedure, efficiency, reducing workload of appeal and cassation, procedural improvements, etc.)</v>
          </cell>
          <cell r="H28" t="str">
            <v/>
          </cell>
          <cell r="I28" t="str">
            <v/>
          </cell>
          <cell r="J28" t="str">
            <v/>
          </cell>
          <cell r="K28" t="str">
            <v/>
          </cell>
          <cell r="L28" t="str">
            <v/>
          </cell>
          <cell r="M28" t="str">
            <v>Enhancing the specialization of judges / courts. In particular, the judiciary authorities are evaluating the introduction of specific courts for family and personal matters ("Berruti" reform) Increased competence of Business Courts.</v>
          </cell>
          <cell r="N28" t="str">
            <v/>
          </cell>
          <cell r="O28" t="str">
            <v>Establishment of an Office for the Trial (composed of a judge, directing it, and honoray judges, trainees and court clerks). This new organizational structure is composed of about 4000 trainees who cooperate with both judges and administrative staff.</v>
          </cell>
          <cell r="P28" t="str">
            <v>A draft law is intended to supplement the budget of the Ministry of Justice for the year 2018 – including court fees - with a fund fed by the administrative surplus of the Superior Council of the Judiciary, equal to 20 million euros.</v>
          </cell>
          <cell r="Q28" t="str">
            <v/>
          </cell>
          <cell r="R28" t="str">
            <v/>
          </cell>
          <cell r="S28" t="str">
            <v>Revision of the appeal system in order to reduce the appeal rate</v>
          </cell>
          <cell r="T28" t="str">
            <v/>
          </cell>
          <cell r="U28" t="str">
            <v/>
          </cell>
          <cell r="V28" t="str">
            <v>Enhancing the specialization of judges / courts. In particular, the judiciary authorities are evaluating the introduction of specific courts for family and personal matters ("Berruti" reform) Increased competence of Business Courts. Establishment of speci</v>
          </cell>
          <cell r="W28" t="str">
            <v/>
          </cell>
          <cell r="X28" t="str">
            <v/>
          </cell>
          <cell r="Y28" t="str">
            <v>Establishment of the Digital Civil Trial for the Justice of the Peace Establishment of a "Help desk" for issuing certificates to citizens.</v>
          </cell>
          <cell r="Z28" t="str">
            <v/>
          </cell>
          <cell r="AA28" t="str">
            <v>Extending dematerialized trials in court not already covered (esp. Supreme Court)</v>
          </cell>
          <cell r="AB28" t="str">
            <v/>
          </cell>
          <cell r="AC28" t="str">
            <v/>
          </cell>
          <cell r="AD28" t="str">
            <v/>
          </cell>
          <cell r="AE28" t="str">
            <v xml:space="preserve">A draft law foresees the inflow into separate special funds of the FUG Fondo Unico Giustizia (literally Single Justice Fund) of the sums collected under the competition procedures and enforcement on real estate as well as some civil proceedings, in order </v>
          </cell>
          <cell r="AF28" t="str">
            <v/>
          </cell>
          <cell r="AG28" t="str">
            <v/>
          </cell>
          <cell r="AH28" t="str">
            <v>In 2013 a reform (Act No. 98/2013) introduced the Auxiliary Judiciary in second-instance courts in order to address and reduce the backlog in civil-law cases. Following said reform a bill has been recently submitted to Parliament setting out the possibili</v>
          </cell>
          <cell r="AI28" t="str">
            <v>The reform of the honorary magistracy was implemented with Legislative Decrees No. 92/2016 and No.116/2017.</v>
          </cell>
          <cell r="AJ28" t="str">
            <v>Two new recruitment processes of judges underway. 350 ordinary magistrates (through a national state examination). It is expected that the new magistrates will start working by the first semester of 2018.</v>
          </cell>
          <cell r="AK28" t="str">
            <v/>
          </cell>
          <cell r="AL28" t="str">
            <v>There is the authorization to enlist administrative staff for a further 1,400 units. An extra recruitment procedure provides for a maximum of 861 prison officers (i.e. prison police agents) to be completed within the period 2018/2022.</v>
          </cell>
          <cell r="AM28" t="str">
            <v>1 recruitment process being concluded. Over 1100 new employees are closely going to be enrolled.</v>
          </cell>
          <cell r="AN28" t="str">
            <v/>
          </cell>
          <cell r="AO28" t="str">
            <v xml:space="preserve">The Directive 2014/104/EU of the European Parliament and of the Council on “certain rules governing actions for damages under national law for infringements of the competition law provisions of the Member States and of the European Union” was implemented </v>
          </cell>
          <cell r="AP28" t="str">
            <v/>
          </cell>
          <cell r="AQ28" t="str">
            <v xml:space="preserve">A general list of the legislation proposed in Parliament or adopted in the area of Justice:_x000D_
https://www.giustizia.it/giustizia/it/mg_1_2.page _x000D_
</v>
          </cell>
          <cell r="AR28" t="str">
            <v>1.a  General online information about the justice system for non-native speakers;1.b  General online information about the justice system for children (individuals below 18 years of age);1.c  General online information about the justice system for visuall</v>
          </cell>
          <cell r="AS28" t="str">
            <v xml:space="preserve">Organizational Chart of the Ministry of Justice_x000D_
https://www.giustizia.it/giustizia/it/mg_21.page_x000D_
</v>
          </cell>
          <cell r="AT28" t="str">
            <v>A general information on minor justice_x000D_
https://www.giustizia.it/giustizia/it/mg_2_5.page_x000D_
Glossary of online deviant behaviours _x000D_
https://www.giustizia.it/giustizia/it/mg_2_5_12.page_x000D_
Glossary of online deviant behaviours (EN version)_x000D_
https://www.giusti</v>
          </cell>
          <cell r="AU28" t="str">
            <v xml:space="preserve">The whole institutional site www.giustizia.it  is fundamentally designed to work for all people, whatever their hardware, software, language, location, or ability. It is accessible to people with a diverse range of hearing, movement, sight, and cognitive </v>
          </cell>
          <cell r="AV28" t="str">
            <v xml:space="preserve">Fact sheets, certificates and forms for a wide range of judicial activities divided into different thematic areas:_x000D_
https://www.giustizia.it/giustizia/it/mg_3.page_x000D_
</v>
          </cell>
          <cell r="AW28" t="str">
            <v>Even though it is not a strict interactive online simulation tools this pages provide detailed information on legal aid, forms and a FAQ section._x000D_
Civil proceedings_x000D_
https://www.giustizia.it/giustizia/it/mg_3_7_2.page_x000D_
Criminal proceedings_x000D_
https://www.gi</v>
          </cell>
          <cell r="AX28" t="str">
            <v/>
          </cell>
          <cell r="AY28" t="str">
            <v/>
          </cell>
          <cell r="AZ28" t="str">
            <v>No</v>
          </cell>
          <cell r="BA28" t="str">
            <v/>
          </cell>
          <cell r="BB28" t="str">
            <v/>
          </cell>
          <cell r="BC28" t="str">
            <v/>
          </cell>
          <cell r="BD28" t="str">
            <v>Yes</v>
          </cell>
          <cell r="BE28" t="str">
            <v xml:space="preserve">_x000D_
Two resolutions of the High Council for the Judiciary deal with this topic._x000D_
Additionally, guidance is provided by the Ethical Code for Judges, readopted_x000D_
in 2010 and taken note of by the High Council._x000D_
</v>
          </cell>
          <cell r="BF28" t="str">
            <v>Yes all judgments</v>
          </cell>
          <cell r="BG28" t="str">
            <v>Yes all judgments</v>
          </cell>
          <cell r="BH28" t="str">
            <v>Yes all judgments</v>
          </cell>
          <cell r="BI28" t="str">
            <v>The judgments (criminal and civil) of the Supreme Court of Cassation are available here: http://www.italgiure.giustizia.it/sncass/ _x000D_
A search engine allows users to browse the judgments database. _x000D_
_x000D_
Completion of the digitalized proceeding in civil court</v>
          </cell>
          <cell r="BJ28" t="str">
            <v>Highest instance</v>
          </cell>
          <cell r="BK28" t="str">
            <v>1st instance;2nd instance;Highest instance</v>
          </cell>
          <cell r="BL28" t="str">
            <v>Highest instance</v>
          </cell>
          <cell r="BM28" t="str">
            <v>1st instance;2nd instance;Highest instance</v>
          </cell>
          <cell r="BN28" t="str">
            <v>1st instance;2nd instance;Highest instance</v>
          </cell>
          <cell r="BO28" t="str">
            <v/>
          </cell>
          <cell r="BP28" t="str">
            <v>Yes all judgments</v>
          </cell>
          <cell r="BQ28" t="str">
            <v/>
          </cell>
          <cell r="BR28" t="str">
            <v>Yes all judgments</v>
          </cell>
          <cell r="BS28" t="str">
            <v>The judgments for administrative cases are available in a searchable database at _x000D_
https://www.giustiziaamministrativa._x000D_
it/cdsintra/cdsintra/AmministrazionePortale/Ricerca/index.html?_x000D_
showadv=true&amp;tipoRicerca=Provvedimenti_x000D_
_x000D_
Note: Administrative justic</v>
          </cell>
          <cell r="BT28" t="str">
            <v>1st instance;Highest instance</v>
          </cell>
          <cell r="BU28" t="str">
            <v>1st instance;Highest instance</v>
          </cell>
          <cell r="BV28" t="str">
            <v>Highest instance</v>
          </cell>
          <cell r="BW28" t="str">
            <v>1st instance;Highest instance</v>
          </cell>
          <cell r="BX28" t="str">
            <v>1st instance;Highest instance</v>
          </cell>
          <cell r="BY28" t="str">
            <v xml:space="preserve">Note: Administrative justice provides only 1st instance and appeal (which is considered Highest instance)_x000D_
</v>
          </cell>
          <cell r="BZ28" t="str">
            <v>Initial;Continuous</v>
          </cell>
          <cell r="CA28" t="str">
            <v>Initial;Continuous</v>
          </cell>
          <cell r="CB28" t="str">
            <v>Initial;Continuous</v>
          </cell>
          <cell r="CC28" t="str">
            <v>Initial;Continuous</v>
          </cell>
          <cell r="CD28" t="str">
            <v>Initial;Continuous</v>
          </cell>
          <cell r="CE28" t="str">
            <v>Initial;Continuous</v>
          </cell>
          <cell r="CF28" t="str">
            <v>Initial;Continuous</v>
          </cell>
          <cell r="CG28" t="str">
            <v>Initial;Continuous</v>
          </cell>
          <cell r="CH28" t="str">
            <v/>
          </cell>
          <cell r="CI28" t="str">
            <v>Consumer disputes*</v>
          </cell>
          <cell r="CJ28" t="str">
            <v>Consumer disputes*</v>
          </cell>
          <cell r="CK28" t="str">
            <v>Consumer disputes*</v>
          </cell>
          <cell r="CL28" t="str">
            <v>Consumer disputes*</v>
          </cell>
          <cell r="CM28" t="str">
            <v/>
          </cell>
          <cell r="CN28" t="str">
            <v>Consumer disputes*</v>
          </cell>
          <cell r="CO28" t="str">
            <v>Consumer disputes*</v>
          </cell>
          <cell r="CP28" t="str">
            <v>Consumer disputes*</v>
          </cell>
          <cell r="CQ28" t="str">
            <v/>
          </cell>
          <cell r="CR28" t="str">
            <v>Consumer disputes*</v>
          </cell>
          <cell r="CS28" t="str">
            <v/>
          </cell>
          <cell r="CT28" t="str">
            <v>Consumer disputes*</v>
          </cell>
          <cell r="CU28" t="str">
            <v/>
          </cell>
          <cell r="CV28" t="str">
            <v/>
          </cell>
          <cell r="CW28" t="str">
            <v xml:space="preserve">_x000D_
</v>
          </cell>
          <cell r="CX28" t="str">
            <v/>
          </cell>
          <cell r="CY28" t="str">
            <v/>
          </cell>
          <cell r="CZ28" t="str">
            <v>Specific website dedicated to civil mediation https://mediazione.giustizia.it/ A video promoting the use of Mediation: https://www.youtube.com/watch?v=1l4V4sv85wE</v>
          </cell>
          <cell r="DA28" t="str">
            <v>Information on ADR is available at https://mediazione.giustizia.it/</v>
          </cell>
          <cell r="DB28" t="str">
            <v/>
          </cell>
          <cell r="DC28" t="str">
            <v/>
          </cell>
          <cell r="DD28" t="str">
            <v/>
          </cell>
          <cell r="DE28" t="str">
            <v/>
          </cell>
          <cell r="DF28" t="str">
            <v/>
          </cell>
          <cell r="DG28" t="str">
            <v/>
          </cell>
          <cell r="DH28" t="str">
            <v/>
          </cell>
          <cell r="DI28" t="str">
            <v/>
          </cell>
          <cell r="DJ28" t="str">
            <v/>
          </cell>
          <cell r="DK28" t="str">
            <v/>
          </cell>
          <cell r="DL28" t="str">
            <v/>
          </cell>
          <cell r="DM28" t="str">
            <v/>
          </cell>
          <cell r="DN28" t="str">
            <v/>
          </cell>
          <cell r="DP28" t="str">
            <v/>
          </cell>
          <cell r="DQ28" t="str">
            <v/>
          </cell>
          <cell r="DR28" t="str">
            <v/>
          </cell>
          <cell r="DS28" t="str">
            <v/>
          </cell>
          <cell r="DT28" t="str">
            <v>Yes</v>
          </cell>
          <cell r="DU28" t="str">
            <v/>
          </cell>
          <cell r="DV28" t="str">
            <v>Total length</v>
          </cell>
          <cell r="DW28" t="str">
            <v>1095 days for first instance 730 days for second instance 365 days for highest instance</v>
          </cell>
          <cell r="DX28">
            <v>1</v>
          </cell>
          <cell r="DY28" t="str">
            <v>http://www.normattiva.it/atto/caricaDettaglioAtto?atto.dataPubblicazioneGazzetta=2001-04-03&amp;atto.codiceRedazionale=001G0147&amp;queryString=%3FmeseProvvedimento%3D03%26formType%3Dricerca_semplice%26numeroArticolo%3D%26numeroProvvedimento%3D89%26testo%3D%26ann</v>
          </cell>
          <cell r="DZ28" t="str">
            <v/>
          </cell>
          <cell r="EA28" t="str">
            <v>1095 days for first instance 730 days for second instance</v>
          </cell>
          <cell r="EB28" t="str">
            <v>1</v>
          </cell>
          <cell r="EC28" t="str">
            <v/>
          </cell>
          <cell r="ED28" t="str">
            <v/>
          </cell>
          <cell r="EE28" t="str">
            <v/>
          </cell>
          <cell r="EF28" t="str">
            <v/>
          </cell>
          <cell r="EG28" t="str">
            <v/>
          </cell>
          <cell r="EH28" t="str">
            <v/>
          </cell>
          <cell r="EI28" t="str">
            <v/>
          </cell>
          <cell r="EJ28" t="str">
            <v/>
          </cell>
          <cell r="EK28" t="str">
            <v/>
          </cell>
          <cell r="EL28" t="str">
            <v/>
          </cell>
          <cell r="EM28" t="str">
            <v/>
          </cell>
          <cell r="EN28" t="str">
            <v/>
          </cell>
          <cell r="EO28" t="str">
            <v/>
          </cell>
          <cell r="EP28" t="str">
            <v/>
          </cell>
          <cell r="EQ28" t="str">
            <v/>
          </cell>
          <cell r="ER28" t="str">
            <v/>
          </cell>
          <cell r="ES28" t="str">
            <v/>
          </cell>
          <cell r="ET28" t="str">
            <v/>
          </cell>
          <cell r="EU28" t="str">
            <v/>
          </cell>
          <cell r="EV28" t="str">
            <v>Yes</v>
          </cell>
          <cell r="EW28" t="str">
            <v/>
          </cell>
          <cell r="EX28" t="str">
            <v>Other</v>
          </cell>
          <cell r="EY28" t="str">
            <v xml:space="preserve">Different performance indicators are taken into account (see below)._x000D_
</v>
          </cell>
          <cell r="EZ28" t="str">
            <v/>
          </cell>
          <cell r="FA28" t="str">
            <v/>
          </cell>
          <cell r="FB28" t="str">
            <v/>
          </cell>
          <cell r="FC28" t="str">
            <v/>
          </cell>
          <cell r="FD28" t="str">
            <v>https://www.giustizia.it/giustizia/it/mg_1_14.page?all=true&amp;facetNode_1=4_26&amp;selectedNode=2_8</v>
          </cell>
          <cell r="FE28" t="str">
            <v/>
          </cell>
          <cell r="FF28" t="str">
            <v>https://www.giustizia.it/giustizia/it/mg_1_14.page?all=true&amp;facetNode_1=4_26&amp;selectedNode=2_8</v>
          </cell>
          <cell r="FG28" t="str">
            <v/>
          </cell>
          <cell r="FH28" t="str">
            <v>Different performance indicators are taken into account:_x000D_
_x000D_
1) Clearance rate (the ratio resolved case / incoming cases in a given period)_x000D_
2) Variation (%) between pending cases at the end of the year. Reduction of pending cases and of backlogs._x000D_
3) Pend</v>
          </cell>
          <cell r="FI28" t="str">
            <v/>
          </cell>
          <cell r="FJ28" t="str">
            <v>Council for Judiciary TF;Council for Judiciary TL;Council for the Judiciary BL</v>
          </cell>
          <cell r="FK28" t="str">
            <v/>
          </cell>
          <cell r="FL28" t="str">
            <v/>
          </cell>
          <cell r="FM28" t="str">
            <v/>
          </cell>
          <cell r="FN28" t="str">
            <v/>
          </cell>
          <cell r="FO28" t="str">
            <v/>
          </cell>
          <cell r="FP28" t="str">
            <v/>
          </cell>
          <cell r="FQ28" t="str">
            <v/>
          </cell>
          <cell r="FR28" t="str">
            <v/>
          </cell>
          <cell r="FS28" t="str">
            <v/>
          </cell>
          <cell r="FT28" t="str">
            <v/>
          </cell>
          <cell r="FU28" t="str">
            <v/>
          </cell>
          <cell r="FV28" t="str">
            <v/>
          </cell>
          <cell r="FW28" t="str">
            <v/>
          </cell>
          <cell r="FX28" t="str">
            <v>Entire territory of Member State TF;Entire territory of Member State TL;Entire territory of Member State BL</v>
          </cell>
          <cell r="FY28" t="str">
            <v>Entire territory of Member State TF;Entire territory of Member State TL;Entire territory of Member State BL</v>
          </cell>
          <cell r="FZ28" t="str">
            <v/>
          </cell>
          <cell r="GA28" t="str">
            <v/>
          </cell>
          <cell r="GB28" t="str">
            <v/>
          </cell>
          <cell r="GC28" t="str">
            <v>Yes</v>
          </cell>
          <cell r="GD28" t="str">
            <v>The monitoring of the performance of the courts are available online to the general public:_x000D_
https://www.giustizia.it/giustizia/it/mg_2_9_13.page_x000D_
_x000D_
The data is updated every quarter.</v>
          </cell>
          <cell r="GE28" t="str">
            <v>For allocating human resources;Other/specify</v>
          </cell>
          <cell r="GF28" t="str">
            <v xml:space="preserve">Many performance statistics and indicators, including TF and TL, are used tosupport organizational programs._x000D_
</v>
          </cell>
          <cell r="GG28" t="str">
            <v/>
          </cell>
          <cell r="GH28" t="str">
            <v>Yes</v>
          </cell>
          <cell r="GI28" t="str">
            <v>1095 days for first instance 730 days for second instance 365 days for highest instance</v>
          </cell>
          <cell r="GJ28" t="str">
            <v/>
          </cell>
          <cell r="GK28" t="str">
            <v/>
          </cell>
          <cell r="GL28" t="str">
            <v>All type of cases</v>
          </cell>
          <cell r="GM28" t="str">
            <v>1095 days for first instance 730 days for second instance</v>
          </cell>
          <cell r="GN28" t="str">
            <v/>
          </cell>
          <cell r="GO28" t="str">
            <v/>
          </cell>
          <cell r="GP28" t="str">
            <v/>
          </cell>
          <cell r="GQ28" t="str">
            <v/>
          </cell>
          <cell r="GR28" t="str">
            <v>Ministry of Justice TF;Ministry of Justice TL;Ministry of Justice BL</v>
          </cell>
          <cell r="GS28" t="str">
            <v/>
          </cell>
          <cell r="GT28" t="str">
            <v/>
          </cell>
          <cell r="GU28" t="str">
            <v/>
          </cell>
          <cell r="GV28" t="str">
            <v/>
          </cell>
          <cell r="GW28" t="str">
            <v/>
          </cell>
          <cell r="GX28" t="str">
            <v/>
          </cell>
          <cell r="GY28" t="str">
            <v/>
          </cell>
          <cell r="GZ28" t="str">
            <v>The monitoring activity performed by the Ministry of Justice is then shared with the Council for the judiciary and the single courts.</v>
          </cell>
          <cell r="HA28" t="str">
            <v>Yes</v>
          </cell>
          <cell r="HB28" t="str">
            <v>Continuous real-time monitoring/data is followed every day TF;Other, please specify TF;Continuous real-time monitoring/data is followed every day TL;Other, please specify TL;Continuous real-time monitoring/data is followed every day BL;Other, please speci</v>
          </cell>
          <cell r="HC28" t="str">
            <v/>
          </cell>
          <cell r="HD28" t="str">
            <v>Quarterly</v>
          </cell>
          <cell r="HE28" t="str">
            <v>Quarterly</v>
          </cell>
          <cell r="HF28" t="str">
            <v>Quarterly</v>
          </cell>
          <cell r="HG28" t="str">
            <v/>
          </cell>
          <cell r="HH28" t="str">
            <v/>
          </cell>
          <cell r="HI28" t="str">
            <v/>
          </cell>
          <cell r="HJ28" t="str">
            <v>The monitoring is performed by the MoJ every quarter. _x000D_
At court level the there is a real-time monitoring system in place.</v>
          </cell>
          <cell r="HK28" t="str">
            <v>Ministry of Justice TF;Ministry of Justice TL;Ministry of Justice BL</v>
          </cell>
          <cell r="HL28" t="str">
            <v>Ministry of Justice TF;Ministry of Justice TL;Ministry of Justice BL</v>
          </cell>
          <cell r="HM28" t="str">
            <v>Court President/ Court management TF;Council for the judiciary TF;Court President/ Court management TL;Council for the judiciary TL;Court President/ Court management BL;Council for the judiciary BL</v>
          </cell>
          <cell r="HN28" t="str">
            <v>Council for the judiciary TF;Ministry of Justice TF;Council for the judiciary TL;Ministry of Justice TL;Council for the judiciary BL;Ministry of Justice BL</v>
          </cell>
          <cell r="HO28" t="str">
            <v>Court President/ Court management TF;Council for the judiciary TF;Court President/ Court management TL;Council for the judiciary TL;Court President/ Court management BL;Council for the judiciary BL</v>
          </cell>
          <cell r="HP28" t="str">
            <v>Court President/ Court management TF;Council for the judiciary TF;Ministry of Justice TF;Court President/ Court management TL;Council for the judiciary TL;Ministry of Justice TL;Court President/ Court management BL;Council for the judiciary BL;Ministry of</v>
          </cell>
          <cell r="HQ28" t="str">
            <v/>
          </cell>
          <cell r="HR28" t="str">
            <v/>
          </cell>
          <cell r="HS28" t="str">
            <v/>
          </cell>
          <cell r="HT28" t="str">
            <v/>
          </cell>
          <cell r="HU28" t="str">
            <v/>
          </cell>
          <cell r="HV28" t="str">
            <v/>
          </cell>
          <cell r="HW28" t="str">
            <v/>
          </cell>
          <cell r="HX28" t="str">
            <v/>
          </cell>
          <cell r="HY28" t="str">
            <v/>
          </cell>
          <cell r="HZ28" t="str">
            <v>Upon request by party;Notification by mail or e-mail on court discretion;Automatic notification by SMS or by e-mail;Online access of throughout the course of a case</v>
          </cell>
          <cell r="IA28" t="str">
            <v/>
          </cell>
          <cell r="IB28" t="str">
            <v>Upon request by party;Notification by mail or e-mail on court discretion;Automatic notification by SMS or by e-mail;Online access of throughout the course of a case</v>
          </cell>
          <cell r="IC28" t="str">
            <v/>
          </cell>
          <cell r="ID28" t="str">
            <v/>
          </cell>
          <cell r="IE28" t="str">
            <v/>
          </cell>
          <cell r="IF28" t="str">
            <v/>
          </cell>
        </row>
        <row r="29">
          <cell r="A29" t="str">
            <v>RO</v>
          </cell>
          <cell r="B29" t="str">
            <v>Romania</v>
          </cell>
          <cell r="C29" t="str">
            <v>Flavian Popa</v>
          </cell>
          <cell r="D29" t="str">
            <v>Head of Unit, Superior Council of Magistracy of Romania</v>
          </cell>
          <cell r="E29" t="str">
            <v>flavian.popa@csm1909.ro</v>
          </cell>
          <cell r="F29" t="str">
            <v>+40720770855</v>
          </cell>
          <cell r="G29" t="str">
            <v>a. A set of amendments to Civil Procedural Code (as well to the criminal codes) is under discussion within a special Commission of the Parliament that aims at systemizing, unification and legal stability within the Judiciary. The SCM expressed the opinion</v>
          </cell>
          <cell r="H29">
            <v>0</v>
          </cell>
          <cell r="I29" t="str">
            <v>The entry into force of the Law on the insolvency of the individual has been postponed until 1 January 2018 (G.O 6/2017)</v>
          </cell>
          <cell r="J29">
            <v>0</v>
          </cell>
          <cell r="K29">
            <v>0</v>
          </cell>
          <cell r="L29">
            <v>0</v>
          </cell>
          <cell r="M29" t="str">
            <v>Important debates are at national level on the bills on amendment of the Law on the status of magistrates (Law no 303/2004) and Law on the organization of the Judiciary (Law no 304/2004).</v>
          </cell>
          <cell r="N29">
            <v>0</v>
          </cell>
          <cell r="O29">
            <v>0</v>
          </cell>
          <cell r="P29" t="str">
            <v>Bill aiming at amending the Law on the Superior Council of Magistracy (Law 317/2004)</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t="str">
            <v>a. The Chamber of deputies are debating the bill of law for endorsing the G.E.O 80/2013. In this context, the Ministry of Justice has sent a Memorandum with several proposals. b. The Superior Council of Magistracy has notified the Ministry of Justice in o</v>
          </cell>
          <cell r="AF29" t="str">
            <v/>
          </cell>
          <cell r="AG29" t="str">
            <v/>
          </cell>
          <cell r="AH29" t="str">
            <v>Bill aiming at amending the law on the statute of magistrates (Law no 303/2004)</v>
          </cell>
          <cell r="AI29" t="str">
            <v/>
          </cell>
          <cell r="AJ29" t="str">
            <v/>
          </cell>
          <cell r="AK29" t="str">
            <v/>
          </cell>
          <cell r="AL29" t="str">
            <v>In 2016, the Law no. 36/1995 on notaries public and notarial activity has been amended (by art. II of the Law no. 206/2016). Consequently, several Ministerial Orders were issued for its application.</v>
          </cell>
          <cell r="AM29" t="str">
            <v/>
          </cell>
          <cell r="AN29" t="str">
            <v/>
          </cell>
          <cell r="AO29" t="str">
            <v/>
          </cell>
          <cell r="AP29" t="str">
            <v/>
          </cell>
          <cell r="AQ29" t="str">
            <v>1.b. Draft law on the registrars of the Trade register and the registering activity within the National Trade Register Office. _x000D_
The draft law aims at strengthening the simplifying process of the registering activity within the trade register, by finalizi</v>
          </cell>
          <cell r="AR29" t="str">
            <v>1.a  General online information about the justice system for non-native speakers;1.c  General online information about the justice system for visually or hearing impaired</v>
          </cell>
          <cell r="AS29" t="str">
            <v>https://www.csm1909.ro/Pages.aspx?PageId=271</v>
          </cell>
          <cell r="AT29" t="str">
            <v/>
          </cell>
          <cell r="AU29" t="str">
            <v>www.csm1909.ro</v>
          </cell>
          <cell r="AV29" t="str">
            <v/>
          </cell>
          <cell r="AW29" t="str">
            <v/>
          </cell>
          <cell r="AX29" t="str">
            <v/>
          </cell>
          <cell r="AY29" t="str">
            <v>a. The Superior Council of Magistracy publish general information and guidelines on the Judiciary on the websites. It uses a general translation option that makes it available in several languages._x000D_
_x000D_
b. General online information may be accessed from mul</v>
          </cell>
          <cell r="AZ29" t="str">
            <v>No</v>
          </cell>
          <cell r="BA29" t="str">
            <v/>
          </cell>
          <cell r="BB29" t="str">
            <v/>
          </cell>
          <cell r="BC29" t="str">
            <v/>
          </cell>
          <cell r="BD29" t="str">
            <v>Yes</v>
          </cell>
          <cell r="BE29" t="str">
            <v xml:space="preserve">The Superior Council of Magistracy of Romania has adopted in 2012 Guidelines on the relationship between the Judiciary and the media. The Guidelines were modified in 2014 and in 2015 in order to adapt them to the new Codes that had entered into force._x000D_
A </v>
          </cell>
          <cell r="BF29" t="str">
            <v>Yes all judgments</v>
          </cell>
          <cell r="BG29" t="str">
            <v>Yes all judgments</v>
          </cell>
          <cell r="BH29" t="str">
            <v>Yes all judgments</v>
          </cell>
          <cell r="BI29" t="str">
            <v>All the courts use the system of electronic record and information of the cases (ECRIS), instrument that can be used by all judges and the court staff to have access to the judgments of the courts._x000D_
Some courts publish on websites free of charge the decis</v>
          </cell>
          <cell r="BJ29" t="str">
            <v>1st instance;2nd instance;Highest instance</v>
          </cell>
          <cell r="BK29" t="str">
            <v>1st instance;2nd instance;Highest instance</v>
          </cell>
          <cell r="BL29" t="str">
            <v>1st instance;2nd instance;Highest instance</v>
          </cell>
          <cell r="BM29" t="str">
            <v>1st instance;2nd instance;Highest instance</v>
          </cell>
          <cell r="BN29" t="str">
            <v>1st instance;2nd instance;Highest instance</v>
          </cell>
          <cell r="BO29" t="str">
            <v/>
          </cell>
          <cell r="BP29" t="str">
            <v>Yes all judgments</v>
          </cell>
          <cell r="BQ29" t="str">
            <v>Yes all judgments</v>
          </cell>
          <cell r="BR29" t="str">
            <v>Yes all judgments</v>
          </cell>
          <cell r="BS29" t="str">
            <v/>
          </cell>
          <cell r="BT29" t="str">
            <v>1st instance;2nd instance;Highest instance</v>
          </cell>
          <cell r="BU29" t="str">
            <v>1st instance;2nd instance;Highest instance</v>
          </cell>
          <cell r="BV29" t="str">
            <v>1st instance;2nd instance;Highest instance</v>
          </cell>
          <cell r="BW29" t="str">
            <v>1st instance;2nd instance;Highest instance</v>
          </cell>
          <cell r="BX29" t="str">
            <v>1st instance;2nd instance;Highest instance</v>
          </cell>
          <cell r="BY29" t="str">
            <v/>
          </cell>
          <cell r="BZ29" t="str">
            <v>Initial;Continuous</v>
          </cell>
          <cell r="CA29" t="str">
            <v>Initial;Continuous</v>
          </cell>
          <cell r="CB29" t="str">
            <v>Initial;Continuous</v>
          </cell>
          <cell r="CC29" t="str">
            <v/>
          </cell>
          <cell r="CD29" t="str">
            <v>Initial;Continuous</v>
          </cell>
          <cell r="CE29" t="str">
            <v/>
          </cell>
          <cell r="CF29" t="str">
            <v>Initial;Continuous</v>
          </cell>
          <cell r="CG29" t="str">
            <v/>
          </cell>
          <cell r="CH29" t="str">
            <v>Professional training curricula include topics such as communication with parties, with media and general public, but there are also training seminars organized for magistrates within different Project implemented by SCM with the collaboration of NIM or t</v>
          </cell>
          <cell r="CI29" t="str">
            <v>Civil and commercial disputes;Labour disputes;Consumer disputes*</v>
          </cell>
          <cell r="CJ29" t="str">
            <v>Civil and commercial disputes;Labour disputes;Consumer disputes*</v>
          </cell>
          <cell r="CK29" t="str">
            <v>Civil and commercial disputes;Labour disputes;Consumer disputes*</v>
          </cell>
          <cell r="CL29" t="str">
            <v>Civil and commercial disputes;Labour disputes;Consumer disputes*</v>
          </cell>
          <cell r="CM29" t="str">
            <v/>
          </cell>
          <cell r="CN29" t="str">
            <v/>
          </cell>
          <cell r="CO29" t="str">
            <v/>
          </cell>
          <cell r="CP29" t="str">
            <v>Civil and commercial disputes;Labour disputes;Consumer disputes*</v>
          </cell>
          <cell r="CQ29" t="str">
            <v>Civil and commercial disputes;Labour disputes;Consumer disputes*</v>
          </cell>
          <cell r="CR29" t="str">
            <v>Civil and commercial disputes;Labour disputes;Consumer disputes*</v>
          </cell>
          <cell r="CS29" t="str">
            <v/>
          </cell>
          <cell r="CT29" t="str">
            <v>Civil and commercial disputes;Labour disputes;Consumer disputes*</v>
          </cell>
          <cell r="CU29" t="str">
            <v/>
          </cell>
          <cell r="CV29" t="str">
            <v/>
          </cell>
          <cell r="CW29" t="str">
            <v/>
          </cell>
          <cell r="CX29" t="str">
            <v>www.cmediere.ro</v>
          </cell>
          <cell r="CY29" t="str">
            <v>www.cmediere.ro</v>
          </cell>
          <cell r="CZ29" t="str">
            <v>www.cmediere.ro</v>
          </cell>
          <cell r="DA29" t="str">
            <v>Efforts to promote mediation and ADR methods are made by the mediators. The use of mediation is supported also by the Superior Council of Magistracy and National Institute of Magistracy. SCM through NIM organizes professional training for magistrates in t</v>
          </cell>
          <cell r="DB29" t="str">
            <v>National level;One or several regions;One or several courts</v>
          </cell>
          <cell r="DC29" t="str">
            <v>National level;One or several regions;One or several courts</v>
          </cell>
          <cell r="DD29" t="str">
            <v>National level;One or several regions;One or several courts</v>
          </cell>
          <cell r="DE29" t="str">
            <v>National level;One or several regions;One or several courts</v>
          </cell>
          <cell r="DF29" t="str">
            <v/>
          </cell>
          <cell r="DG29" t="str">
            <v/>
          </cell>
          <cell r="DH29" t="str">
            <v/>
          </cell>
          <cell r="DI29" t="str">
            <v>National level;One or several regions;One or several courts</v>
          </cell>
          <cell r="DJ29" t="str">
            <v/>
          </cell>
          <cell r="DK29" t="str">
            <v/>
          </cell>
          <cell r="DL29" t="str">
            <v/>
          </cell>
          <cell r="DM29" t="str">
            <v xml:space="preserve">All the data mentioned above reflect a survey adopted in 2017. However, the data were collected during December 2016 - January 2017._x000D_
https://www.csm1909.ro/ViewFile.ashx?guid=f039d22c-1a9c-4eaf-b196-aa57bfa637b6|InfoCSM </v>
          </cell>
          <cell r="DN29" t="str">
            <v/>
          </cell>
          <cell r="DP29" t="str">
            <v/>
          </cell>
          <cell r="DQ29" t="str">
            <v>1. The survey results are publicly available on-line in their entirety;2. The survey results have been used to feed an annual/specific report at local or national level;4. The survey results have been used for modifying/improving the functioning of certai</v>
          </cell>
          <cell r="DR29" t="str">
            <v/>
          </cell>
          <cell r="DS29" t="str">
            <v/>
          </cell>
          <cell r="DT29" t="str">
            <v>No</v>
          </cell>
          <cell r="DU29" t="str">
            <v/>
          </cell>
          <cell r="DV29" t="str">
            <v/>
          </cell>
          <cell r="DW29" t="str">
            <v/>
          </cell>
          <cell r="DX29" t="str">
            <v/>
          </cell>
          <cell r="DY29" t="str">
            <v/>
          </cell>
          <cell r="DZ29" t="str">
            <v/>
          </cell>
          <cell r="EA29" t="str">
            <v/>
          </cell>
          <cell r="EB29" t="str">
            <v/>
          </cell>
          <cell r="EC29" t="str">
            <v/>
          </cell>
          <cell r="ED29" t="str">
            <v/>
          </cell>
          <cell r="EE29" t="str">
            <v/>
          </cell>
          <cell r="EF29" t="str">
            <v/>
          </cell>
          <cell r="EG29" t="str">
            <v/>
          </cell>
          <cell r="EH29" t="str">
            <v/>
          </cell>
          <cell r="EI29" t="str">
            <v/>
          </cell>
          <cell r="EJ29" t="str">
            <v/>
          </cell>
          <cell r="EK29" t="str">
            <v/>
          </cell>
          <cell r="EL29" t="str">
            <v/>
          </cell>
          <cell r="EM29" t="str">
            <v/>
          </cell>
          <cell r="EN29" t="str">
            <v/>
          </cell>
          <cell r="EO29" t="str">
            <v/>
          </cell>
          <cell r="EP29" t="str">
            <v/>
          </cell>
          <cell r="EQ29" t="str">
            <v/>
          </cell>
          <cell r="ER29" t="str">
            <v/>
          </cell>
          <cell r="ES29" t="str">
            <v/>
          </cell>
          <cell r="ET29" t="str">
            <v/>
          </cell>
          <cell r="EU29" t="str">
            <v/>
          </cell>
          <cell r="EV29" t="str">
            <v>Yes</v>
          </cell>
          <cell r="EW29" t="str">
            <v/>
          </cell>
          <cell r="EX29"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Y29" t="str">
            <v>The following efficiency indicators are being used for all types of cases:_x000D_
1. Clearance rate (calculated exclusively in relation to new incoming cases) – it is calculated as the ratio between resolved cases and new incoming cases during a one year time f</v>
          </cell>
          <cell r="EZ29" t="str">
            <v>see above</v>
          </cell>
          <cell r="FA29" t="str">
            <v/>
          </cell>
          <cell r="FB29" t="str">
            <v/>
          </cell>
          <cell r="FC29" t="str">
            <v/>
          </cell>
          <cell r="FD29" t="str">
            <v/>
          </cell>
          <cell r="FE29" t="str">
            <v/>
          </cell>
          <cell r="FF29" t="str">
            <v/>
          </cell>
          <cell r="FG29" t="str">
            <v/>
          </cell>
          <cell r="FH29" t="str">
            <v>The application STATIS generates statistical reports for each performance indicator as well as the internal ranges of these indicators. For example, the software generates structured information on sections, stages of the proceedings, legal matters, items</v>
          </cell>
          <cell r="FI29" t="str">
            <v/>
          </cell>
          <cell r="FJ29" t="str">
            <v>Ministry of Justice with involvement of judges (prior formal consultation) TF;Council for Judiciary TL;Council for the Judiciary BL</v>
          </cell>
          <cell r="FK29" t="str">
            <v>Ministry of Justice with involvement of judges (prior formal consultation) TF;Council for Judiciary TL;Council for the Judiciary BL</v>
          </cell>
          <cell r="FL29" t="str">
            <v>Ministry of Justice with involvement of judges (prior formal consultation) TF;Council for Judiciary TL;Council for the Judiciary BL</v>
          </cell>
          <cell r="FM29" t="str">
            <v/>
          </cell>
          <cell r="FN29" t="str">
            <v/>
          </cell>
          <cell r="FO29" t="str">
            <v/>
          </cell>
          <cell r="FP29" t="str">
            <v/>
          </cell>
          <cell r="FQ29" t="str">
            <v/>
          </cell>
          <cell r="FR29" t="str">
            <v/>
          </cell>
          <cell r="FS29" t="str">
            <v/>
          </cell>
          <cell r="FT29" t="str">
            <v/>
          </cell>
          <cell r="FU29" t="str">
            <v/>
          </cell>
          <cell r="FV29" t="str">
            <v/>
          </cell>
          <cell r="FW29" t="str">
            <v/>
          </cell>
          <cell r="FX29" t="str">
            <v>Individual courts TF;Specific regions/territories TF;Entire territory of Member State TF;Individual courts TL;Specific regions/territories TL;Entire territory of Member State TL;Individual courts BL;Specific regions/territories BL;Entire territory of Memb</v>
          </cell>
          <cell r="FY29" t="str">
            <v>Individual courts TF;Specific regions/territories TF;Entire territory of Member State TF;Individual courts TL;Specific regions/territories TL;Entire territory of Member State TL;Individual courts BL;Specific regions/territories BL;Entire territory of Memb</v>
          </cell>
          <cell r="FZ29" t="str">
            <v>Individual courts TF;Specific regions/territories TF;Entire territory of Member State TF;Individual courts TL;Specific regions/territories TL;Entire territory of Member State TL;Individual courts BL;Specific regions/territories BL;Entire territory of Memb</v>
          </cell>
          <cell r="GA29" t="str">
            <v>The five indicators are applicable to all types of cases, including cases in criminal matters.</v>
          </cell>
          <cell r="GB29" t="str">
            <v xml:space="preserve">Monitoring and analysis of the data can be performed at different levels within the judicial system:_x000D_
- at the level of individual courts by the management structures (Presidents /Vice-presidents, courts’ management councils, courts’ general assemblies)_x000D_
</v>
          </cell>
          <cell r="GC29" t="str">
            <v>No</v>
          </cell>
          <cell r="GD29" t="str">
            <v/>
          </cell>
          <cell r="GE29" t="str">
            <v>For allocating human resources;Other/specify</v>
          </cell>
          <cell r="GF29" t="str">
            <v xml:space="preserve">The implementation and use of StaticEcris could facilitate an accurate calibration and promotion of human resource policies, as well as other policies depending on SCM management decisions. Moreover, it may become a guide for finding means, together with </v>
          </cell>
          <cell r="GG29" t="str">
            <v>Average resolution time (indicator no 4), according to the legal matters and subjects on the level of each court and on national level, represents the average time elapsed between the case registration date and the date when the document is closed (the la</v>
          </cell>
          <cell r="GH29" t="str">
            <v>Yes</v>
          </cell>
          <cell r="GI29" t="str">
            <v/>
          </cell>
          <cell r="GJ29" t="str">
            <v>365 (one year)</v>
          </cell>
          <cell r="GK29" t="str">
            <v>547 (one year and six months)</v>
          </cell>
          <cell r="GL29" t="str">
            <v>The indicator of stocks pending for more than one year is applicable for the courts of appeal and the indicator of stocks pending for one year and six months for all other courts</v>
          </cell>
          <cell r="GM29" t="str">
            <v/>
          </cell>
          <cell r="GN29" t="str">
            <v>see above</v>
          </cell>
          <cell r="GO29" t="str">
            <v>see above</v>
          </cell>
          <cell r="GP29" t="str">
            <v>see above</v>
          </cell>
          <cell r="GQ29" t="str">
            <v/>
          </cell>
          <cell r="GR29" t="str">
            <v>Court President/ Court management TF;Council for the judiciary TF;Other body/ specify TF;Court President/ Court management TL;Council for the judiciary TL;Ministry of Justice TL;Other body/ specify TL;Court President/ Court management BL;Council for the j</v>
          </cell>
          <cell r="GS29" t="str">
            <v>Court President/ Court management TF;Council for the judiciary TF;Other body/ specify TF;Court President/ Court management TL;Council for the judiciary TL;Ministry of Justice TL;Other body/ specify TL;Court President/ Court management BL;Council for the j</v>
          </cell>
          <cell r="GT29" t="str">
            <v>Judicial Inspectorate</v>
          </cell>
          <cell r="GU29" t="str">
            <v>Judicial Inspectorate</v>
          </cell>
          <cell r="GV29" t="str">
            <v>Judicial Inspectorate</v>
          </cell>
          <cell r="GW29" t="str">
            <v>Judicial Inspectorate</v>
          </cell>
          <cell r="GX29" t="str">
            <v>Judicial Inspectorate`</v>
          </cell>
          <cell r="GY29" t="str">
            <v>Judicial Inspectorate</v>
          </cell>
          <cell r="GZ29" t="str">
            <v>Not observing the timeframes/time limits or causing backlogs may represent a disciplinary offence to be investigated by the Judicial Inspection and disciplinary sanctioned by the SCM. Parties can make use of a special procedure in order to obtain compensa</v>
          </cell>
          <cell r="HA29" t="str">
            <v>Yes</v>
          </cell>
          <cell r="HB29" t="str">
            <v>Continuous real-time monitoring/data is followed every day TF;Continuous real-time monitoring/data is followed every day TL</v>
          </cell>
          <cell r="HC29" t="str">
            <v>Continuous real-time monitoring/data is followed every day TF;Continuous real-time monitoring/data is followed every day TL</v>
          </cell>
          <cell r="HD29" t="str">
            <v/>
          </cell>
          <cell r="HE29" t="str">
            <v/>
          </cell>
          <cell r="HF29" t="str">
            <v/>
          </cell>
          <cell r="HG29" t="str">
            <v/>
          </cell>
          <cell r="HH29" t="str">
            <v/>
          </cell>
          <cell r="HI29" t="str">
            <v/>
          </cell>
          <cell r="HJ29" t="str">
            <v>The IT Statis application measures in real time the efficiency of a court / section / panel of judges / judge countrywide, including in terms of observing the 5 indicators mentioned above.</v>
          </cell>
          <cell r="HK29" t="str">
            <v>Council for the judiciary TF;Ministry of Justice TF;Council for the judiciary TL;Ministry of Justice TL;Council for the judiciary BL;Ministry of Justice BL</v>
          </cell>
          <cell r="HL29" t="str">
            <v>Ministry of Justice TF;Ministry of Justice TL;Ministry of Justice BL</v>
          </cell>
          <cell r="HM29" t="str">
            <v/>
          </cell>
          <cell r="HN29" t="str">
            <v>Court President/ Court management TF;Council for the judiciary TF;Court President/ Court management TL;Council for the judiciary TL;Court President/ Court management BL;Council for the judiciary BL</v>
          </cell>
          <cell r="HO29" t="str">
            <v>Other body/ specify TF;Other body/ specify TL</v>
          </cell>
          <cell r="HP29" t="str">
            <v>Court President/ Court management TF;Council for the judiciary TF;Other body/ specify TF;Court President/ Court management TL;Council for the judiciary TL;Other body/ specify TL;Court President/ Court management BL;Council for the judiciary BL;Other body/</v>
          </cell>
          <cell r="HQ29" t="str">
            <v/>
          </cell>
          <cell r="HR29" t="str">
            <v>Judicial Inspection, Management Board of the Court, Meetings of the presidents from the courts</v>
          </cell>
          <cell r="HS29" t="str">
            <v>Judicial Inspection, Management Board of the Court, Meetings of the presidents from the courts</v>
          </cell>
          <cell r="HT29" t="str">
            <v>Judicial Inspection, Management Board of the Court, Meetings of the presidents from the courts</v>
          </cell>
          <cell r="HU29" t="str">
            <v>see above</v>
          </cell>
          <cell r="HV29" t="str">
            <v>see above</v>
          </cell>
          <cell r="HW29" t="str">
            <v>see above</v>
          </cell>
          <cell r="HX29" t="str">
            <v/>
          </cell>
          <cell r="HY29" t="str">
            <v/>
          </cell>
          <cell r="HZ29" t="str">
            <v>Upon request by party;Online access of throughout the course of a case</v>
          </cell>
          <cell r="IA29" t="str">
            <v>Upon request by party;Online access of throughout the course of a case</v>
          </cell>
          <cell r="IB29" t="str">
            <v>Upon request by party;Online access of throughout the course of a case</v>
          </cell>
          <cell r="IC29" t="str">
            <v/>
          </cell>
          <cell r="ID29" t="str">
            <v/>
          </cell>
          <cell r="IE29" t="str">
            <v/>
          </cell>
          <cell r="IF29" t="str">
            <v/>
          </cell>
        </row>
        <row r="30">
          <cell r="A30" t="str">
            <v>BE</v>
          </cell>
          <cell r="B30" t="str">
            <v>Belgium</v>
          </cell>
          <cell r="C30" t="str">
            <v>Kristine HÄNSCH</v>
          </cell>
          <cell r="D30" t="str">
            <v>Judge and contact person Collège des Cours et Tribunaux</v>
          </cell>
          <cell r="E30" t="str">
            <v>kristine.hansch@hrj.be</v>
          </cell>
          <cell r="F30" t="str">
            <v>0475 78 3030</v>
          </cell>
          <cell r="G30" t="str">
            <v>Transformation of the commerce court into a entreprise court reforms of procedures to reduce the workload reform of the rules of evidence in civil cases; extension of class action</v>
          </cell>
          <cell r="H30" t="str">
            <v>Reform of civil procedures to enhance efficiency in the courts (eg. Limitation of the use of opposition) New procedure on some form of liability without fault New Insolvency law Reform of internal adoption law; New procedure to combat squatting</v>
          </cell>
          <cell r="I30" t="str">
            <v/>
          </cell>
          <cell r="J30" t="str">
            <v>New rules on mediation; Introduction of rules on collaborative law in the judicial code as an additional solution of ADR</v>
          </cell>
          <cell r="K30" t="str">
            <v/>
          </cell>
          <cell r="L30" t="str">
            <v/>
          </cell>
          <cell r="M30" t="str">
            <v>Creation of management autonomy to the courts and prosecution offices, system for the financing of the courts; management autonomy for the Cour de cassation</v>
          </cell>
          <cell r="N30" t="str">
            <v/>
          </cell>
          <cell r="O30" t="str">
            <v/>
          </cell>
          <cell r="P30" t="str">
            <v/>
          </cell>
          <cell r="Q30" t="str">
            <v/>
          </cell>
          <cell r="R30" t="str">
            <v/>
          </cell>
          <cell r="S30" t="str">
            <v>Creation of management autonomy to the courts and prosecution offices, system for the financing of the courts; management autonomy for the Cour de cassation</v>
          </cell>
          <cell r="T30" t="str">
            <v/>
          </cell>
          <cell r="U30" t="str">
            <v/>
          </cell>
          <cell r="V30" t="str">
            <v>Creation of the Brussels International Business Court</v>
          </cell>
          <cell r="W30" t="str">
            <v>Creation of a specialized Market Court within the court of appeal of Brussels</v>
          </cell>
          <cell r="X30" t="str">
            <v/>
          </cell>
          <cell r="Y30" t="str">
            <v>The legal base for the use of digital judgements; central platform for the electronic service of judgements</v>
          </cell>
          <cell r="Z30" t="str">
            <v>Legal basis for the use of electronic communication, creation of different IT platforms for specific procedures;</v>
          </cell>
          <cell r="AA30" t="str">
            <v/>
          </cell>
          <cell r="AB30" t="str">
            <v>Creation of a enlarged legal expense insurance</v>
          </cell>
          <cell r="AC30" t="str">
            <v>Creation of specific budgetary fund for legal aid</v>
          </cell>
          <cell r="AD30" t="str">
            <v/>
          </cell>
          <cell r="AE30" t="str">
            <v>Reform of court fees</v>
          </cell>
          <cell r="AF30" t="str">
            <v/>
          </cell>
          <cell r="AG30" t="str">
            <v/>
          </cell>
          <cell r="AH30" t="str">
            <v>Mondernisation of the appointment of lay judges, extension of rules incompatibilities for lay judges Reform of the appointment for the professional judges</v>
          </cell>
          <cell r="AI30" t="str">
            <v/>
          </cell>
          <cell r="AJ30" t="str">
            <v/>
          </cell>
          <cell r="AK30" t="str">
            <v>The law of 19 avril 2017 regulates the obligatory inscription, renewable every six years of legal experts, translators and interpreters, who have to endorse the code of conduct and follow training (19 AVRIL 2017. - Loi modifiant le Code d'instruction crim</v>
          </cell>
          <cell r="AL30" t="str">
            <v>Register of legal experts and interpretators and translators; a code of professional conduct for legal experts</v>
          </cell>
          <cell r="AM30" t="str">
            <v/>
          </cell>
          <cell r="AN30" t="str">
            <v/>
          </cell>
          <cell r="AO30" t="str">
            <v/>
          </cell>
          <cell r="AP30" t="str">
            <v/>
          </cell>
          <cell r="AQ30" t="str">
            <v/>
          </cell>
          <cell r="AR30" t="str">
            <v>1.a  General online information about the justice system for non-native speakers;1.c  General online information about the justice system for visually or hearing impaired;4.a  Provision of education on legal rights to the general public through educationa</v>
          </cell>
          <cell r="AS30" t="str">
            <v>https://www.rechtbanken-tribunaux.be/nl  https://www.tribunaux-rechtbanken.be/fr</v>
          </cell>
          <cell r="AT30" t="str">
            <v/>
          </cell>
          <cell r="AU30" t="str">
            <v/>
          </cell>
          <cell r="AV30" t="str">
            <v>https://www.rechtbanken-tribunaux.be/nl  https://www.tribunaux-rechtbanken.be/fr</v>
          </cell>
          <cell r="AW30" t="str">
            <v>https://justitie.belgium.be/sites/default/files/een_betere_toegang_tot_justitie  https://justice.belgium.be/sites/default/files/un_meilleur_acces_a_la_justice</v>
          </cell>
          <cell r="AX30" t="str">
            <v/>
          </cell>
          <cell r="AY30" t="str">
            <v xml:space="preserve">Question 2.2 Each court provides forms (in pdf, doc or xls format) on the homepage of the court (or the umbrella organisation). The homepage can be reached via :_x000D_
- https://www.rechtbanken-tribunaux.be/nl  https://www.tribunaux-rechtbanken.be/fr_x000D_
- go to </v>
          </cell>
          <cell r="AZ30" t="str">
            <v>No</v>
          </cell>
          <cell r="BA30" t="str">
            <v/>
          </cell>
          <cell r="BB30" t="str">
            <v/>
          </cell>
          <cell r="BC30" t="str">
            <v/>
          </cell>
          <cell r="BD30" t="str">
            <v>No</v>
          </cell>
          <cell r="BE30" t="str">
            <v>Under the authority of the Collège des cours et tribunaux a working group develops currently uniform press guidelines.</v>
          </cell>
          <cell r="BF30" t="str">
            <v>Yes some judgments</v>
          </cell>
          <cell r="BG30" t="str">
            <v>Yes some judgments</v>
          </cell>
          <cell r="BH30" t="str">
            <v/>
          </cell>
          <cell r="BI30" t="str">
            <v>Each court is responsible for the upload of the judgements and has to decide which judgements are relevant for the general public. A this moment the heavy workload in the different courts causes the lack of uploading of relevant judgements. As a result th</v>
          </cell>
          <cell r="BJ30" t="str">
            <v>1st instance;2nd instance</v>
          </cell>
          <cell r="BK30" t="str">
            <v>1st instance;2nd instance</v>
          </cell>
          <cell r="BL30" t="str">
            <v/>
          </cell>
          <cell r="BM30" t="str">
            <v/>
          </cell>
          <cell r="BN30" t="str">
            <v/>
          </cell>
          <cell r="BO30" t="str">
            <v/>
          </cell>
          <cell r="BP30" t="str">
            <v/>
          </cell>
          <cell r="BQ30" t="str">
            <v/>
          </cell>
          <cell r="BR30" t="str">
            <v/>
          </cell>
          <cell r="BS30" t="str">
            <v/>
          </cell>
          <cell r="BT30" t="str">
            <v/>
          </cell>
          <cell r="BU30" t="str">
            <v/>
          </cell>
          <cell r="BV30" t="str">
            <v/>
          </cell>
          <cell r="BW30" t="str">
            <v/>
          </cell>
          <cell r="BX30" t="str">
            <v/>
          </cell>
          <cell r="BY30" t="str">
            <v/>
          </cell>
          <cell r="BZ30" t="str">
            <v>Initial</v>
          </cell>
          <cell r="CA30" t="str">
            <v>Initial;Continuous</v>
          </cell>
          <cell r="CB30" t="str">
            <v>Initial;Continuous</v>
          </cell>
          <cell r="CC30" t="str">
            <v/>
          </cell>
          <cell r="CD30" t="str">
            <v>Initial;Continuous</v>
          </cell>
          <cell r="CE30" t="str">
            <v>Initial;Continuous</v>
          </cell>
          <cell r="CF30" t="str">
            <v>Initial;Continuous</v>
          </cell>
          <cell r="CG30" t="str">
            <v>Initial</v>
          </cell>
          <cell r="CH30" t="str">
            <v/>
          </cell>
          <cell r="CI30" t="str">
            <v>Civil and commercial disputes;Labour disputes;Consumer disputes*</v>
          </cell>
          <cell r="CJ30" t="str">
            <v/>
          </cell>
          <cell r="CK30" t="str">
            <v>Civil and commercial disputes;Labour disputes;Consumer disputes*</v>
          </cell>
          <cell r="CL30" t="str">
            <v>Civil and commercial disputes;Labour disputes;Consumer disputes*</v>
          </cell>
          <cell r="CM30" t="str">
            <v>Civil and commercial disputes;Labour disputes;Consumer disputes*</v>
          </cell>
          <cell r="CN30" t="str">
            <v/>
          </cell>
          <cell r="CO30" t="str">
            <v>Civil and commercial disputes;Labour disputes;Consumer disputes*</v>
          </cell>
          <cell r="CP30" t="str">
            <v>Civil and commercial disputes;Labour disputes;Consumer disputes*</v>
          </cell>
          <cell r="CQ30" t="str">
            <v/>
          </cell>
          <cell r="CR30" t="str">
            <v>Civil and commercial disputes;Labour disputes;Consumer disputes*</v>
          </cell>
          <cell r="CS30" t="str">
            <v>Civil and commercial disputes;Labour disputes;Consumer disputes*</v>
          </cell>
          <cell r="CT30" t="str">
            <v>Civil and commercial disputes;Labour disputes;Consumer disputes*</v>
          </cell>
          <cell r="CU30" t="str">
            <v/>
          </cell>
          <cell r="CV30" t="str">
            <v/>
          </cell>
          <cell r="CW30" t="str">
            <v/>
          </cell>
          <cell r="CX30" t="str">
            <v>https://www.rechtbanken-tribunaux.be/sites/default/files/public/content/download/files/de_bemiddeling.pdf https://www.rechtbanken-tribunaux.be/sites/default/files/public/content/download/files/verzoening_of_minnelijke_schikking.pdf https://www.rechtbanken</v>
          </cell>
          <cell r="CY30" t="str">
            <v/>
          </cell>
          <cell r="CZ30" t="str">
            <v/>
          </cell>
          <cell r="DA30" t="str">
            <v>http://www.cfm-fbc.be/fr_x000D_
https://justice.belgium.be/fr/themes_et_dossiers/mediation_x000D_
https://www.tribunaux-rechtbanken.be/fr/tribunaux-cours/procedures/mediation_x000D_
_x000D_
In criminal cases _x000D_
https://www.rechtbanken-tribunaux.be/sites/default/files/public/conte</v>
          </cell>
          <cell r="DB30" t="str">
            <v/>
          </cell>
          <cell r="DC30" t="str">
            <v/>
          </cell>
          <cell r="DD30" t="str">
            <v/>
          </cell>
          <cell r="DE30" t="str">
            <v/>
          </cell>
          <cell r="DF30" t="str">
            <v/>
          </cell>
          <cell r="DG30" t="str">
            <v/>
          </cell>
          <cell r="DH30" t="str">
            <v/>
          </cell>
          <cell r="DI30" t="str">
            <v/>
          </cell>
          <cell r="DJ30" t="str">
            <v/>
          </cell>
          <cell r="DK30" t="str">
            <v/>
          </cell>
          <cell r="DL30" t="str">
            <v/>
          </cell>
          <cell r="DM30" t="str">
            <v/>
          </cell>
          <cell r="DN30" t="str">
            <v xml:space="preserve">
http://www.hrj.be/sites/default/files/press_publications/justitiebarometer_2014.pdf_x000D_
http://www.hrj.be/sites/default/files/press_publications/barometre_justice_2014.pdf</v>
          </cell>
          <cell r="DO30">
            <v>2014</v>
          </cell>
          <cell r="DQ30" t="str">
            <v/>
          </cell>
          <cell r="DR30" t="str">
            <v/>
          </cell>
          <cell r="DS30" t="str">
            <v/>
          </cell>
          <cell r="DT30" t="str">
            <v>Yes</v>
          </cell>
          <cell r="DU30" t="str">
            <v/>
          </cell>
          <cell r="DV30" t="str">
            <v>Only certain phases</v>
          </cell>
          <cell r="DW30" t="str">
            <v/>
          </cell>
          <cell r="DX30" t="str">
            <v/>
          </cell>
          <cell r="DY30" t="str">
            <v/>
          </cell>
          <cell r="DZ30" t="str">
            <v/>
          </cell>
          <cell r="EA30" t="str">
            <v/>
          </cell>
          <cell r="EB30" t="str">
            <v/>
          </cell>
          <cell r="EC30" t="str">
            <v/>
          </cell>
          <cell r="ED30" t="str">
            <v/>
          </cell>
          <cell r="EE30" t="str">
            <v/>
          </cell>
          <cell r="EF30" t="str">
            <v xml:space="preserve">1. L'Art. 707 Code Jud. prévoit un délai de citation de 8 jours, sauf cas d'urgence (Art. 708 Code Jud.) qui permet de citer dans le jour. L'Art. 709 Code Jud. augmente le délai conformément à l'Art. 55 Code Jud. pour les personnes qui n'ont ni domicile, </v>
          </cell>
          <cell r="EG30" t="str">
            <v>1. Art. 707 Code Judiciare et Art. 709 Code Jud. 2. Art. 716 Code Jud.</v>
          </cell>
          <cell r="EH30" t="str">
            <v>Des dérogations sont possibles dans les 26 procedures particulières du Code Jud. - Livre IV, Art. 1148 - 1385 octiesdecies)</v>
          </cell>
          <cell r="EI30" t="str">
            <v/>
          </cell>
          <cell r="EJ30" t="str">
            <v/>
          </cell>
          <cell r="EK30" t="str">
            <v/>
          </cell>
          <cell r="EL30" t="str">
            <v>L' Art. 770 §1 Code Jud. prévoit la prononciation du jugement dans le mois. Lorsque le juge tient la cause en délibéré pour prononcer le jugement, il fixe le jour de cette prononciation, qui doit avoir lieu dans le mois, à partir de la clôture des débats.</v>
          </cell>
          <cell r="EM30" t="str">
            <v>Art. 770 §1 Code Jud.</v>
          </cell>
          <cell r="EN30" t="str">
            <v>Selon l'Art. 5 Code Jud. il y a déni de justice lorsque le juge refuse de juger (la doctrine retient le déni de justice lorqu'il n'y a pas de prononcé dans les 6 mois de la prise en délibéré)</v>
          </cell>
          <cell r="EO30" t="str">
            <v/>
          </cell>
          <cell r="EP30" t="str">
            <v/>
          </cell>
          <cell r="EQ30" t="str">
            <v/>
          </cell>
          <cell r="ER30" t="str">
            <v/>
          </cell>
          <cell r="ES30" t="str">
            <v/>
          </cell>
          <cell r="ET30" t="str">
            <v/>
          </cell>
          <cell r="EU30" t="str">
            <v/>
          </cell>
          <cell r="EV30" t="str">
            <v>No</v>
          </cell>
          <cell r="EW30" t="str">
            <v>La loi du 18 février 2014 relative à l'introduction d'une gestion autonome pour l'organisation judiciaire dispose que les cours et tribunaux auront la gestion autonome de leurs moyens de fonctionnement. Le contrat de gestion qui devra être conclu entre le</v>
          </cell>
          <cell r="EX30" t="str">
            <v/>
          </cell>
          <cell r="EY30" t="str">
            <v/>
          </cell>
          <cell r="EZ30" t="str">
            <v/>
          </cell>
          <cell r="FA30" t="str">
            <v/>
          </cell>
          <cell r="FB30" t="str">
            <v/>
          </cell>
          <cell r="FC30" t="str">
            <v/>
          </cell>
          <cell r="FD30" t="str">
            <v/>
          </cell>
          <cell r="FE30" t="str">
            <v/>
          </cell>
          <cell r="FF30" t="str">
            <v/>
          </cell>
          <cell r="FG30" t="str">
            <v/>
          </cell>
          <cell r="FH30" t="str">
            <v/>
          </cell>
          <cell r="FI30" t="str">
            <v/>
          </cell>
          <cell r="FJ30" t="str">
            <v>Other body/ specify TL;Other body/specify BL</v>
          </cell>
          <cell r="FK30" t="str">
            <v/>
          </cell>
          <cell r="FL30" t="str">
            <v/>
          </cell>
          <cell r="FM30" t="str">
            <v/>
          </cell>
          <cell r="FN30">
            <v>0</v>
          </cell>
          <cell r="FO30" t="str">
            <v>Collège des cours et tribunaux</v>
          </cell>
          <cell r="FP30" t="str">
            <v>Collège des cours et tribunaux</v>
          </cell>
          <cell r="FQ30" t="str">
            <v/>
          </cell>
          <cell r="FR30" t="str">
            <v/>
          </cell>
          <cell r="FS30" t="str">
            <v/>
          </cell>
          <cell r="FT30" t="str">
            <v/>
          </cell>
          <cell r="FU30" t="str">
            <v/>
          </cell>
          <cell r="FV30" t="str">
            <v/>
          </cell>
          <cell r="FW30" t="str">
            <v>Administrative cases are handled by the Conseil d'Etat</v>
          </cell>
          <cell r="FX30" t="str">
            <v>Individual courts TL;Entire territory of Member State TL;Individual courts BL;Entire territory of Member State BL</v>
          </cell>
          <cell r="FZ30" t="str">
            <v/>
          </cell>
          <cell r="GA30" t="str">
            <v/>
          </cell>
          <cell r="GB30" t="str">
            <v/>
          </cell>
          <cell r="GC30" t="str">
            <v>No</v>
          </cell>
          <cell r="GD30" t="str">
            <v/>
          </cell>
          <cell r="GE30" t="str">
            <v/>
          </cell>
          <cell r="GF30" t="str">
            <v/>
          </cell>
          <cell r="GG30" t="str">
            <v>See comment question 12</v>
          </cell>
          <cell r="GH30" t="str">
            <v>No</v>
          </cell>
          <cell r="GI30" t="str">
            <v/>
          </cell>
          <cell r="GJ30" t="str">
            <v/>
          </cell>
          <cell r="GK30" t="str">
            <v/>
          </cell>
          <cell r="GL30" t="str">
            <v/>
          </cell>
          <cell r="GM30" t="str">
            <v/>
          </cell>
          <cell r="GN30" t="str">
            <v/>
          </cell>
          <cell r="GO30" t="str">
            <v/>
          </cell>
          <cell r="GP30" t="str">
            <v/>
          </cell>
          <cell r="GQ30" t="str">
            <v/>
          </cell>
          <cell r="GR30" t="str">
            <v>Court President/ Court management TL;Council for the judiciary TL;Ministry of Justice TL;Other body/ specify TL;Court President/ Court management BL;Council for the judiciary BL;Ministry of Justice BL;Other body/ specify BL</v>
          </cell>
          <cell r="GS30" t="str">
            <v/>
          </cell>
          <cell r="GT30">
            <v>0</v>
          </cell>
          <cell r="GU30" t="str">
            <v>Collège des cours et tribunaux</v>
          </cell>
          <cell r="GV30" t="str">
            <v>Collège des cours et tribunaux</v>
          </cell>
          <cell r="GW30" t="str">
            <v/>
          </cell>
          <cell r="GX30" t="str">
            <v/>
          </cell>
          <cell r="GY30" t="str">
            <v/>
          </cell>
          <cell r="GZ30" t="str">
            <v/>
          </cell>
          <cell r="HA30" t="str">
            <v>No</v>
          </cell>
          <cell r="HB30" t="str">
            <v/>
          </cell>
          <cell r="HC30" t="str">
            <v/>
          </cell>
          <cell r="HD30" t="str">
            <v/>
          </cell>
          <cell r="HE30" t="str">
            <v/>
          </cell>
          <cell r="HF30" t="str">
            <v/>
          </cell>
          <cell r="HG30" t="str">
            <v/>
          </cell>
          <cell r="HH30" t="str">
            <v/>
          </cell>
          <cell r="HI30" t="str">
            <v/>
          </cell>
          <cell r="HJ30" t="str">
            <v/>
          </cell>
          <cell r="HK30" t="str">
            <v/>
          </cell>
          <cell r="HL30" t="str">
            <v/>
          </cell>
          <cell r="HM30" t="str">
            <v/>
          </cell>
          <cell r="HN30" t="str">
            <v/>
          </cell>
          <cell r="HO30" t="str">
            <v/>
          </cell>
          <cell r="HP30" t="str">
            <v/>
          </cell>
          <cell r="HQ30" t="str">
            <v/>
          </cell>
          <cell r="HR30" t="str">
            <v/>
          </cell>
          <cell r="HS30" t="str">
            <v/>
          </cell>
          <cell r="HT30" t="str">
            <v/>
          </cell>
          <cell r="HU30" t="str">
            <v/>
          </cell>
          <cell r="HV30" t="str">
            <v/>
          </cell>
          <cell r="HW30" t="str">
            <v/>
          </cell>
          <cell r="HX30" t="str">
            <v/>
          </cell>
          <cell r="HY30" t="str">
            <v/>
          </cell>
          <cell r="HZ30" t="str">
            <v/>
          </cell>
          <cell r="IA30" t="str">
            <v/>
          </cell>
          <cell r="IB30" t="str">
            <v/>
          </cell>
          <cell r="IC30" t="str">
            <v/>
          </cell>
          <cell r="ID30" t="str">
            <v/>
          </cell>
          <cell r="IE30" t="str">
            <v/>
          </cell>
          <cell r="IF30" t="str">
            <v/>
          </cell>
        </row>
        <row r="31">
          <cell r="A31" t="str">
            <v>AT</v>
          </cell>
          <cell r="B31" t="str">
            <v>Austria</v>
          </cell>
          <cell r="C31" t="str">
            <v>Isabelle Papp</v>
          </cell>
          <cell r="D31" t="str">
            <v>Public Prosecutor and Directorate General for Central Administration and Co-ordination, Deputy Head of Unit</v>
          </cell>
          <cell r="E31" t="str">
            <v>isabelle.papp@bmvrdj.gv.at</v>
          </cell>
          <cell r="F31" t="str">
            <v>+43 1 52152 2122</v>
          </cell>
          <cell r="G31" t="str">
            <v>Implementation 26th of June 2017, some parts on 15th of July and on 1st of November 2017, of the Insolvenz-rechtsänderungsgesetz 2017 (IRÄG 2017), BGBl Nr I 122/2017</v>
          </cell>
          <cell r="H31" t="str">
            <v>Adoption of the 2. Erwachsenenschutzgesetz (implementation on 1st of Juli 2018 (Reform of the trustee system BGBl Nr I 59/2017))</v>
          </cell>
          <cell r="I31" t="str">
            <v/>
          </cell>
          <cell r="J31" t="str">
            <v/>
          </cell>
          <cell r="K31" t="str">
            <v/>
          </cell>
          <cell r="L31" t="str">
            <v/>
          </cell>
          <cell r="M31" t="str">
            <v/>
          </cell>
          <cell r="N31" t="str">
            <v>Änderung des Gerichtsorganisationsgesetzes (GOG) (BGBl I Nr 52/2017 – implemented 1st of may 2017)</v>
          </cell>
          <cell r="O31" t="str">
            <v/>
          </cell>
          <cell r="P31" t="str">
            <v/>
          </cell>
          <cell r="Q31" t="str">
            <v/>
          </cell>
          <cell r="R31" t="str">
            <v/>
          </cell>
          <cell r="S31" t="str">
            <v>Implementation on 1st of January 2018 Bezirksgerichte-Verordnung Burgenland 2017 (BGBl II Nr 50/2017)(admission of the Bezirksgericht Jennersdorf by the Bezirksgericht Güssing)</v>
          </cell>
          <cell r="T31" t="str">
            <v>Implementation on 1st of september 2017 of the Bezirksgerichte-Verordnung Niederösterreich 2017 (BGBl II Nr 80/2017) – separation of the admitted Bezirksgericht Haag and Waidhofen an der Ypps and establishing two independent locations</v>
          </cell>
          <cell r="U31" t="str">
            <v/>
          </cell>
          <cell r="V31" t="str">
            <v/>
          </cell>
          <cell r="W31" t="str">
            <v/>
          </cell>
          <cell r="X31" t="str">
            <v/>
          </cell>
          <cell r="Y31" t="str">
            <v>Art 89c (5a) GOG Art 89c (5b) GOG Art 89i (2) GOG</v>
          </cell>
          <cell r="Z31" t="str">
            <v>Art 89 (4) GOG</v>
          </cell>
          <cell r="AA31" t="str">
            <v/>
          </cell>
          <cell r="AB31" t="str">
            <v/>
          </cell>
          <cell r="AC31" t="str">
            <v/>
          </cell>
          <cell r="AD31" t="str">
            <v/>
          </cell>
          <cell r="AE31" t="str">
            <v>Adjustment of the fixed fees to the evolution of the consumer price index with the Valorisierungs-Verordnung BGBl II Nr 152/2017 (increase of 5%)</v>
          </cell>
          <cell r="AF31" t="str">
            <v/>
          </cell>
          <cell r="AG31" t="str">
            <v/>
          </cell>
          <cell r="AH31" t="str">
            <v/>
          </cell>
          <cell r="AI31" t="str">
            <v/>
          </cell>
          <cell r="AJ31" t="str">
            <v/>
          </cell>
          <cell r="AK31" t="str">
            <v/>
          </cell>
          <cell r="AL31" t="str">
            <v>As regards the professional law of lawyers (Lawyers´ Act) and civil law notaries (Notarial Code), several amendments have recently been implemented with the law “Berufsrechts-Änderungsgesetz 2016”, which mainly entered into force at the beginning of 2017.</v>
          </cell>
          <cell r="AM31" t="str">
            <v/>
          </cell>
          <cell r="AN31" t="str">
            <v/>
          </cell>
          <cell r="AO31" t="str">
            <v/>
          </cell>
          <cell r="AP31" t="str">
            <v/>
          </cell>
          <cell r="AQ31" t="str">
            <v>Art 89 (4), 89c (5a), 89c (5b) and Art 89i (2) GOG: Amendment to facilitate digital case management and electronic legal communication (ELC) within the framework of the digital initiative “justice 3.0”.</v>
          </cell>
          <cell r="AR31" t="str">
            <v>2.  Centralised web portal with online forms for judicial proceedings available to the public and companies;4.a  Provision of education on legal rights to the general public through educational court visits;4.d  Provision of education on legal rights to t</v>
          </cell>
          <cell r="AS31" t="str">
            <v>2.  Centralised web portal with online forms for judicial proceedings available to the public and companies;4.a  Provision of education on legal rights to the general public through educational court visits;4.d  Provision of education on legal rights to t</v>
          </cell>
          <cell r="AT31" t="str">
            <v/>
          </cell>
          <cell r="AU31" t="str">
            <v/>
          </cell>
          <cell r="AV31" t="str">
            <v>eingaben.justiz.gv.at</v>
          </cell>
          <cell r="AW31" t="str">
            <v/>
          </cell>
          <cell r="AX31" t="str">
            <v/>
          </cell>
          <cell r="AZ31" t="str">
            <v>No</v>
          </cell>
          <cell r="BA31" t="str">
            <v/>
          </cell>
          <cell r="BB31" t="str">
            <v/>
          </cell>
          <cell r="BC31" t="str">
            <v/>
          </cell>
          <cell r="BD31" t="str">
            <v>Yes</v>
          </cell>
          <cell r="BE31" t="str">
            <v>The so called “Medienerlass” (media decree) of the Federal Ministry of Justice regulates for all regular courts and public prosecution offices the establishment and equipment of a media-desk as well as type and scope of the informations given in case of m</v>
          </cell>
          <cell r="BF31" t="str">
            <v>Yes some judgments</v>
          </cell>
          <cell r="BG31" t="str">
            <v>Yes some judgments</v>
          </cell>
          <cell r="BH31" t="str">
            <v>Yes some judgments</v>
          </cell>
          <cell r="BI31" t="str">
            <v>Issuing body is the Austrian Parliament; type of legal framework is an act_x000D_
§§ 15, 15a OGHG, 48a GOG_x000D_
A full text version and the abstracts of a decision are published. Decisions of the Supreme Court, that reject an appeal without substantial reasoning ar</v>
          </cell>
          <cell r="BJ31" t="str">
            <v>1st instance;2nd instance;Highest instance</v>
          </cell>
          <cell r="BK31" t="str">
            <v>1st instance;2nd instance;Highest instance</v>
          </cell>
          <cell r="BL31" t="str">
            <v>1st instance;2nd instance;Highest instance</v>
          </cell>
          <cell r="BM31" t="str">
            <v>1st instance;2nd instance;Highest instance</v>
          </cell>
          <cell r="BN31" t="str">
            <v>1st instance;2nd instance;Highest instance</v>
          </cell>
          <cell r="BO31" t="str">
            <v>The decisions have to be published in full but anonymised.</v>
          </cell>
          <cell r="BP31" t="str">
            <v/>
          </cell>
          <cell r="BQ31" t="str">
            <v/>
          </cell>
          <cell r="BR31" t="str">
            <v>Yes all judgments</v>
          </cell>
          <cell r="BS31" t="str">
            <v/>
          </cell>
          <cell r="BT31" t="str">
            <v>Highest instance</v>
          </cell>
          <cell r="BU31" t="str">
            <v>Highest instance</v>
          </cell>
          <cell r="BV31" t="str">
            <v/>
          </cell>
          <cell r="BW31" t="str">
            <v/>
          </cell>
          <cell r="BX31" t="str">
            <v/>
          </cell>
          <cell r="BY31" t="str">
            <v/>
          </cell>
          <cell r="BZ31" t="str">
            <v>Initial;Continuous</v>
          </cell>
          <cell r="CA31" t="str">
            <v>Initial;Continuous</v>
          </cell>
          <cell r="CB31" t="str">
            <v>Initial;Continuous</v>
          </cell>
          <cell r="CC31" t="str">
            <v>Initial;Continuous</v>
          </cell>
          <cell r="CD31" t="str">
            <v>Initial;Continuous</v>
          </cell>
          <cell r="CE31" t="str">
            <v>Initial;Continuous</v>
          </cell>
          <cell r="CF31" t="str">
            <v>Initial;Continuous</v>
          </cell>
          <cell r="CG31" t="str">
            <v>Initial;Continuous</v>
          </cell>
          <cell r="CH31" t="str">
            <v/>
          </cell>
          <cell r="CI31" t="str">
            <v>Civil and commercial disputes;Labour disputes;Consumer disputes*</v>
          </cell>
          <cell r="CJ31" t="str">
            <v/>
          </cell>
          <cell r="CK31" t="str">
            <v/>
          </cell>
          <cell r="CL31" t="str">
            <v>Civil and commercial disputes;Labour disputes;Consumer disputes*</v>
          </cell>
          <cell r="CM31" t="str">
            <v>Civil and commercial disputes</v>
          </cell>
          <cell r="CN31" t="str">
            <v/>
          </cell>
          <cell r="CO31" t="str">
            <v/>
          </cell>
          <cell r="CP31" t="str">
            <v/>
          </cell>
          <cell r="CQ31" t="str">
            <v/>
          </cell>
          <cell r="CR31" t="str">
            <v>Civil and commercial disputes;Labour disputes;Consumer disputes*</v>
          </cell>
          <cell r="CS31" t="str">
            <v>Civil and commercial disputes;Labour disputes;Consumer disputes*</v>
          </cell>
          <cell r="CT31" t="str">
            <v/>
          </cell>
          <cell r="CU31" t="str">
            <v/>
          </cell>
          <cell r="CV31" t="str">
            <v/>
          </cell>
          <cell r="CW31" t="str">
            <v/>
          </cell>
          <cell r="CX31" t="str">
            <v>https://www.bmfj.gv.at/familie/trennung-scheidung/mediation.html https://www.help.gv.at/Portal.Node/hlpd/public/content/101/Seite.1010145.html http://mediatoren.justiz.gv.at/mediatoren/mediatorenliste.nsf/docs/home https://www.oebm.at/ https://servicestel</v>
          </cell>
          <cell r="CY31" t="str">
            <v/>
          </cell>
          <cell r="CZ31" t="str">
            <v/>
          </cell>
          <cell r="DA31" t="str">
            <v/>
          </cell>
          <cell r="DB31" t="str">
            <v/>
          </cell>
          <cell r="DC31" t="str">
            <v/>
          </cell>
          <cell r="DD31" t="str">
            <v/>
          </cell>
          <cell r="DE31" t="str">
            <v/>
          </cell>
          <cell r="DF31" t="str">
            <v/>
          </cell>
          <cell r="DG31" t="str">
            <v/>
          </cell>
          <cell r="DH31" t="str">
            <v/>
          </cell>
          <cell r="DI31" t="str">
            <v>National level</v>
          </cell>
          <cell r="DJ31" t="str">
            <v/>
          </cell>
          <cell r="DK31" t="str">
            <v>National level</v>
          </cell>
          <cell r="DL31" t="str">
            <v>1.	Subjective level of information (“Have you been involved one or more times in the last five years in any form/way ever in a judicial proceeding?”_x000D_
2.	Property profile of the Austrian judiciary_x000D_
3.	Setting change_x000D_
4.	Satisfaction _x000D_
5.	Main focus: law fo</v>
          </cell>
          <cell r="DM31" t="str">
            <v xml:space="preserve">The trust study/survey can be found at:_x000D_
https://www.justiz.gv.at/web2013/home/presse/pressemitteilungen/pressemitteilungen_2016/vertrauen_der_oesterreichischen_bevoelkerung_in_die_heimische_justiz_gestiegen~2c94848a542b5c1601560303448a7143.de.html_x000D_
</v>
          </cell>
          <cell r="DN31" t="str">
            <v>2016</v>
          </cell>
          <cell r="DO31" t="str">
            <v xml:space="preserve">The austrian judiciary is seen and estimated by the public opinion as:_x000D_
-	competent (76%)_x000D_
-	reliable (72%)_x000D_
-	good prepared (64%) _x000D_
-	objectif (64%) _x000D_
-	just (63%)_x000D_
-	incorruptible (62%) and_x000D_
-       friendly (61%)_x000D_
</v>
          </cell>
          <cell r="DQ31" t="str">
            <v>1. The survey results are publicly available on-line in their entirety;3. The survey results have been used to feed an evaluation of the justice system or to identify the need to amend legislation;5. The survey results were used in the determination of tr</v>
          </cell>
          <cell r="DS31" t="str">
            <v/>
          </cell>
          <cell r="DT31" t="str">
            <v>No</v>
          </cell>
          <cell r="DU31" t="str">
            <v/>
          </cell>
          <cell r="DV31" t="str">
            <v/>
          </cell>
          <cell r="DW31" t="str">
            <v/>
          </cell>
          <cell r="DX31" t="str">
            <v/>
          </cell>
          <cell r="DY31" t="str">
            <v/>
          </cell>
          <cell r="DZ31" t="str">
            <v/>
          </cell>
          <cell r="EA31" t="str">
            <v/>
          </cell>
          <cell r="EB31" t="str">
            <v/>
          </cell>
          <cell r="EC31" t="str">
            <v/>
          </cell>
          <cell r="ED31" t="str">
            <v/>
          </cell>
          <cell r="EE31" t="str">
            <v/>
          </cell>
          <cell r="EF31" t="str">
            <v/>
          </cell>
          <cell r="EG31" t="str">
            <v/>
          </cell>
          <cell r="EH31" t="str">
            <v/>
          </cell>
          <cell r="EI31" t="str">
            <v/>
          </cell>
          <cell r="EJ31" t="str">
            <v/>
          </cell>
          <cell r="EK31" t="str">
            <v/>
          </cell>
          <cell r="EL31" t="str">
            <v/>
          </cell>
          <cell r="EM31" t="str">
            <v/>
          </cell>
          <cell r="EN31" t="str">
            <v/>
          </cell>
          <cell r="EO31" t="str">
            <v/>
          </cell>
          <cell r="EP31" t="str">
            <v/>
          </cell>
          <cell r="EQ31" t="str">
            <v/>
          </cell>
          <cell r="ER31" t="str">
            <v/>
          </cell>
          <cell r="ES31" t="str">
            <v/>
          </cell>
          <cell r="ET31" t="str">
            <v/>
          </cell>
          <cell r="EU31" t="str">
            <v/>
          </cell>
          <cell r="EV31" t="str">
            <v>No</v>
          </cell>
          <cell r="EW31" t="str">
            <v/>
          </cell>
          <cell r="EX31" t="str">
            <v/>
          </cell>
          <cell r="EY31" t="str">
            <v/>
          </cell>
          <cell r="EZ31" t="str">
            <v/>
          </cell>
          <cell r="FA31" t="str">
            <v/>
          </cell>
          <cell r="FB31" t="str">
            <v/>
          </cell>
          <cell r="FC31" t="str">
            <v/>
          </cell>
          <cell r="FD31" t="str">
            <v/>
          </cell>
          <cell r="FE31" t="str">
            <v/>
          </cell>
          <cell r="FF31" t="str">
            <v/>
          </cell>
          <cell r="FG31" t="str">
            <v/>
          </cell>
          <cell r="FH31" t="str">
            <v/>
          </cell>
          <cell r="FI31" t="str">
            <v/>
          </cell>
          <cell r="FJ31" t="str">
            <v/>
          </cell>
          <cell r="FK31" t="str">
            <v/>
          </cell>
          <cell r="FL31" t="str">
            <v/>
          </cell>
          <cell r="FM31" t="str">
            <v/>
          </cell>
          <cell r="FN31" t="str">
            <v/>
          </cell>
          <cell r="FO31" t="str">
            <v/>
          </cell>
          <cell r="FP31" t="str">
            <v/>
          </cell>
          <cell r="FQ31" t="str">
            <v/>
          </cell>
          <cell r="FR31" t="str">
            <v/>
          </cell>
          <cell r="FS31" t="str">
            <v/>
          </cell>
          <cell r="FT31" t="str">
            <v/>
          </cell>
          <cell r="FU31" t="str">
            <v/>
          </cell>
          <cell r="FV31" t="str">
            <v/>
          </cell>
          <cell r="FW31" t="str">
            <v/>
          </cell>
          <cell r="FX31" t="str">
            <v/>
          </cell>
          <cell r="FY31" t="str">
            <v/>
          </cell>
          <cell r="FZ31" t="str">
            <v/>
          </cell>
          <cell r="GA31" t="str">
            <v/>
          </cell>
          <cell r="GB31" t="str">
            <v/>
          </cell>
          <cell r="GC31" t="str">
            <v/>
          </cell>
          <cell r="GD31" t="str">
            <v/>
          </cell>
          <cell r="GE31" t="str">
            <v/>
          </cell>
          <cell r="GF31" t="str">
            <v/>
          </cell>
          <cell r="GG31" t="str">
            <v/>
          </cell>
          <cell r="GH31" t="str">
            <v/>
          </cell>
          <cell r="GI31" t="str">
            <v/>
          </cell>
          <cell r="GJ31" t="str">
            <v/>
          </cell>
          <cell r="GK31" t="str">
            <v/>
          </cell>
          <cell r="GL31" t="str">
            <v/>
          </cell>
          <cell r="GM31" t="str">
            <v/>
          </cell>
          <cell r="GN31" t="str">
            <v/>
          </cell>
          <cell r="GO31" t="str">
            <v/>
          </cell>
          <cell r="GP31" t="str">
            <v/>
          </cell>
          <cell r="GQ31" t="str">
            <v/>
          </cell>
          <cell r="GR31" t="str">
            <v/>
          </cell>
          <cell r="GS31" t="str">
            <v/>
          </cell>
          <cell r="GT31" t="str">
            <v/>
          </cell>
          <cell r="GU31" t="str">
            <v/>
          </cell>
          <cell r="GV31" t="str">
            <v/>
          </cell>
          <cell r="GW31" t="str">
            <v/>
          </cell>
          <cell r="GX31" t="str">
            <v/>
          </cell>
          <cell r="GY31" t="str">
            <v/>
          </cell>
          <cell r="GZ31" t="str">
            <v/>
          </cell>
          <cell r="HA31" t="str">
            <v>Yes</v>
          </cell>
          <cell r="HB31" t="str">
            <v/>
          </cell>
          <cell r="HC31" t="str">
            <v/>
          </cell>
          <cell r="HD31" t="str">
            <v/>
          </cell>
          <cell r="HE31" t="str">
            <v/>
          </cell>
          <cell r="HF31" t="str">
            <v/>
          </cell>
          <cell r="HG31" t="str">
            <v/>
          </cell>
          <cell r="HH31" t="str">
            <v/>
          </cell>
          <cell r="HI31" t="str">
            <v/>
          </cell>
          <cell r="HJ31" t="str">
            <v/>
          </cell>
          <cell r="HK31" t="str">
            <v/>
          </cell>
          <cell r="HL31" t="str">
            <v/>
          </cell>
          <cell r="HM31" t="str">
            <v/>
          </cell>
          <cell r="HN31" t="str">
            <v/>
          </cell>
          <cell r="HO31" t="str">
            <v/>
          </cell>
          <cell r="HP31" t="str">
            <v/>
          </cell>
          <cell r="HQ31" t="str">
            <v/>
          </cell>
          <cell r="HR31" t="str">
            <v/>
          </cell>
          <cell r="HS31" t="str">
            <v/>
          </cell>
          <cell r="HT31" t="str">
            <v/>
          </cell>
          <cell r="HU31" t="str">
            <v/>
          </cell>
          <cell r="HV31" t="str">
            <v/>
          </cell>
          <cell r="HW31" t="str">
            <v/>
          </cell>
          <cell r="HX31" t="str">
            <v/>
          </cell>
          <cell r="HY31" t="str">
            <v/>
          </cell>
          <cell r="HZ31" t="str">
            <v>Upon request by party</v>
          </cell>
          <cell r="IA31" t="str">
            <v>Upon request by party;Online access of throughout the course of a case</v>
          </cell>
          <cell r="IB31" t="str">
            <v>Upon request by party;Online access of throughout the course of a case</v>
          </cell>
          <cell r="IC31" t="str">
            <v/>
          </cell>
          <cell r="ID31" t="str">
            <v/>
          </cell>
          <cell r="IE31" t="str">
            <v/>
          </cell>
          <cell r="IF31" t="str">
            <v/>
          </cell>
        </row>
        <row r="32">
          <cell r="DO32" t="str">
            <v>M: EE why did they not say 2017 if they have monthly surveys?</v>
          </cell>
          <cell r="DS32">
            <v>0</v>
          </cell>
          <cell r="GI32" t="str">
            <v>M: CY added by me due to comment</v>
          </cell>
          <cell r="GM32" t="str">
            <v>M: CY added by me due to comment</v>
          </cell>
          <cell r="GZ32" t="str">
            <v xml:space="preserve">M: NL Because of that comment should we add  "MoJ" into the 6 columns before? Or is it just information sharing and not monitoring? </v>
          </cell>
        </row>
        <row r="33">
          <cell r="DO33" t="str">
            <v>M: NL filled in by me according to comment</v>
          </cell>
          <cell r="DS33">
            <v>0</v>
          </cell>
          <cell r="GB33" t="str">
            <v>M: SK I dont get the comment and do not see the comment they are referring to at question 13</v>
          </cell>
          <cell r="GH33" t="str">
            <v>CY: included because they indicated a backlog in comment</v>
          </cell>
        </row>
        <row r="34">
          <cell r="BA34" t="str">
            <v>M: ES inserted by me according to comment</v>
          </cell>
          <cell r="BJ34" t="str">
            <v>M: MT has only 2 instances</v>
          </cell>
          <cell r="BZ34" t="str">
            <v>LT: changed in validation exercise</v>
          </cell>
          <cell r="FX34" t="str">
            <v>CZ modified in validation exercise</v>
          </cell>
          <cell r="GA34" t="str">
            <v>MT modified in validation exercise</v>
          </cell>
        </row>
        <row r="35">
          <cell r="G35" t="str">
            <v>all "no" and "NAP" deleted</v>
          </cell>
          <cell r="T35" t="str">
            <v>LT in validation exercise: include in comments that the laws will come into force on 1 January 2018.</v>
          </cell>
          <cell r="AR35" t="str">
            <v>FR: "for children" added in validation exercise</v>
          </cell>
          <cell r="BD35" t="str">
            <v>M: CZ not sure if this should not be ticked as yes regarding the comment..- but CZ ticked no</v>
          </cell>
          <cell r="BH35" t="str">
            <v xml:space="preserve">M: SK inserted by me according to comment </v>
          </cell>
          <cell r="GR35" t="str">
            <v>BG: revised in validation exercise</v>
          </cell>
          <cell r="HV35" t="str">
            <v>M: SI inserted by me due to comment</v>
          </cell>
        </row>
        <row r="36">
          <cell r="AI36" t="str">
            <v>CZ revised in validation exercise</v>
          </cell>
          <cell r="AZ36" t="str">
            <v xml:space="preserve">IE  modified following validation exercise. IE does not distinguish between civil and admin law. </v>
          </cell>
          <cell r="BK36" t="str">
            <v>CZ: modified in validation exercise</v>
          </cell>
          <cell r="BM36" t="str">
            <v>HU change in validation exercise</v>
          </cell>
          <cell r="CL36" t="str">
            <v>CY: changed in light of comment</v>
          </cell>
          <cell r="FY36" t="str">
            <v>BG: modified in validation exercise</v>
          </cell>
          <cell r="GA36" t="str">
            <v>IE changed in validation exercise</v>
          </cell>
          <cell r="GC36" t="str">
            <v>ES: changed in validation exercise</v>
          </cell>
          <cell r="GE36" t="str">
            <v>DE changed in validation exercise</v>
          </cell>
          <cell r="GR36" t="str">
            <v>MT revised in validation exercise</v>
          </cell>
        </row>
        <row r="37">
          <cell r="S37" t="str">
            <v>EL in validation exercise.</v>
          </cell>
          <cell r="Z37" t="str">
            <v>ES: modified in validation exercise.</v>
          </cell>
          <cell r="AR37" t="str">
            <v>BE changed in validation exercise</v>
          </cell>
          <cell r="BG37" t="str">
            <v>M: inserted by me because only 2 instances</v>
          </cell>
          <cell r="FJ37" t="str">
            <v>CZ revised in validation exercise</v>
          </cell>
          <cell r="GR37" t="str">
            <v>IE changed in validation exercise</v>
          </cell>
          <cell r="HI37" t="str">
            <v>M: MT filled in by me according to comment</v>
          </cell>
          <cell r="HN37" t="str">
            <v>CZ: changed during validation exercise</v>
          </cell>
        </row>
        <row r="38">
          <cell r="G38" t="str">
            <v>DE comment in validation: dass es für DEU unerlässlich ist, dass in der später veröffentlichten Version des Justizbarometers 2018 wieder wie in 2017 eine Fußnote aufgenommen wird, die zumindest inhaltlich unsere Anmerkung zur Frage 1 in dem Fragebogen wie</v>
          </cell>
          <cell r="AK38" t="str">
            <v>BE modified in validation exercise</v>
          </cell>
          <cell r="BQ38" t="str">
            <v>M: FI: only 2 instances of administraitve courts</v>
          </cell>
          <cell r="BR38" t="str">
            <v>M: LT only 2 instances in admin</v>
          </cell>
          <cell r="BT38" t="str">
            <v>M: FI: only 2 instances of administraitve courts</v>
          </cell>
          <cell r="BU38" t="str">
            <v>M: FI: only 2 instances of administraitve courts</v>
          </cell>
          <cell r="BX38" t="str">
            <v>M: FI: only 2 instances of administraitve courts</v>
          </cell>
          <cell r="CU38" t="str">
            <v>M: added by me according to comment</v>
          </cell>
          <cell r="DL38" t="str">
            <v>DK text moved to correct column</v>
          </cell>
          <cell r="EF38" t="str">
            <v>DE: Modified in validation exercise</v>
          </cell>
          <cell r="FY38" t="str">
            <v>IE modified in validation exercise</v>
          </cell>
          <cell r="GR38" t="str">
            <v>BE: timeframes removed Q12</v>
          </cell>
          <cell r="HR38" t="str">
            <v>M: FI comment says that Cheif Judge is responsible for efficiency of the courts, so I interted him under "other body"</v>
          </cell>
        </row>
        <row r="39">
          <cell r="AR39" t="str">
            <v>HU changed in validation exercise</v>
          </cell>
          <cell r="BD39" t="str">
            <v>BE modified in validation exercise</v>
          </cell>
          <cell r="BQ39" t="str">
            <v>m: CZ only 2 instances of administrative courts</v>
          </cell>
          <cell r="BT39" t="str">
            <v>m: CZ only 2 instances of administrative courts</v>
          </cell>
          <cell r="BU39" t="str">
            <v>m: CZ only 2 instances of administrative courts</v>
          </cell>
          <cell r="BX39" t="str">
            <v>m: CZ only 2 instances of administrative courts</v>
          </cell>
          <cell r="FJ39" t="str">
            <v>BE revised in validation exercise and TF removed based on comment to Q12</v>
          </cell>
          <cell r="GH39" t="str">
            <v>EL changed in validation exercise</v>
          </cell>
          <cell r="HB39" t="str">
            <v>EL: revised in validation exercise</v>
          </cell>
          <cell r="HK39" t="str">
            <v>DE: changed in validation exercise</v>
          </cell>
        </row>
        <row r="40">
          <cell r="BA40" t="str">
            <v>HU revised in validation exercise</v>
          </cell>
          <cell r="BQ40" t="str">
            <v>M: SI has only 2 instances</v>
          </cell>
          <cell r="BT40" t="str">
            <v>CY : only 2 instances</v>
          </cell>
          <cell r="FX40" t="str">
            <v>BE timeframes removed Q12</v>
          </cell>
          <cell r="HB40" t="str">
            <v>CZ: revised in validation exercise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Developments"/>
      <sheetName val="Fig(18) Online info"/>
      <sheetName val="Fig(24)Relations.press"/>
      <sheetName val="Fig(25) Availability of judgmen"/>
      <sheetName val="Modalities Online"/>
      <sheetName val="Fig(28)Training.communication"/>
      <sheetName val="Fig(XX) ADR promotion"/>
      <sheetName val="Fig(40)Surveys"/>
      <sheetName val="Fig(41)Survey follow-up"/>
      <sheetName val="Q11+Q12+Q17"/>
      <sheetName val="Q11-Q12"/>
      <sheetName val="Q13+Law"/>
      <sheetName val="Q14"/>
      <sheetName val="Q15-Q17"/>
      <sheetName val="Q18"/>
      <sheetName val="Q19"/>
      <sheetName val="Q20_TL"/>
      <sheetName val="Q20_TF"/>
      <sheetName val="Q20_BL"/>
      <sheetName val="Q21"/>
      <sheetName val="Std graph 2"/>
      <sheetName val="Std graph 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Developments"/>
      <sheetName val="Fig(18) Online info"/>
      <sheetName val="Fig(24)Relations.press"/>
      <sheetName val="Fig(25) Availability of judgmen"/>
      <sheetName val="Modalities Online"/>
      <sheetName val="Fig(28)Training.communication"/>
      <sheetName val="Fig(XX) ADR promotion"/>
      <sheetName val="Fig(40)Surveys"/>
      <sheetName val="Fig(41)Survey follow-up"/>
      <sheetName val="Q11+Q12+Q17"/>
      <sheetName val="Q11-Q12"/>
      <sheetName val="Q13+Law"/>
      <sheetName val="Q14"/>
      <sheetName val="Q15-Q17"/>
      <sheetName val="Q18"/>
      <sheetName val="Q19"/>
      <sheetName val="Q20_TL"/>
      <sheetName val="Q20_TF"/>
      <sheetName val="Q20_BL"/>
      <sheetName val="Q21"/>
      <sheetName val="Std graph 2"/>
      <sheetName val="Std graph 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Developments"/>
      <sheetName val="Fig(18) Online info"/>
      <sheetName val="Fig(24)Relations.press"/>
      <sheetName val="Fig(25) Availability of judgmen"/>
      <sheetName val="Modalities Online"/>
      <sheetName val="Fig(28)Training.communication"/>
      <sheetName val="Fig(XX) ADR promotion"/>
      <sheetName val="Fig(40)Surveys"/>
      <sheetName val="Fig(41)Survey follow-up"/>
      <sheetName val="Q11+Q12+Q17"/>
      <sheetName val="Q11-Q12"/>
      <sheetName val="Q13+Law"/>
      <sheetName val="Q14"/>
      <sheetName val="Q15-Q17"/>
      <sheetName val="Q18"/>
      <sheetName val="Q19"/>
      <sheetName val="Q20_TL"/>
      <sheetName val="Q20_TF"/>
      <sheetName val="Q20_BL"/>
      <sheetName val="Q21"/>
      <sheetName val="Std graph 2"/>
      <sheetName val="Std graph 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sa_Content"/>
      <sheetName val="Content"/>
      <sheetName val="Developments"/>
      <sheetName val="Fig(XX) Online info"/>
      <sheetName val="Fig(27)Relations.press"/>
      <sheetName val="Fig(28)Training.communication"/>
      <sheetName val="Fig(XX) Availability of judgmen"/>
      <sheetName val="Fig (XX) Online Acc comp wgt"/>
      <sheetName val="Fig (XX) Modalities online"/>
      <sheetName val="Fig(XX) ADR promotion"/>
      <sheetName val="Fig(20)Surveys"/>
      <sheetName val="Fig(20x)Survey follow-up"/>
      <sheetName val="Fig selected standards"/>
      <sheetName val="Standards NOT DYNAMIC"/>
      <sheetName val="Standards graphic"/>
      <sheetName val="Standards"/>
      <sheetName val="Std comm clean"/>
      <sheetName val="Std comm for pri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Developments"/>
      <sheetName val="Fig(18) Online info"/>
      <sheetName val="Fig(24)Relations.press"/>
      <sheetName val="Fig(25) Availability of judgmen"/>
      <sheetName val="Modalities Online"/>
      <sheetName val="Fig(28)Training.communication"/>
      <sheetName val="Fig(XX) ADR promotion"/>
      <sheetName val="Fig(40)Surveys"/>
      <sheetName val="Fig(41)Survey follow-up"/>
      <sheetName val="Q11+Q12+Q17"/>
      <sheetName val="Q11-Q12"/>
      <sheetName val="Q13+Law"/>
      <sheetName val="Q14"/>
      <sheetName val="Q15-Q17"/>
      <sheetName val="Q18"/>
      <sheetName val="Q19"/>
      <sheetName val="Q20_TL"/>
      <sheetName val="Q20_TF"/>
      <sheetName val="Q20_BL"/>
      <sheetName val="Q21"/>
      <sheetName val="Std graph 2"/>
      <sheetName val="Std graph 3"/>
    </sheetNames>
    <sheetDataSet>
      <sheetData sheetId="0">
        <row r="4">
          <cell r="A4" t="str">
            <v>IE</v>
          </cell>
          <cell r="B4" t="str">
            <v>Ireland</v>
          </cell>
          <cell r="C4" t="str">
            <v>Nicola Kelly</v>
          </cell>
          <cell r="D4" t="str">
            <v>National Correspondent</v>
          </cell>
          <cell r="E4" t="str">
            <v>nlkelly@justice.ie</v>
          </cell>
          <cell r="F4" t="str">
            <v>+353 1 6028569</v>
          </cell>
          <cell r="G4">
            <v>0</v>
          </cell>
          <cell r="H4" t="str">
            <v>(a) The Rules of the Superior Courts (Chancery and Non-Jury Actions and other designated proceedings: Pre-trial procedures) 2016 (S.I. No. 255 of 2016) were promulgated on the 5th April 2016 and are due to commence in operation on the 1st October 2016. (b</v>
          </cell>
          <cell r="I4">
            <v>0</v>
          </cell>
          <cell r="J4">
            <v>0</v>
          </cell>
          <cell r="K4">
            <v>0</v>
          </cell>
          <cell r="L4">
            <v>0</v>
          </cell>
          <cell r="M4">
            <v>0</v>
          </cell>
          <cell r="N4">
            <v>0</v>
          </cell>
          <cell r="O4">
            <v>0</v>
          </cell>
          <cell r="P4" t="str">
            <v>Drafting work on the Judicial Council Bill referred to in the questionnaire completed for 2016 is nearing completion in the Attorney General’s Office. The version of the Scheme of the Judicial Council Bill published to date envisages that the functions of</v>
          </cell>
          <cell r="Q4">
            <v>0</v>
          </cell>
          <cell r="R4">
            <v>0</v>
          </cell>
          <cell r="S4">
            <v>0</v>
          </cell>
          <cell r="T4">
            <v>0</v>
          </cell>
          <cell r="U4">
            <v>0</v>
          </cell>
          <cell r="V4" t="str">
            <v>Work on a Family Courts Bill is currently in progress in the Department of Justice and Equality. The purpose of the Family Courts Bill, as previously announced by the Department, is to establish a dedicated family court in order to improve levels of judic</v>
          </cell>
          <cell r="W4">
            <v>0</v>
          </cell>
          <cell r="X4">
            <v>0</v>
          </cell>
          <cell r="Y4" t="str">
            <v>The Fines (Payment and Recovery) Act 2014 came into operation on 11 January 2016. The Fines (Payment and Recovery) Project, (see response to Questionnaire for 2016 EU Justice Scoreboard) was undertaken to develop an application facilitate automated paymen</v>
          </cell>
          <cell r="Z4">
            <v>0</v>
          </cell>
          <cell r="AA4">
            <v>0</v>
          </cell>
          <cell r="AB4">
            <v>0</v>
          </cell>
          <cell r="AC4">
            <v>0</v>
          </cell>
          <cell r="AD4">
            <v>0</v>
          </cell>
          <cell r="AE4">
            <v>0</v>
          </cell>
          <cell r="AF4">
            <v>0</v>
          </cell>
          <cell r="AG4">
            <v>0</v>
          </cell>
          <cell r="AH4" t="str">
            <v>The 2016 Programme for Government commits to significant reforms in the judicial appointments process The 2016 Programme for Government commits to significant reforms in the judicial appointments process. The changes under consideration include a new Judi</v>
          </cell>
          <cell r="AI4">
            <v>0</v>
          </cell>
          <cell r="AJ4">
            <v>0</v>
          </cell>
          <cell r="AK4">
            <v>0</v>
          </cell>
          <cell r="AL4">
            <v>0</v>
          </cell>
          <cell r="AM4">
            <v>0</v>
          </cell>
          <cell r="AN4">
            <v>0</v>
          </cell>
          <cell r="AO4">
            <v>0</v>
          </cell>
          <cell r="AP4">
            <v>0</v>
          </cell>
          <cell r="AQ4" t="str">
            <v>(a) The Rules of the Superior Courts (Chancery and Non-Jury Actions and other designated proceedings: Pre-trial procedures) 2016  (S.I. No. 255 of 2016), referred to at 1 above, insert a new Order 63C in the Rules of the Superior Courts to provide for cas</v>
          </cell>
          <cell r="AR4" t="str">
            <v>1. Targeted information about the justice system for specific target groups (e.g. citizen friendly language, visually impaired, children, language of other EU Member State or third country etc.);2. Information about starting a proceeding (e.g. explanation</v>
          </cell>
          <cell r="AS4" t="str">
            <v>1.	Targeted information about the justice system for specific target groups (e.g. citizen friendly language, visually impaired, children, language of other EU Member State or third country etc.)_x000D_
_x000D_
Jurors:   http://www.courts.ie/courts.ie/Library3.nsf/Pag</v>
          </cell>
          <cell r="AT4" t="str">
            <v>The Justice section of the Citizen’s Information website http://www.citizensinformation.ie/en/justice/_x000D_
also contains a wide range of information concerning aspects of access to justice, viz.:_x000D_
_x000D_
Law and rights_x000D_
Civil law_x000D_
Criminal law_x000D_
Law enforcement_x000D_
C</v>
          </cell>
          <cell r="AU4" t="str">
            <v>Yes, for all instances and all cases</v>
          </cell>
          <cell r="AV4">
            <v>0</v>
          </cell>
          <cell r="AW4">
            <v>0</v>
          </cell>
          <cell r="AX4" t="str">
            <v>The Irish Courts Service employs a Media Relations Advisor – a professional journalist with legal training – who, in relation to all court jurisdictions: provides information to the media about court activities generally; assists with the media with logis</v>
          </cell>
          <cell r="AY4" t="str">
            <v>No</v>
          </cell>
          <cell r="AZ4">
            <v>0</v>
          </cell>
          <cell r="BA4">
            <v>0</v>
          </cell>
          <cell r="BB4">
            <v>0</v>
          </cell>
          <cell r="BC4" t="str">
            <v>Judges are provided following their appointment with bench books on sentencing parameters. Lectures on approaches to judgement writing and on sentencing have been provided at training conferences. Responsibility for judicial training will be transferred t</v>
          </cell>
          <cell r="BD4" t="str">
            <v>Yes all judgments</v>
          </cell>
          <cell r="BE4" t="str">
            <v>Yes all judgments</v>
          </cell>
          <cell r="BF4" t="str">
            <v>Yes all judgments</v>
          </cell>
          <cell r="BG4">
            <v>0</v>
          </cell>
          <cell r="BH4" t="str">
            <v>1st instance;2nd instance;Highest instance</v>
          </cell>
          <cell r="BI4" t="str">
            <v>1st instance;2nd instance;Highest instance</v>
          </cell>
          <cell r="BJ4">
            <v>0</v>
          </cell>
          <cell r="BK4">
            <v>0</v>
          </cell>
          <cell r="BL4" t="str">
            <v>1st instance;2nd instance;Highest instance</v>
          </cell>
          <cell r="BM4" t="str">
            <v>As to item 5, anonymising of judgements is done in family law, child care and certain other proceedings (i.e. where statute requires, or a judge has otherwise directed, that the identities of parties or persons not be disclosed), and the authoring judge i</v>
          </cell>
          <cell r="BN4" t="str">
            <v>Yes all judgments</v>
          </cell>
          <cell r="BO4" t="str">
            <v>Yes all judgments</v>
          </cell>
          <cell r="BP4" t="str">
            <v>Yes all judgments</v>
          </cell>
          <cell r="BQ4" t="str">
            <v xml:space="preserve">Apropos the administrative case category, CEPEJ in its biennial evaluation reports “European Justice Systems” has noted that _x000D_
“Disputes between an individual and a public authority can be settled as civil law proceedings. However, in a number of states, </v>
          </cell>
          <cell r="BR4" t="str">
            <v>1st instance;2nd instance;Highest instance</v>
          </cell>
          <cell r="BS4" t="str">
            <v>1st instance;2nd instance;Highest instance</v>
          </cell>
          <cell r="BT4">
            <v>0</v>
          </cell>
          <cell r="BU4">
            <v>0</v>
          </cell>
          <cell r="BV4" t="str">
            <v>1st instance;2nd instance;Highest instance</v>
          </cell>
          <cell r="BW4">
            <v>0</v>
          </cell>
          <cell r="BX4" t="str">
            <v>Civil and commercial disputes;Labour disputes</v>
          </cell>
          <cell r="BY4">
            <v>0</v>
          </cell>
          <cell r="BZ4" t="str">
            <v>Civil and commercial disputes;Labour disputes</v>
          </cell>
          <cell r="CA4">
            <v>0</v>
          </cell>
          <cell r="CB4" t="str">
            <v>Civil and commercial disputes</v>
          </cell>
          <cell r="CC4">
            <v>0</v>
          </cell>
          <cell r="CD4">
            <v>0</v>
          </cell>
          <cell r="CE4" t="str">
            <v>Civil and commercial disputes</v>
          </cell>
          <cell r="CF4">
            <v>0</v>
          </cell>
          <cell r="CG4" t="str">
            <v>Civil and commercial disputes</v>
          </cell>
          <cell r="CH4">
            <v>0</v>
          </cell>
          <cell r="CI4">
            <v>0</v>
          </cell>
          <cell r="CJ4">
            <v>0</v>
          </cell>
          <cell r="CK4">
            <v>0</v>
          </cell>
          <cell r="CL4" t="str">
            <v>http://www.legalaidboard.ie/lab/publishing.nsf/content/Family_Mediation_Service http://www.citizensinformation.ie/en/birth_family_relationships/separation_and_divorce/family_mediation_service.html</v>
          </cell>
          <cell r="CM4">
            <v>0</v>
          </cell>
          <cell r="CN4">
            <v>0</v>
          </cell>
          <cell r="CO4" t="str">
            <v xml:space="preserve">The information returned in the case of civil and commercial disputes relates to family law disputes._x000D_
In the case of employment (labour) disputes, under section 39 of the Workplace Relations Act 2015, the Workplace Relations Commission (WRC) may be in a </v>
          </cell>
          <cell r="CP4">
            <v>0</v>
          </cell>
          <cell r="CQ4">
            <v>0</v>
          </cell>
          <cell r="CR4">
            <v>0</v>
          </cell>
          <cell r="CS4">
            <v>0</v>
          </cell>
          <cell r="CT4">
            <v>0</v>
          </cell>
          <cell r="CU4">
            <v>0</v>
          </cell>
          <cell r="CV4">
            <v>0</v>
          </cell>
          <cell r="CW4">
            <v>0</v>
          </cell>
          <cell r="CX4">
            <v>0</v>
          </cell>
          <cell r="CY4">
            <v>0</v>
          </cell>
          <cell r="CZ4">
            <v>0</v>
          </cell>
          <cell r="DA4">
            <v>0</v>
          </cell>
          <cell r="DB4">
            <v>0</v>
          </cell>
          <cell r="DC4" t="str">
            <v>Yes</v>
          </cell>
          <cell r="DD4">
            <v>0</v>
          </cell>
          <cell r="DE4" t="str">
            <v>Only certain phases</v>
          </cell>
          <cell r="DF4">
            <v>0</v>
          </cell>
          <cell r="DG4">
            <v>0</v>
          </cell>
          <cell r="DH4">
            <v>0</v>
          </cell>
          <cell r="DI4">
            <v>0</v>
          </cell>
          <cell r="DJ4">
            <v>0</v>
          </cell>
          <cell r="DK4">
            <v>0</v>
          </cell>
          <cell r="DL4">
            <v>0</v>
          </cell>
          <cell r="DM4">
            <v>0</v>
          </cell>
          <cell r="DN4">
            <v>0</v>
          </cell>
          <cell r="DO4" t="str">
            <v>N/A</v>
          </cell>
          <cell r="DP4" t="str">
            <v>N/A</v>
          </cell>
          <cell r="DQ4" t="str">
            <v>N/A</v>
          </cell>
          <cell r="DR4" t="str">
            <v>N/A</v>
          </cell>
          <cell r="DS4" t="str">
            <v>N/A</v>
          </cell>
          <cell r="DT4" t="str">
            <v>N/A</v>
          </cell>
          <cell r="DU4" t="str">
            <v>Two months</v>
          </cell>
          <cell r="DV4" t="str">
            <v>Section 46, Courts and Court Officers Act, 2002, as amended: http://www.irishstatutebook.ie/eli/2002/act/15/section/46/enacted/en/html Courts and Court Officers Act 2002 (Register of Reserved Judgments) Regulations 2005 (S.I. No. 171 of 2005) Courts and C</v>
          </cell>
          <cell r="DW4">
            <v>0</v>
          </cell>
          <cell r="DX4" t="str">
            <v>N/A</v>
          </cell>
          <cell r="DY4" t="str">
            <v>N/A</v>
          </cell>
          <cell r="DZ4" t="str">
            <v>N/A</v>
          </cell>
          <cell r="EA4">
            <v>0</v>
          </cell>
          <cell r="EB4">
            <v>0</v>
          </cell>
          <cell r="EC4">
            <v>0</v>
          </cell>
          <cell r="ED4">
            <v>0</v>
          </cell>
          <cell r="EE4" t="str">
            <v>No</v>
          </cell>
          <cell r="EF4">
            <v>0</v>
          </cell>
          <cell r="EG4">
            <v>0</v>
          </cell>
          <cell r="EH4">
            <v>0</v>
          </cell>
          <cell r="EI4">
            <v>0</v>
          </cell>
          <cell r="EJ4">
            <v>0</v>
          </cell>
          <cell r="EK4">
            <v>0</v>
          </cell>
          <cell r="EL4">
            <v>0</v>
          </cell>
          <cell r="EM4">
            <v>0</v>
          </cell>
          <cell r="EN4">
            <v>0</v>
          </cell>
          <cell r="EO4">
            <v>0</v>
          </cell>
          <cell r="EP4">
            <v>0</v>
          </cell>
          <cell r="EQ4">
            <v>0</v>
          </cell>
          <cell r="ER4">
            <v>0</v>
          </cell>
          <cell r="ES4">
            <v>0</v>
          </cell>
          <cell r="ET4">
            <v>0</v>
          </cell>
          <cell r="EU4">
            <v>0</v>
          </cell>
          <cell r="EV4">
            <v>0</v>
          </cell>
          <cell r="EW4">
            <v>0</v>
          </cell>
          <cell r="EX4">
            <v>0</v>
          </cell>
          <cell r="EY4">
            <v>0</v>
          </cell>
          <cell r="EZ4">
            <v>0</v>
          </cell>
          <cell r="FA4">
            <v>0</v>
          </cell>
          <cell r="FB4">
            <v>0</v>
          </cell>
          <cell r="FC4">
            <v>0</v>
          </cell>
          <cell r="FD4" t="str">
            <v>Entire territory of Member State TL</v>
          </cell>
          <cell r="FE4">
            <v>0</v>
          </cell>
          <cell r="FF4">
            <v>0</v>
          </cell>
          <cell r="FG4">
            <v>0</v>
          </cell>
          <cell r="FH4">
            <v>0</v>
          </cell>
          <cell r="FI4" t="str">
            <v>Yes</v>
          </cell>
          <cell r="FJ4" t="str">
            <v>Section 46 of the Courts and Court Officers Act, 2002</v>
          </cell>
          <cell r="FK4">
            <v>0</v>
          </cell>
          <cell r="FL4">
            <v>0</v>
          </cell>
          <cell r="FM4">
            <v>0</v>
          </cell>
          <cell r="FN4" t="str">
            <v>No</v>
          </cell>
          <cell r="FO4">
            <v>0</v>
          </cell>
          <cell r="FP4">
            <v>0</v>
          </cell>
          <cell r="FQ4">
            <v>0</v>
          </cell>
          <cell r="FR4">
            <v>0</v>
          </cell>
          <cell r="FS4">
            <v>0</v>
          </cell>
          <cell r="FT4">
            <v>0</v>
          </cell>
          <cell r="FU4">
            <v>0</v>
          </cell>
          <cell r="FV4">
            <v>0</v>
          </cell>
          <cell r="FW4">
            <v>0</v>
          </cell>
          <cell r="FX4" t="str">
            <v>Court President/ Court management TL</v>
          </cell>
          <cell r="FY4">
            <v>0</v>
          </cell>
          <cell r="FZ4">
            <v>0</v>
          </cell>
          <cell r="GA4">
            <v>0</v>
          </cell>
          <cell r="GB4">
            <v>0</v>
          </cell>
          <cell r="GC4">
            <v>0</v>
          </cell>
          <cell r="GD4">
            <v>0</v>
          </cell>
          <cell r="GE4">
            <v>0</v>
          </cell>
          <cell r="GF4" t="str">
            <v>The Presidents functions above mentioned refers to that which he/she exercises under the legislation mentioned in question 11.</v>
          </cell>
          <cell r="GG4">
            <v>0</v>
          </cell>
          <cell r="GH4">
            <v>0</v>
          </cell>
          <cell r="GI4">
            <v>0</v>
          </cell>
          <cell r="GJ4">
            <v>0</v>
          </cell>
          <cell r="GK4">
            <v>0</v>
          </cell>
          <cell r="GL4">
            <v>0</v>
          </cell>
          <cell r="GM4">
            <v>0</v>
          </cell>
          <cell r="GN4">
            <v>0</v>
          </cell>
          <cell r="GO4">
            <v>0</v>
          </cell>
          <cell r="GP4" t="str">
            <v>Not applicable - there are currently no standards defined on active monitoring of case progress</v>
          </cell>
          <cell r="GQ4">
            <v>0</v>
          </cell>
          <cell r="GR4">
            <v>0</v>
          </cell>
          <cell r="GS4">
            <v>0</v>
          </cell>
          <cell r="GT4">
            <v>0</v>
          </cell>
          <cell r="GU4">
            <v>0</v>
          </cell>
          <cell r="GV4">
            <v>0</v>
          </cell>
          <cell r="GW4">
            <v>0</v>
          </cell>
          <cell r="GX4">
            <v>0</v>
          </cell>
          <cell r="GY4">
            <v>0</v>
          </cell>
          <cell r="GZ4">
            <v>0</v>
          </cell>
          <cell r="HA4">
            <v>0</v>
          </cell>
          <cell r="HB4">
            <v>0</v>
          </cell>
          <cell r="HC4">
            <v>0</v>
          </cell>
          <cell r="HD4">
            <v>0</v>
          </cell>
          <cell r="HE4" t="str">
            <v>Not applicable</v>
          </cell>
          <cell r="HF4">
            <v>0</v>
          </cell>
          <cell r="HG4">
            <v>0</v>
          </cell>
          <cell r="HH4">
            <v>0</v>
          </cell>
          <cell r="HI4">
            <v>0</v>
          </cell>
          <cell r="HJ4">
            <v>0</v>
          </cell>
          <cell r="HK4">
            <v>0</v>
          </cell>
          <cell r="HL4" t="str">
            <v>Not applicable</v>
          </cell>
          <cell r="HM4">
            <v>0</v>
          </cell>
        </row>
        <row r="5">
          <cell r="A5" t="str">
            <v>SI</v>
          </cell>
          <cell r="B5" t="str">
            <v>Slovenia</v>
          </cell>
          <cell r="C5" t="str">
            <v xml:space="preserve">Jaša Vrabec, LL.M., MSc </v>
          </cell>
          <cell r="D5" t="str">
            <v xml:space="preserve">Office for Court Management Development - Head of the Office_x000D_
Supreme Court of the Republic of Slovenia </v>
          </cell>
          <cell r="E5" t="str">
            <v>jasa.vrabec@sodisce.si</v>
          </cell>
          <cell r="F5" t="str">
            <v xml:space="preserve">+386 1 434 27 85 </v>
          </cell>
          <cell r="G5" t="str">
            <v>Act amending the Civil Procedure Act Act amending the Claim Enforcement and Security Act Class Action Act</v>
          </cell>
          <cell r="H5" t="str">
            <v>Act amending the Financial Operations, Insolvency Proceedings and Compulsory Winding-up Act Act amending the Inheritance Act</v>
          </cell>
          <cell r="I5">
            <v>0</v>
          </cell>
          <cell r="J5" t="str">
            <v>Proposal of new Family Code</v>
          </cell>
          <cell r="K5">
            <v>0</v>
          </cell>
          <cell r="L5">
            <v>0</v>
          </cell>
          <cell r="M5" t="str">
            <v>Act amending the Courts Act Court Rules</v>
          </cell>
          <cell r="N5">
            <v>0</v>
          </cell>
          <cell r="O5">
            <v>0</v>
          </cell>
          <cell r="P5" t="str">
            <v>Judicial Council Act</v>
          </cell>
          <cell r="Q5">
            <v>0</v>
          </cell>
          <cell r="R5">
            <v>0</v>
          </cell>
          <cell r="S5" t="str">
            <v>Act amending the Courts Act</v>
          </cell>
          <cell r="T5">
            <v>0</v>
          </cell>
          <cell r="U5">
            <v>0</v>
          </cell>
          <cell r="V5" t="str">
            <v>Act amending the Courts Act</v>
          </cell>
          <cell r="W5">
            <v>0</v>
          </cell>
          <cell r="X5">
            <v>0</v>
          </cell>
          <cell r="Y5">
            <v>0</v>
          </cell>
          <cell r="Z5">
            <v>0</v>
          </cell>
          <cell r="AA5">
            <v>0</v>
          </cell>
          <cell r="AB5">
            <v>0</v>
          </cell>
          <cell r="AC5">
            <v>0</v>
          </cell>
          <cell r="AD5">
            <v>0</v>
          </cell>
          <cell r="AE5">
            <v>0</v>
          </cell>
          <cell r="AF5" t="str">
            <v>Act amending the Court Fees Act</v>
          </cell>
          <cell r="AG5">
            <v>0</v>
          </cell>
          <cell r="AH5" t="str">
            <v>Act amending the Judicial Service Act</v>
          </cell>
          <cell r="AI5">
            <v>0</v>
          </cell>
          <cell r="AJ5">
            <v>0</v>
          </cell>
          <cell r="AK5" t="str">
            <v>State Attorneys Act Act amending the Notary Act</v>
          </cell>
          <cell r="AL5" t="str">
            <v>Act amending the Lawyers Act</v>
          </cell>
          <cell r="AM5">
            <v>0</v>
          </cell>
          <cell r="AN5">
            <v>0</v>
          </cell>
          <cell r="AO5">
            <v>0</v>
          </cell>
          <cell r="AP5">
            <v>0</v>
          </cell>
          <cell r="AQ5" t="str">
            <v>An extensive comment is prepared, see attached file.</v>
          </cell>
          <cell r="AR5" t="str">
            <v>1. Targeted information about the justice system for specific target groups (e.g. citizen friendly language, visually impaired, children, language of other EU Member State or third country etc.);2. Information about starting a proceeding (e.g. explanation</v>
          </cell>
          <cell r="AS5" t="str">
            <v>1.Visually impaired and hearing impaired: http://www.sodisce.si/informacije/gluhi_in_slepi_v_sodnih_postopkih/_x000D_
_x000D_
Children: http://www.sodisce.si/znanje/publikacije/_x000D_
_x000D_
3. Legal aid:  http://www.sodisce.si/sodni_postopki/brezplacna_pravna_pomoc/_x000D_
_x000D_
2., 5.</v>
          </cell>
          <cell r="AT5" t="str">
            <v>Note to question 4: the court fees, lawyer fees and expert remunerations (tariffs) are set by laws or by-laws (lawyer fees by bar association) and published in the Official Journal of Republic of Slovenia (freely available on-line). Access to relevant leg</v>
          </cell>
          <cell r="AU5" t="str">
            <v>Yes, for some court levels, please specify below</v>
          </cell>
          <cell r="AV5" t="str">
            <v>1st instance;Highest instance</v>
          </cell>
          <cell r="AW5" t="str">
            <v>2nd instance;Highest instance</v>
          </cell>
          <cell r="AX5" t="str">
            <v>According to the Media Act, which stipulates the rights of the press to receive information and obligations of public institutions to provide them, all courts are required to have an official, responsible for representing the institution. Typically, it is</v>
          </cell>
          <cell r="AY5" t="str">
            <v>Yes</v>
          </cell>
          <cell r="AZ5" t="str">
            <v>The main guidelines for communication with the press are set in the Court Rules. Specific guidelines are set for some of the different phases or types of procedures and mainly relate to providing information to the general public (including the media) thr</v>
          </cell>
          <cell r="BA5" t="str">
            <v>Initial;Continuous</v>
          </cell>
          <cell r="BB5" t="str">
            <v>Initial;Continuous</v>
          </cell>
          <cell r="BC5" t="str">
            <v xml:space="preserve">The official obligation to attend specific training regarding communication with the media and the general public is, according to the Courts Act, binding only for presidents and directors of courts within 6 months upon taking the office. For the rest of </v>
          </cell>
          <cell r="BD5" t="str">
            <v>No</v>
          </cell>
          <cell r="BE5" t="str">
            <v>Yes all judgments</v>
          </cell>
          <cell r="BF5" t="str">
            <v>Yes all judgments</v>
          </cell>
          <cell r="BG5" t="str">
            <v>/</v>
          </cell>
          <cell r="BH5" t="str">
            <v>2nd instance;Highest instance</v>
          </cell>
          <cell r="BI5" t="str">
            <v>2nd instance;Highest instance</v>
          </cell>
          <cell r="BJ5" t="str">
            <v>2nd instance;Highest instance</v>
          </cell>
          <cell r="BK5" t="str">
            <v>2nd instance;Highest instance</v>
          </cell>
          <cell r="BL5" t="str">
            <v>2nd instance;Highest instance</v>
          </cell>
          <cell r="BM5" t="str">
            <v xml:space="preserve">General comment: In principle, according to the decision of the Supreme Court, all decisions that end a proceeding at a certain instance are published and accessible online. However, there are the following exceptions: procedural decisions with little or </v>
          </cell>
          <cell r="BN5" t="str">
            <v>Yes all judgments</v>
          </cell>
          <cell r="BO5" t="str">
            <v>Yes all judgments</v>
          </cell>
          <cell r="BP5" t="str">
            <v>Yes all judgments</v>
          </cell>
          <cell r="BQ5" t="str">
            <v>Please note: the Administrative court of the Republic of Slovenia, with the rank of higher court, is responsible for solving administrative cases at first instance. The Supreme Court is the court of second instance as well as the the highest court in admi</v>
          </cell>
          <cell r="BR5" t="str">
            <v>1st instance;2nd instance;Highest instance</v>
          </cell>
          <cell r="BS5" t="str">
            <v>1st instance;2nd instance;Highest instance</v>
          </cell>
          <cell r="BT5" t="str">
            <v>1st instance;2nd instance;Highest instance</v>
          </cell>
          <cell r="BU5" t="str">
            <v>1st instance;2nd instance;Highest instance</v>
          </cell>
          <cell r="BV5" t="str">
            <v>1st instance;2nd instance;Highest instance</v>
          </cell>
          <cell r="BW5" t="str">
            <v xml:space="preserve">General comment: In principle, according to the decision of the Supreme Court, all decisions that end a proceeding at a certain instance are published and accessible online. However, there are the following exceptions: procedural decisions with little or </v>
          </cell>
          <cell r="BX5" t="str">
            <v>Civil and commercial disputes;Labour disputes;Consumer disputes*</v>
          </cell>
          <cell r="BY5">
            <v>0</v>
          </cell>
          <cell r="BZ5" t="str">
            <v>Civil and commercial disputes;Labour disputes</v>
          </cell>
          <cell r="CA5" t="str">
            <v>Civil and commercial disputes;Labour disputes;Consumer disputes*</v>
          </cell>
          <cell r="CB5" t="str">
            <v>Civil and commercial disputes;Labour disputes;Consumer disputes*</v>
          </cell>
          <cell r="CC5">
            <v>0</v>
          </cell>
          <cell r="CD5" t="str">
            <v>Civil and commercial disputes;Labour disputes</v>
          </cell>
          <cell r="CE5" t="str">
            <v>Civil and commercial disputes;Labour disputes;Consumer disputes*</v>
          </cell>
          <cell r="CF5" t="str">
            <v>Civil and commercial disputes;Labour disputes;Consumer disputes*</v>
          </cell>
          <cell r="CG5" t="str">
            <v>Civil and commercial disputes;Labour disputes;Consumer disputes*</v>
          </cell>
          <cell r="CH5" t="str">
            <v>Civil and commercial disputes;Labour disputes;Consumer disputes*</v>
          </cell>
          <cell r="CI5">
            <v>0</v>
          </cell>
          <cell r="CJ5">
            <v>0</v>
          </cell>
          <cell r="CK5" t="str">
            <v xml:space="preserve">The Law on out-of-court Consumer Dispute Resolution transposing the Directive 2013/11/EU on Consumer ADR was adopted in Slovenia in autumn 2015 and it`s provisions are overseen by ministry, responsible for consumer protection (namely Ministry of Economic </v>
          </cell>
          <cell r="CL5" t="str">
            <v>http://www.sodisce.si/mma_bin.php?static_id=2012090309200741 http://www.sodisce.si/mma_bin.php?static_id=2012092011104054 http://www.sodisce.si/mma_bin.php?static_id=20150206115848 http://www.sodisce.si/mma_bin.php?static_id=2011070114431111 http://www.so</v>
          </cell>
          <cell r="CM5" t="str">
            <v>http://www.sodisce.si/mma_bin.php?static_id=20100615135357 http://www.sodisce.si/mma_bin.php?static_id=2010061414554765 http://www.sodisce.si/mma_bin.php?static_id=20140722133643 http://www.sodisce.si/mma_bin.php?static_id=2015011213020466</v>
          </cell>
          <cell r="CN5" t="str">
            <v>http://www.mgrt.gov.si/nc/si/medijsko_sredisce/novica/article/11987/10782/</v>
          </cell>
          <cell r="CO5">
            <v>0</v>
          </cell>
          <cell r="CP5" t="str">
            <v>National level;Court level</v>
          </cell>
          <cell r="CQ5" t="str">
            <v>National level;Court level</v>
          </cell>
          <cell r="CR5" t="str">
            <v>National level;Court level</v>
          </cell>
          <cell r="CS5" t="str">
            <v>National level;Court level</v>
          </cell>
          <cell r="CT5">
            <v>0</v>
          </cell>
          <cell r="CU5" t="str">
            <v>National level;Court level</v>
          </cell>
          <cell r="CV5" t="str">
            <v>National level;Court level</v>
          </cell>
          <cell r="CW5" t="str">
            <v>The surveys are aimed at 4 groups: general public, court users, legal professionals and courts staff and outsourced to an academic research institution. As the scope of the survey is satisfaction with courts, the survey covers all  the above topics with t</v>
          </cell>
          <cell r="CX5" t="str">
            <v>http://www.sodisce.si/sodna_uprava/statistika_in_letna_porocila/zadovoljstvo_javnosti/</v>
          </cell>
          <cell r="CY5" t="str">
            <v>The measuring of satisfaction of the public with courts is planned systematically and designed to be an on-going process. The surveys are carried out every two years. The last collection of data was performed at the end of 2015, whereas the answers were a</v>
          </cell>
          <cell r="CZ5" t="str">
            <v>1. The survey results are publicly available on-line in their entirety;2. The survey results have been used to feed an annual/specific report at local or national level;3. The survey results have been used to feed an evaluation of the justice system or to</v>
          </cell>
          <cell r="DA5">
            <v>0</v>
          </cell>
          <cell r="DB5" t="str">
            <v>Note to question 1: The results of the survey, aimed at court users, at the courts where only 10 or less answers had been acquired, were deemed non-representative and therefore not published. The results of the survey, aimed at court employees were not pu</v>
          </cell>
          <cell r="DC5" t="str">
            <v>Yes</v>
          </cell>
          <cell r="DD5">
            <v>0</v>
          </cell>
          <cell r="DE5" t="str">
            <v>Only certain phases</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t="str">
            <v>30</v>
          </cell>
          <cell r="DV5" t="str">
            <v>Civil Procedure Act http://www.pisrs.si/Pis.web/pregledPredpisa?id=ZAKO1212</v>
          </cell>
          <cell r="DW5" t="str">
            <v>art.321/3,4 and art. 323/1</v>
          </cell>
          <cell r="DX5" t="str">
            <v>8</v>
          </cell>
          <cell r="DY5" t="str">
            <v>Administrative Dispute Act http://www.pisrs.si/Pis.web/pregledPredpisa?id=ZAKO4732</v>
          </cell>
          <cell r="DZ5" t="str">
            <v>art 70/2,3</v>
          </cell>
          <cell r="EA5">
            <v>0</v>
          </cell>
          <cell r="EB5">
            <v>0</v>
          </cell>
          <cell r="EC5">
            <v>0</v>
          </cell>
          <cell r="ED5" t="str">
            <v>The  length/processing times regulations are not systematic. The rules exist only where it was deemed necessary by the lawmaker.</v>
          </cell>
          <cell r="EE5" t="str">
            <v>Yes</v>
          </cell>
          <cell r="EF5">
            <v>0</v>
          </cell>
          <cell r="EG5" t="str">
            <v>Share of cases closed within a given period of time (e.g. x% of civil cases are resolved within x days);Expected average time to resolve cases per Court (e.g. average time to resolve cases per court does not exceed x days)</v>
          </cell>
          <cell r="EH5">
            <v>0</v>
          </cell>
          <cell r="EI5" t="str">
            <v>The document, containing time standards (explanation on methodology and actual figures) is publicly available at http://www.sodisce.si/sodni_postopki/objave/2016061614274417/</v>
          </cell>
          <cell r="EJ5" t="str">
            <v>Standards differ by the type of courts and law field: local courts (44 subjects/7 law fields) district courts (11 subjects/6 law fields) labour and social courts (4 subjects/2 law fields) higher courts (4 subjects/7 law fields) the Higher labour and socia</v>
          </cell>
          <cell r="EK5" t="str">
            <v>Expected time to resolve cases are set individually at every court in the yearly programme of work. The programmes are sent to the Minister of justice, higher court and the Supreme Court and are not available pubicly</v>
          </cell>
          <cell r="EL5" t="str">
            <v>The standard are set individually at every court, according to court departments/law fields.</v>
          </cell>
          <cell r="EM5">
            <v>0</v>
          </cell>
          <cell r="EN5">
            <v>0</v>
          </cell>
          <cell r="EO5">
            <v>0</v>
          </cell>
          <cell r="EP5">
            <v>0</v>
          </cell>
          <cell r="EQ5" t="str">
            <v>Timeframes (time standards) at the national level are calculated based on the courts' results in the past:_x000D_
- all district courts (every district court) - length of proceedings_x000D_
Civil cases (without family cases), timeframe A: 50% of all cases should be r</v>
          </cell>
          <cell r="ER5">
            <v>0</v>
          </cell>
          <cell r="ES5" t="str">
            <v>Supreme Court TF;Ministry of Justice with involvement of judges (prior formal consultation) TF;Other body/ specify TF;Other body/ specify TL</v>
          </cell>
          <cell r="ET5" t="str">
            <v>Supreme Court TF;Ministry of Justice with involvement of judges (prior formal consultation) TF;Other body/ specify TF;Other body/ specify TL</v>
          </cell>
          <cell r="EU5" t="str">
            <v>Supreme Court TF;Ministry of Justice with involvement of judges (prior formal consultation) TF;Other body/ specify TF;Other body/ specify TL</v>
          </cell>
          <cell r="EV5" t="str">
            <v>TF: Please note labour and social cases are included in civil cases. The timeframes are set for criminal cases as well._x000D_
TL: Other body: legislative power (timelimits set by law)</v>
          </cell>
          <cell r="EW5" t="str">
            <v>National level: The Supreme Court with prior approval of the Minister of Justice Court level: the court president</v>
          </cell>
          <cell r="EX5" t="str">
            <v>Set by law</v>
          </cell>
          <cell r="EY5" t="str">
            <v>National level: The Supreme Court with prior approval of the Minister of Justice Court level: the court president</v>
          </cell>
          <cell r="EZ5" t="str">
            <v>Set by law</v>
          </cell>
          <cell r="FA5" t="str">
            <v>National level: The Supreme Court with prior approval of the Minister of Justice Court level: the court president</v>
          </cell>
          <cell r="FB5" t="str">
            <v>Set by law</v>
          </cell>
          <cell r="FC5" t="str">
            <v>/</v>
          </cell>
          <cell r="FD5" t="str">
            <v>Entire territory of Member State TF;Entire territory of Member State TL</v>
          </cell>
          <cell r="FE5" t="str">
            <v>Entire territory of Member State TF;Entire territory of Member State TL</v>
          </cell>
          <cell r="FF5" t="str">
            <v>Entire territory of Member State TF;Entire territory of Member State TL</v>
          </cell>
          <cell r="FG5" t="str">
            <v>Please note labour and social cases are included in civil cases. The timeframes are set for criminal cases as well.</v>
          </cell>
          <cell r="FH5" t="str">
            <v>/</v>
          </cell>
          <cell r="FI5" t="str">
            <v>Yes</v>
          </cell>
          <cell r="FJ5" t="str">
            <v>The document, containing time standards (explanation on methodology and actual figures) is publicly available at http://www.sodisce.si/sodni_postopki/objave/2016061614274417/</v>
          </cell>
          <cell r="FK5" t="str">
            <v>Other/specify</v>
          </cell>
          <cell r="FL5" t="str">
            <v>Due to the fact that timeframes are calculated based on the data on work of courts, the analysis of work is possible. An analysis can be used as a tool for management of courts (departments). The assesing of work of heads of deparments and the court presi</v>
          </cell>
          <cell r="FM5">
            <v>0</v>
          </cell>
          <cell r="FN5" t="str">
            <v>Yes</v>
          </cell>
          <cell r="FO5">
            <v>0</v>
          </cell>
          <cell r="FP5" t="str">
            <v>30</v>
          </cell>
          <cell r="FQ5" t="str">
            <v>180</v>
          </cell>
          <cell r="FR5" t="str">
            <v>6 months: litigious, non-litigious, commercial, civil enforcement and inheitance cases, labour and social disputes at 1st instance; all cases at 2nd instance and at the Supreme Court 1 month: land registry and bussiness registry cases at the 1st instance</v>
          </cell>
          <cell r="FS5" t="str">
            <v>180</v>
          </cell>
          <cell r="FT5">
            <v>0</v>
          </cell>
          <cell r="FU5">
            <v>0</v>
          </cell>
          <cell r="FV5">
            <v>0</v>
          </cell>
          <cell r="FW5" t="str">
            <v>/</v>
          </cell>
          <cell r="FX5" t="str">
            <v>Court President/ Court management TF;Ministry of Justice TF;Other body/ specify TF;Court President/ Court management TL;Court President/ Court management BL;Council for the judiciary BL;Ministry of Justice BL;Other body/ specify BL</v>
          </cell>
          <cell r="FY5" t="str">
            <v>Court President/ Court management TF;Ministry of Justice TF;Other body/ specify TF;Court President/ Court management TL;Court President/ Court management BL;Council for the judiciary BL;Ministry of Justice BL;Other body/ specify BL</v>
          </cell>
          <cell r="FZ5" t="str">
            <v>the Supreme Court, higher courts</v>
          </cell>
          <cell r="GA5" t="str">
            <v>the Supreme Court, higher courts</v>
          </cell>
          <cell r="GB5" t="str">
            <v>the Supreme Court, higher courts</v>
          </cell>
          <cell r="GC5" t="str">
            <v>the Supreme Court, higher courts</v>
          </cell>
          <cell r="GD5" t="str">
            <v>the Supreme Court, higher courts</v>
          </cell>
          <cell r="GE5" t="str">
            <v>the Supreme Court, higher courts</v>
          </cell>
          <cell r="GF5" t="str">
            <v>The Ministry of Justice receives the court statistics data and the annual reports of courts._x000D_
The data on resolving of backlogs is taken into account for assesing the judges by the Judicial Council.</v>
          </cell>
          <cell r="GG5" t="str">
            <v>No</v>
          </cell>
          <cell r="GH5">
            <v>0</v>
          </cell>
          <cell r="GI5">
            <v>0</v>
          </cell>
          <cell r="GJ5">
            <v>0</v>
          </cell>
          <cell r="GK5">
            <v>0</v>
          </cell>
          <cell r="GL5">
            <v>0</v>
          </cell>
          <cell r="GM5">
            <v>0</v>
          </cell>
          <cell r="GN5">
            <v>0</v>
          </cell>
          <cell r="GO5">
            <v>0</v>
          </cell>
          <cell r="GP5" t="str">
            <v>The monitoring of pending cases is done in a manual way on the basis of data obtained regularly from the IT-system.</v>
          </cell>
          <cell r="GQ5" t="str">
            <v>Other body/ specify BL</v>
          </cell>
          <cell r="GR5">
            <v>0</v>
          </cell>
          <cell r="GS5">
            <v>0</v>
          </cell>
          <cell r="GT5" t="str">
            <v>Court President/ Court management BL;Other body/ specify BL</v>
          </cell>
          <cell r="GU5" t="str">
            <v>Court President/ Court management TL</v>
          </cell>
          <cell r="GV5" t="str">
            <v>Court President/ Court management TL</v>
          </cell>
          <cell r="GW5" t="str">
            <v>Court President/ Court management TF;Other body/ specify TF</v>
          </cell>
          <cell r="GX5" t="str">
            <v>the Supreme Court</v>
          </cell>
          <cell r="GY5">
            <v>0</v>
          </cell>
          <cell r="GZ5" t="str">
            <v>the Supreme Court</v>
          </cell>
          <cell r="HA5" t="str">
            <v>the Supreme Court</v>
          </cell>
          <cell r="HB5">
            <v>0</v>
          </cell>
          <cell r="HC5" t="str">
            <v>the Supreme Court</v>
          </cell>
          <cell r="HD5" t="str">
            <v>TF: The Supreme court monitors the work of courts and prepares the annual report on the effectiveness and efficiency of courts. Timframes are mainly regarded as an assistance to court management to adjust the bussines process accordingly._x000D_
_x000D_
TL: The court</v>
          </cell>
          <cell r="HE5" t="str">
            <v>/</v>
          </cell>
          <cell r="HF5">
            <v>0</v>
          </cell>
          <cell r="HG5">
            <v>0</v>
          </cell>
          <cell r="HH5">
            <v>0</v>
          </cell>
          <cell r="HI5" t="str">
            <v>Upon request by party</v>
          </cell>
          <cell r="HJ5" t="str">
            <v>The Protection of Right to Trial without Undue Delay Act provides the legal remedies for parties who think their right to a trial without undue delay has been violated. Upon the application of the party, the court president can: _x000D_
- inform a party that pr</v>
          </cell>
          <cell r="HK5">
            <v>0</v>
          </cell>
          <cell r="HL5">
            <v>0</v>
          </cell>
          <cell r="HM5" t="str">
            <v>comments_Q1_Slovenia-final.doc;table_11.1_Slovenia-final.doc</v>
          </cell>
        </row>
        <row r="6">
          <cell r="A6" t="str">
            <v>EE</v>
          </cell>
          <cell r="B6" t="str">
            <v>Estonia</v>
          </cell>
          <cell r="C6" t="str">
            <v>Margit Lauri, Liis Lindström</v>
          </cell>
          <cell r="D6" t="str">
            <v>Adviser, Legislation and Development Division, Department of Judicial_x000D_
Administration, Ministy of Justice Estonia_x000D_
_x000D_
Legal Adviser to the Chief Justice, Supreme Court of Estonia</v>
          </cell>
          <cell r="E6" t="str">
            <v>Margit.Lauri@just.ee</v>
          </cell>
          <cell r="F6" t="str">
            <v>+3726803144</v>
          </cell>
          <cell r="I6">
            <v>0</v>
          </cell>
          <cell r="L6">
            <v>0</v>
          </cell>
          <cell r="O6">
            <v>0</v>
          </cell>
          <cell r="R6">
            <v>0</v>
          </cell>
          <cell r="U6">
            <v>0</v>
          </cell>
          <cell r="Y6" t="str">
            <v>Implementation of Digital Court Files. Digital Court Files is a new ICT tool that enables a better view of court files for judges, their assistants (via Court Information System) but also all the parties in court proceedings (via public E-File). From 2017</v>
          </cell>
          <cell r="AB6" t="str">
            <v>Within increased limits of funds provided in the state budget, the state will improve for persons residing in Estonia the access to quality legal aid (general legal counselling, preparation of legal documents and representing in court if the case is simpl</v>
          </cell>
          <cell r="AI6" t="str">
            <v>On 1.08.2016 amendments of the Courts Act entered into force which changed the procedure of becoming a judge in Estonia.</v>
          </cell>
          <cell r="AP6">
            <v>0</v>
          </cell>
          <cell r="AQ6" t="str">
            <v>Deveopments with regard to judges: On 1.08.2016 amendments of the Courts Act entered into force which changed the procedure of becoming a judge. The main objective of the amendments was to make the procedure more flexible and to encourage horizontal movem</v>
          </cell>
          <cell r="AR6" t="str">
            <v>1. Targeted information about the justice system for specific target groups (e.g. citizen friendly language, visually impaired, children, language of other EU Member State or third country etc.);2. Information about starting a proceeding (e.g. explanation</v>
          </cell>
          <cell r="AS6" t="str">
            <v>The central webpage of the court system (www.kohus.ee) provides also information in the Russian and the English language. The English and Russian versions are not a complete copy of the Estonian language website but a somewhat reduced version of it (all t</v>
          </cell>
          <cell r="AT6" t="str">
            <v>The website of the Supreme Court also provides information on the above-ticked categories. English and Russian versions of the Supreme Court website are less detailed than the Estonian version. Please see the Supreme Court website here: http://www.riigiko</v>
          </cell>
          <cell r="AU6" t="str">
            <v>Yes, for all instances and all cases</v>
          </cell>
          <cell r="AV6">
            <v>0</v>
          </cell>
          <cell r="AW6">
            <v>0</v>
          </cell>
          <cell r="AX6" t="str">
            <v>In general, the spokesperson is the chairman of the court.</v>
          </cell>
          <cell r="AY6" t="str">
            <v>Yes</v>
          </cell>
          <cell r="AZ6" t="str">
            <v>Recommendations for the Courts’ Media Relations have been adopted by the Council for Administration of Courts. The recommendations are available on the Internet in the Estonian and English language. Please see the English version here: http://www.nc.ee/?i</v>
          </cell>
          <cell r="BA6" t="str">
            <v>Initial;Continuous</v>
          </cell>
          <cell r="BB6" t="str">
            <v>Continuous</v>
          </cell>
          <cell r="BC6" t="str">
            <v>On 1.08.2016 the procedure of becoming a judge in Estonia changed, which also brought about changes in the training of newly appointed judges. According to newly established § 74(2) a judge of a court of the first instance and of a court of appeal who ass</v>
          </cell>
          <cell r="BD6" t="str">
            <v>Yes all judgments</v>
          </cell>
          <cell r="BE6" t="str">
            <v>Yes all judgments</v>
          </cell>
          <cell r="BF6" t="str">
            <v>Yes all judgments</v>
          </cell>
          <cell r="BG6" t="str">
            <v>According to a general rule stated in § 462 (1) of the Code of Civil Procedure court judgments are published in a computer network. _x000D_
§ 462.  Publication of court judgment entered into force in computer network_x000D_
 (1) A court judgment which has entered int</v>
          </cell>
          <cell r="BH6" t="str">
            <v>1st instance;2nd instance;Highest instance</v>
          </cell>
          <cell r="BI6" t="str">
            <v>1st instance;2nd instance;Highest instance</v>
          </cell>
          <cell r="BJ6">
            <v>0</v>
          </cell>
          <cell r="BK6" t="str">
            <v>Highest instance</v>
          </cell>
          <cell r="BL6" t="str">
            <v>1st instance;2nd instance;Highest instance</v>
          </cell>
          <cell r="BM6" t="str">
            <v xml:space="preserve">The anonymisation of court judgments is regulated in the Code of Civil Procedure (§ 462). There is no general rule that all judgments made available to the public need to be anonymized - judgments can be anonymised at court's initiative or at the request </v>
          </cell>
          <cell r="BN6" t="str">
            <v>Yes all judgments</v>
          </cell>
          <cell r="BO6" t="str">
            <v>Yes all judgments</v>
          </cell>
          <cell r="BP6" t="str">
            <v>Yes all judgments</v>
          </cell>
          <cell r="BQ6" t="str">
            <v>According to a general rule stated in § 175 of the Code of Administrative Court Procedure court judgments are published in a computer network. _x000D_
_x000D_
§ 175. Publication of judgments_x000D_
(1) A judgment which has become final is published in the designated locati</v>
          </cell>
          <cell r="BR6" t="str">
            <v>1st instance;2nd instance;Highest instance</v>
          </cell>
          <cell r="BS6" t="str">
            <v>1st instance;2nd instance;Highest instance</v>
          </cell>
          <cell r="BT6">
            <v>0</v>
          </cell>
          <cell r="BU6" t="str">
            <v>Highest instance</v>
          </cell>
          <cell r="BV6" t="str">
            <v>1st instance;2nd instance;Highest instance</v>
          </cell>
          <cell r="BW6" t="str">
            <v xml:space="preserve">The anonymisation of court judgments is regulated in the Code of Administrative Court Procedure (§ 175). There is no general rule that all judgments made available to the public need to be anonymized - judgments can be anonymised at court's initiative or </v>
          </cell>
          <cell r="BX6" t="str">
            <v>Civil and commercial disputes;Labour disputes;Consumer disputes*</v>
          </cell>
          <cell r="BY6" t="str">
            <v>Labour disputes;Consumer disputes*</v>
          </cell>
          <cell r="BZ6" t="str">
            <v>Civil and commercial disputes;Labour disputes;Consumer disputes*</v>
          </cell>
          <cell r="CA6" t="str">
            <v>Civil and commercial disputes;Labour disputes;Consumer disputes*</v>
          </cell>
          <cell r="CB6">
            <v>0</v>
          </cell>
          <cell r="CC6">
            <v>0</v>
          </cell>
          <cell r="CD6" t="str">
            <v>Labour disputes;Consumer disputes*</v>
          </cell>
          <cell r="CE6" t="str">
            <v>Civil and commercial disputes</v>
          </cell>
          <cell r="CF6" t="str">
            <v>Civil and commercial disputes</v>
          </cell>
          <cell r="CG6" t="str">
            <v>Civil and commercial disputes;Labour disputes;Consumer disputes*</v>
          </cell>
          <cell r="CH6">
            <v>0</v>
          </cell>
          <cell r="CI6" t="str">
            <v>Labour disputes;Consumer disputes*</v>
          </cell>
          <cell r="CJ6" t="str">
            <v xml:space="preserve">Information is published on many different websites. For example on websites of Consumer Protection Board and Labour Inspectorate. They also have an advice phone line and they publish information in social media. </v>
          </cell>
          <cell r="CK6">
            <v>0</v>
          </cell>
          <cell r="CL6" t="str">
            <v>http://www.koda.ee/index.php?id=11674</v>
          </cell>
          <cell r="CM6" t="str">
            <v>http://www.ti.ee/en/labour-relations-labour-disputes/settlement-of-labour-disputes/filling-of-an-application-with-a-labour-dispute-committee/</v>
          </cell>
          <cell r="CN6" t="str">
            <v>http://www.tarbijakaitseamet.ee/en/consumer-disputes-committee</v>
          </cell>
          <cell r="CO6">
            <v>0</v>
          </cell>
          <cell r="CP6">
            <v>0</v>
          </cell>
          <cell r="CQ6">
            <v>0</v>
          </cell>
          <cell r="CR6">
            <v>0</v>
          </cell>
          <cell r="CS6">
            <v>0</v>
          </cell>
          <cell r="CT6">
            <v>0</v>
          </cell>
          <cell r="CU6">
            <v>0</v>
          </cell>
          <cell r="CV6">
            <v>0</v>
          </cell>
          <cell r="CW6">
            <v>0</v>
          </cell>
          <cell r="CX6">
            <v>0</v>
          </cell>
          <cell r="CY6">
            <v>0</v>
          </cell>
          <cell r="CZ6">
            <v>0</v>
          </cell>
          <cell r="DA6">
            <v>0</v>
          </cell>
          <cell r="DB6">
            <v>0</v>
          </cell>
          <cell r="DC6" t="str">
            <v>Yes</v>
          </cell>
          <cell r="DD6">
            <v>0</v>
          </cell>
          <cell r="DE6" t="str">
            <v>Only certain phases</v>
          </cell>
          <cell r="DF6">
            <v>0</v>
          </cell>
          <cell r="DG6">
            <v>0</v>
          </cell>
          <cell r="DH6">
            <v>0</v>
          </cell>
          <cell r="DI6">
            <v>0</v>
          </cell>
          <cell r="DJ6">
            <v>0</v>
          </cell>
          <cell r="DK6">
            <v>0</v>
          </cell>
          <cell r="DL6">
            <v>0</v>
          </cell>
          <cell r="DM6">
            <v>0</v>
          </cell>
          <cell r="DN6">
            <v>0</v>
          </cell>
          <cell r="DO6">
            <v>0</v>
          </cell>
          <cell r="DP6">
            <v>0</v>
          </cell>
          <cell r="DQ6">
            <v>0</v>
          </cell>
          <cell r="DR6">
            <v>0</v>
          </cell>
          <cell r="DS6">
            <v>0</v>
          </cell>
          <cell r="DT6">
            <v>0</v>
          </cell>
          <cell r="DU6" t="str">
            <v>20 days which can be extended up to 40 days.</v>
          </cell>
          <cell r="DV6" t="str">
            <v>§ 452(4) of the Code of Civil Procedure, available here: https://www.riigiteataja.ee/en/eli/504072016003/consolide</v>
          </cell>
          <cell r="DW6">
            <v>0</v>
          </cell>
          <cell r="DX6" t="str">
            <v>30 days which can be extended up to 60 days.</v>
          </cell>
          <cell r="DY6" t="str">
            <v>§ 173(3) of the Code of Administrative Court Procedure, available here: https://www.riigiteataja.ee/en/eli/506042016001/consolide</v>
          </cell>
          <cell r="DZ6">
            <v>0</v>
          </cell>
          <cell r="EA6" t="str">
            <v>Please see the box of comments.</v>
          </cell>
          <cell r="EB6">
            <v>0</v>
          </cell>
          <cell r="EC6">
            <v>0</v>
          </cell>
          <cell r="ED6" t="str">
            <v>In civil procedure:_x000D_
1) Court decides the acceptance of an action within reasonable period of time: § 372(1) of the Code of Civil Procedure states that the court adjudicates, by a ruling, the acceptance of a statement of claim or refusal to accept a state</v>
          </cell>
          <cell r="EE6" t="str">
            <v>Yes</v>
          </cell>
          <cell r="EF6">
            <v>0</v>
          </cell>
          <cell r="EG6" t="str">
            <v>Expected average time to resolve cases per Court (e.g. average time to resolve cases per court does not exceed x days);Expected average age of pending cases (e.g. clearance rate is x %);Other</v>
          </cell>
          <cell r="EH6" t="str">
            <v>Individual courts have individiual standards. The standard processing time is established in an Agreement concluded between the Ministry of justice and the individual court. In the agreement it is for example defined how many of the pending cases can be o</v>
          </cell>
          <cell r="EI6">
            <v>0</v>
          </cell>
          <cell r="EJ6">
            <v>0</v>
          </cell>
          <cell r="EK6">
            <v>0</v>
          </cell>
          <cell r="EL6">
            <v>0</v>
          </cell>
          <cell r="EM6">
            <v>0</v>
          </cell>
          <cell r="EN6">
            <v>0</v>
          </cell>
          <cell r="EO6">
            <v>0</v>
          </cell>
          <cell r="EP6">
            <v>0</v>
          </cell>
          <cell r="EQ6">
            <v>0</v>
          </cell>
          <cell r="ER6">
            <v>0</v>
          </cell>
          <cell r="ES6" t="str">
            <v>Judges collectively TF;Ministry of Justice with involvement of judges (prior formal consultation) TF</v>
          </cell>
          <cell r="ET6" t="str">
            <v>Judges collectively TF;Ministry of Justice with involvement of judges (prior formal consultation) TF</v>
          </cell>
          <cell r="EU6">
            <v>0</v>
          </cell>
          <cell r="EV6">
            <v>0</v>
          </cell>
          <cell r="EW6" t="str">
            <v>Agreement between courts and Ministry of justice</v>
          </cell>
          <cell r="EX6" t="str">
            <v>Time limits are set in law</v>
          </cell>
          <cell r="EY6" t="str">
            <v>Agreement between courts and Ministry of justice</v>
          </cell>
          <cell r="EZ6" t="str">
            <v>Time limits are set in law</v>
          </cell>
          <cell r="FA6">
            <v>0</v>
          </cell>
          <cell r="FB6">
            <v>0</v>
          </cell>
          <cell r="FC6">
            <v>0</v>
          </cell>
          <cell r="FD6" t="str">
            <v>Individual courts TF;Entire territory of Member State TL</v>
          </cell>
          <cell r="FE6" t="str">
            <v>Individual courts TF;Entire territory of Member State TL</v>
          </cell>
          <cell r="FF6">
            <v>0</v>
          </cell>
          <cell r="FG6">
            <v>0</v>
          </cell>
          <cell r="FH6">
            <v>0</v>
          </cell>
          <cell r="FI6" t="str">
            <v>No</v>
          </cell>
          <cell r="FJ6" t="str">
            <v>Timelimits are set by procedural acts which are published in Riigi Teataja (https://www.riigiteataja.ee/index.html). _x000D_
The timeframes are set by agreements between courts and the Ministry of Justice. These agreements are not published.</v>
          </cell>
          <cell r="FK6" t="str">
            <v>For allocating budget</v>
          </cell>
          <cell r="FL6">
            <v>0</v>
          </cell>
          <cell r="FM6">
            <v>0</v>
          </cell>
          <cell r="FN6" t="str">
            <v>Yes</v>
          </cell>
          <cell r="FO6" t="str">
            <v>730</v>
          </cell>
          <cell r="FP6" t="str">
            <v>-</v>
          </cell>
          <cell r="FQ6" t="str">
            <v>-</v>
          </cell>
          <cell r="FR6">
            <v>0</v>
          </cell>
          <cell r="FS6" t="str">
            <v>730</v>
          </cell>
          <cell r="FT6" t="str">
            <v>-</v>
          </cell>
          <cell r="FU6" t="str">
            <v>-</v>
          </cell>
          <cell r="FV6">
            <v>0</v>
          </cell>
          <cell r="FW6" t="str">
            <v>The Minister of Justice has adopted a decree that establishes that chairmen of first and second instance courts have to report on the backlog cases (cases that have been pending for longer than two years). The Minister of Justice has also adopted a specia</v>
          </cell>
          <cell r="FX6" t="str">
            <v>Court President/ Court management TF;Ministry of Justice TF;Court President/ Court management TL;Ministry of Justice BL</v>
          </cell>
          <cell r="FY6" t="str">
            <v>Court President/ Court management TF;Ministry of Justice TF;Court President/ Court management TL;Ministry of Justice BL</v>
          </cell>
          <cell r="FZ6">
            <v>0</v>
          </cell>
          <cell r="GA6">
            <v>0</v>
          </cell>
          <cell r="GB6">
            <v>0</v>
          </cell>
          <cell r="GC6">
            <v>0</v>
          </cell>
          <cell r="GD6">
            <v>0</v>
          </cell>
          <cell r="GE6">
            <v>0</v>
          </cell>
          <cell r="GF6">
            <v>0</v>
          </cell>
          <cell r="GG6" t="str">
            <v>Yes</v>
          </cell>
          <cell r="GH6" t="str">
            <v>Other, please specify TF;Other, please specify BL</v>
          </cell>
          <cell r="GI6" t="str">
            <v>Other, please specify TF;Other, please specify BL</v>
          </cell>
          <cell r="GJ6" t="str">
            <v>monthly</v>
          </cell>
          <cell r="GK6" t="str">
            <v>-</v>
          </cell>
          <cell r="GL6" t="str">
            <v>3 times a year</v>
          </cell>
          <cell r="GM6" t="str">
            <v>monthly</v>
          </cell>
          <cell r="GN6" t="str">
            <v>-</v>
          </cell>
          <cell r="GO6" t="str">
            <v>3 times a year</v>
          </cell>
          <cell r="GP6">
            <v>0</v>
          </cell>
          <cell r="GQ6">
            <v>0</v>
          </cell>
          <cell r="GR6" t="str">
            <v>Ministry of Justice TF;Ministry of Justice TL;Ministry of Justice BL</v>
          </cell>
          <cell r="GS6">
            <v>0</v>
          </cell>
          <cell r="GT6" t="str">
            <v>Court President/ Court management TF;Court President/ Court management TL;Court President/ Court management BL</v>
          </cell>
          <cell r="GU6" t="str">
            <v>Court President/ Court management TF;Court President/ Court management TL;Court President/ Court management BL</v>
          </cell>
          <cell r="GV6" t="str">
            <v>Court President/ Court management TF;Ministry of Justice TF;Court President/ Court management TL;Ministry of Justice TL;Court President/ Court management BL;Ministry of Justice BL</v>
          </cell>
          <cell r="GW6">
            <v>0</v>
          </cell>
          <cell r="GX6" t="str">
            <v>Full Court (plenum of judges of a particular court)</v>
          </cell>
          <cell r="GY6" t="str">
            <v>Full Court (plenum of judges of a particular court)</v>
          </cell>
          <cell r="GZ6" t="str">
            <v>Full Court (plenum of judges of a particular court)</v>
          </cell>
          <cell r="HA6" t="str">
            <v>Full Court (plenum of judges of a particular court)</v>
          </cell>
          <cell r="HB6" t="str">
            <v>Full Court (plenum of judges of a particular court)</v>
          </cell>
          <cell r="HC6" t="str">
            <v>Full Court (plenum of judges of a particular court)</v>
          </cell>
          <cell r="HD6">
            <v>0</v>
          </cell>
          <cell r="HE6" t="str">
            <v>Additional financial resources: when courts have difficulties with meeting the time standards, the Ministry of Justice can provide additional financial resources (which can be used for hiring extra personnel at the courts)_x000D_
_x000D_
Reorganisation of the court m</v>
          </cell>
          <cell r="HF6" t="str">
            <v>Upon request by party;Notification by mail or e-mail on court discretion</v>
          </cell>
          <cell r="HG6" t="str">
            <v>Upon request by party;Notification by mail or e-mail on court discretion</v>
          </cell>
          <cell r="HH6" t="str">
            <v>Upon request by party;Notification by mail or e-mail on court discretion;Automatic notification by SMS or by e-mail;Online access of throughout the course of a case</v>
          </cell>
          <cell r="HI6">
            <v>0</v>
          </cell>
          <cell r="HJ6">
            <v>0</v>
          </cell>
          <cell r="HK6">
            <v>0</v>
          </cell>
          <cell r="HL6">
            <v>0</v>
          </cell>
        </row>
        <row r="7">
          <cell r="A7" t="str">
            <v>FI</v>
          </cell>
          <cell r="B7" t="str">
            <v>Finland</v>
          </cell>
          <cell r="C7" t="str">
            <v>Ari Pajuniemi</v>
          </cell>
          <cell r="D7" t="str">
            <v>Senior Planning Officer</v>
          </cell>
          <cell r="E7" t="str">
            <v>ari.pajuniemi@om.fi</v>
          </cell>
          <cell r="F7" t="str">
            <v>+358295150216</v>
          </cell>
          <cell r="G7" t="str">
            <v>Summary disputes. Administrative Law Reform</v>
          </cell>
          <cell r="H7">
            <v>0</v>
          </cell>
          <cell r="I7">
            <v>0</v>
          </cell>
          <cell r="J7" t="str">
            <v>ADR solution for consumer disputes will be intensified</v>
          </cell>
          <cell r="K7">
            <v>0</v>
          </cell>
          <cell r="L7">
            <v>0</v>
          </cell>
          <cell r="M7" t="str">
            <v>Establishment of the Council for the Judiciary.</v>
          </cell>
          <cell r="N7" t="str">
            <v>The Act on Judiciary (in force 1.1.2017)</v>
          </cell>
          <cell r="O7">
            <v>0</v>
          </cell>
          <cell r="P7" t="str">
            <v>see above section 4.</v>
          </cell>
          <cell r="Q7">
            <v>0</v>
          </cell>
          <cell r="R7">
            <v>0</v>
          </cell>
          <cell r="S7" t="str">
            <v>Development of the district court network</v>
          </cell>
          <cell r="T7">
            <v>0</v>
          </cell>
          <cell r="U7">
            <v>0</v>
          </cell>
          <cell r="V7">
            <v>0</v>
          </cell>
          <cell r="W7">
            <v>0</v>
          </cell>
          <cell r="X7">
            <v>0</v>
          </cell>
          <cell r="Y7" t="str">
            <v>Case and document management for prosecutors and ordinary courts (AIPA) and Case and document management for administrative courts (HAIPA)</v>
          </cell>
          <cell r="Z7">
            <v>0</v>
          </cell>
          <cell r="AA7">
            <v>0</v>
          </cell>
          <cell r="AB7" t="str">
            <v>structural reform of the State's Legal Aid Offices</v>
          </cell>
          <cell r="AC7">
            <v>0</v>
          </cell>
          <cell r="AD7">
            <v>0</v>
          </cell>
          <cell r="AE7">
            <v>0</v>
          </cell>
          <cell r="AF7" t="str">
            <v>The Act on Court fees ( in force 1.1.2016)</v>
          </cell>
          <cell r="AG7">
            <v>0</v>
          </cell>
          <cell r="AH7">
            <v>0</v>
          </cell>
          <cell r="AI7" t="str">
            <v>The Act on Court fees ( in force 1.1.2016)</v>
          </cell>
          <cell r="AJ7">
            <v>0</v>
          </cell>
          <cell r="AK7">
            <v>0</v>
          </cell>
          <cell r="AL7">
            <v>0</v>
          </cell>
          <cell r="AM7">
            <v>0</v>
          </cell>
          <cell r="AN7" t="str">
            <v>Programme for the Reform of the Administration of Justice for 2013−2025.</v>
          </cell>
          <cell r="AO7">
            <v>0</v>
          </cell>
          <cell r="AP7">
            <v>0</v>
          </cell>
          <cell r="AQ7" t="str">
            <v>Sections 3 and 10. The Act on Judiciary will be in force 1.1.2017. The main reform of the legislation concern courts' personnel and their judicial education and training. The Chief Justices of the courts would be appointed for a fixed period of time (7 ye</v>
          </cell>
          <cell r="AR7" t="str">
            <v>2. Information about starting a proceeding (e.g. explanation about how to file a claim);3. Information about legal aid (e.g. explanation about where to request legal aid, eligibility criteria, interactive tool to undertake self-assessment about eligibilit</v>
          </cell>
          <cell r="AS7">
            <v>0</v>
          </cell>
          <cell r="AT7" t="str">
            <v xml:space="preserve">2.https://oikeus.fi/tuomioistuimet/en/index.html_x000D_
3.https://oikeus.fi/oikeusapu/en/index.html_x000D_
4.https://oikeus.fi/tuomioistuimet/karajaoikeudet/en/index/charges.html_x000D_
5.https://oikeus.fi/tuomioistuimet/en/index.html_x000D_
</v>
          </cell>
          <cell r="AU7" t="str">
            <v>Yes, for some court levels, please specify below</v>
          </cell>
          <cell r="AV7" t="str">
            <v>1st instance;2nd instance;Highest instance</v>
          </cell>
          <cell r="AW7" t="str">
            <v>1st instance;2nd instance;Highest instance</v>
          </cell>
          <cell r="AX7" t="str">
            <v>In all courts there is some person who can be in contact with the press when necessary, but they do it beside they normal rutines, not as they main duties.</v>
          </cell>
          <cell r="AY7" t="str">
            <v>Yes</v>
          </cell>
          <cell r="AZ7" t="str">
            <v xml:space="preserve">The Courts usually have their own guidelines. MoJ provides training related to media connection for the Judges. </v>
          </cell>
          <cell r="BA7" t="str">
            <v>Initial;Continuous</v>
          </cell>
          <cell r="BB7" t="str">
            <v>Initial;Continuous</v>
          </cell>
          <cell r="BC7">
            <v>0</v>
          </cell>
          <cell r="BD7" t="str">
            <v>Yes some judgments</v>
          </cell>
          <cell r="BE7" t="str">
            <v>Yes some judgments</v>
          </cell>
          <cell r="BF7" t="str">
            <v>Yes some judgments</v>
          </cell>
          <cell r="BG7" t="str">
            <v xml:space="preserve">Some judgements of the Court of Appeal and the Supreme Courts and the special Courts online. The Court decides usually based on the public interest on the case. The preliminary judgements of the highest instance are available. </v>
          </cell>
          <cell r="BH7" t="str">
            <v>2nd instance;Highest instance</v>
          </cell>
          <cell r="BI7" t="str">
            <v>1st instance;2nd instance;Highest instance</v>
          </cell>
          <cell r="BJ7">
            <v>0</v>
          </cell>
          <cell r="BK7" t="str">
            <v>1st instance;Highest instance</v>
          </cell>
          <cell r="BL7" t="str">
            <v>1st instance;2nd instance;Highest instance</v>
          </cell>
          <cell r="BM7" t="str">
            <v xml:space="preserve">http://www.finlex.fi/en/oikeus/. _x000D_
Alla judgements are being anonymized. </v>
          </cell>
          <cell r="BN7" t="str">
            <v>Yes some judgments</v>
          </cell>
          <cell r="BO7" t="str">
            <v>Yes some judgments</v>
          </cell>
          <cell r="BP7" t="str">
            <v>Yes some judgments</v>
          </cell>
          <cell r="BQ7" t="str">
            <v xml:space="preserve">There is only 2 instances of administrative courts in Finland. Some judgements of the Administrative Courts (1st instance) and the Supreme Administrative Court are available online. </v>
          </cell>
          <cell r="BR7" t="str">
            <v>1st instance;2nd instance;Highest instance</v>
          </cell>
          <cell r="BS7" t="str">
            <v>1st instance;2nd instance;Highest instance</v>
          </cell>
          <cell r="BT7">
            <v>0</v>
          </cell>
          <cell r="BU7" t="str">
            <v>1st instance;2nd instance;Highest instance</v>
          </cell>
          <cell r="BV7" t="str">
            <v>1st instance;2nd instance;Highest instance</v>
          </cell>
          <cell r="BW7" t="str">
            <v xml:space="preserve">http://www.finlex.fi/en/oikeus/. _x000D_
Alla judgements are being anonymized. </v>
          </cell>
          <cell r="BX7" t="str">
            <v>Civil and commercial disputes;Labour disputes;Consumer disputes*</v>
          </cell>
          <cell r="BY7" t="str">
            <v>Civil and commercial disputes</v>
          </cell>
          <cell r="BZ7" t="str">
            <v>Civil and commercial disputes;Labour disputes;Consumer disputes*</v>
          </cell>
          <cell r="CA7">
            <v>0</v>
          </cell>
          <cell r="CB7" t="str">
            <v>Civil and commercial disputes;Labour disputes;Consumer disputes*</v>
          </cell>
          <cell r="CC7" t="str">
            <v>Civil and commercial disputes;Labour disputes</v>
          </cell>
          <cell r="CD7" t="str">
            <v>Civil and commercial disputes</v>
          </cell>
          <cell r="CE7" t="str">
            <v>Civil and commercial disputes;Labour disputes</v>
          </cell>
          <cell r="CF7">
            <v>0</v>
          </cell>
          <cell r="CG7" t="str">
            <v>Civil and commercial disputes;Labour disputes;Consumer disputes*</v>
          </cell>
          <cell r="CH7" t="str">
            <v>Civil and commercial disputes;Labour disputes</v>
          </cell>
          <cell r="CI7">
            <v>0</v>
          </cell>
          <cell r="CJ7">
            <v>0</v>
          </cell>
          <cell r="CK7">
            <v>0</v>
          </cell>
          <cell r="CL7" t="str">
            <v>http://oikeus.fi/fi/index/esitteet/asiantuntija-avusteinenhuoltoriitojensovittelu.html http://oikeus.fi/fi/index/esitteet/perheasioidensovittelu.html</v>
          </cell>
          <cell r="CM7" t="str">
            <v>http://www.tyotuomioistuin.fi/en/index.html http://www.tyotuomioistuin.fi/fi/index.html</v>
          </cell>
          <cell r="CN7" t="str">
            <v>http://www.kuluttajariita.fi/fi/ http://www.kuluttajariita.fi/en/</v>
          </cell>
          <cell r="CO7">
            <v>0</v>
          </cell>
          <cell r="CP7" t="str">
            <v>National level</v>
          </cell>
          <cell r="CQ7" t="str">
            <v>National level</v>
          </cell>
          <cell r="CR7" t="str">
            <v>National level</v>
          </cell>
          <cell r="CS7" t="str">
            <v>National level</v>
          </cell>
          <cell r="CT7" t="str">
            <v>National level</v>
          </cell>
          <cell r="CU7">
            <v>0</v>
          </cell>
          <cell r="CV7">
            <v>0</v>
          </cell>
          <cell r="CW7">
            <v>0</v>
          </cell>
          <cell r="CX7" t="str">
            <v>- Rikosprosessi väkivaltarikosten uhrien näkökulmasta. (title translated: Criminal procedure from the_x000D_
point of view of victims in violent crimes) Kainulainen, H. &amp; Saarikkomäki, E. 2014 National_x000D_
Research Institute of Legal Policy. (Oikeuspoliittisen tut</v>
          </cell>
          <cell r="CY7">
            <v>0</v>
          </cell>
          <cell r="CZ7" t="str">
            <v>1. The survey results are publicly available on-line in their entirety;3. The survey results have been used to feed an evaluation of the justice system or to identify the need to amend legislation;4. The survey results have been used for modifying/improvi</v>
          </cell>
          <cell r="DA7">
            <v>0</v>
          </cell>
          <cell r="DB7">
            <v>0</v>
          </cell>
          <cell r="DC7" t="str">
            <v>Yes</v>
          </cell>
          <cell r="DD7">
            <v>0</v>
          </cell>
          <cell r="DE7" t="str">
            <v>Only certain phases</v>
          </cell>
          <cell r="DF7">
            <v>0</v>
          </cell>
          <cell r="DG7">
            <v>0</v>
          </cell>
          <cell r="DH7">
            <v>0</v>
          </cell>
          <cell r="DI7">
            <v>0</v>
          </cell>
          <cell r="DJ7">
            <v>0</v>
          </cell>
          <cell r="DK7">
            <v>0</v>
          </cell>
          <cell r="DL7">
            <v>0</v>
          </cell>
          <cell r="DM7">
            <v>0</v>
          </cell>
          <cell r="DN7">
            <v>0</v>
          </cell>
          <cell r="DO7">
            <v>0</v>
          </cell>
          <cell r="DP7">
            <v>0</v>
          </cell>
          <cell r="DQ7">
            <v>0</v>
          </cell>
          <cell r="DR7">
            <v>0</v>
          </cell>
          <cell r="DS7">
            <v>0</v>
          </cell>
          <cell r="DT7">
            <v>0</v>
          </cell>
          <cell r="DU7" t="str">
            <v>30 days</v>
          </cell>
          <cell r="DV7" t="str">
            <v>the Code of Judicial Procedure</v>
          </cell>
          <cell r="DW7">
            <v>0</v>
          </cell>
          <cell r="DX7">
            <v>0</v>
          </cell>
          <cell r="DY7">
            <v>0</v>
          </cell>
          <cell r="DZ7">
            <v>0</v>
          </cell>
          <cell r="EA7">
            <v>0</v>
          </cell>
          <cell r="EB7">
            <v>0</v>
          </cell>
          <cell r="EC7">
            <v>0</v>
          </cell>
          <cell r="ED7" t="str">
            <v>Law provides that processing times shall be reasonable/ matters are dealth with without undue delay (the Constitution of Finland, section 21), but there are not manyt mandatory timeframes in the legislation.The Code of Judicial Procedure has provisions on</v>
          </cell>
          <cell r="EE7" t="str">
            <v>Yes</v>
          </cell>
          <cell r="EF7">
            <v>0</v>
          </cell>
          <cell r="EG7"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H7">
            <v>0</v>
          </cell>
          <cell r="EI7" t="str">
            <v>The State Budget 2016 http://budjetti.vm.fi/indox/sisalto.jsp?year=2016&amp;lang=fi&amp;maindoc=/2016/tae/hallituksenEsitys/hallituksenEsitys.xml&amp;opennode=0:1:133:383:523:547:553:</v>
          </cell>
          <cell r="EJ7" t="str">
            <v xml:space="preserve">There are timeframes for different Courts and types of cases: For example in District Courts -Criminal cases: in 45 % of the cases the average handling time is 2 months and in maximum 10 % of cases the handling time is over 9 months. -Civil cases: The 35 </v>
          </cell>
          <cell r="EK7" t="str">
            <v>The State Budget 2016 http://budjetti.vm.fi/indox/sisalto.jsp?year=2016&amp;lang=fi&amp;maindoc=/2016/tae/hallituksenEsitys/hallituksenEsitys.xml&amp;opennode=0:1:133:383:523:547:553:</v>
          </cell>
          <cell r="EL7" t="str">
            <v>For example in District Courts -Criminal cases 4 months -Civil cases 10 months -Summary cases 2,5 months -Insolvensy cases 6 months</v>
          </cell>
          <cell r="EM7" t="str">
            <v>The State Budget 2016 http://budjetti.vm.fi/indox/sisalto.jsp?year=2016&amp;lang=fi&amp;maindoc=/2016/tae/hallituksenEsitys/hallituksenEsitys.xml&amp;opennode=0:1:133:383:523:547:553:</v>
          </cell>
          <cell r="EN7" t="str">
            <v>For example in District Courts -Criminal cases: &lt;16 % pending over 1 year -Civil cases: &lt; 38 % pending over 1 year</v>
          </cell>
          <cell r="EO7">
            <v>0</v>
          </cell>
          <cell r="EP7">
            <v>0</v>
          </cell>
          <cell r="EQ7" t="str">
            <v>The timeframes has been established nationally and are being enforced nyt the management By results -system. The Ministry of Justice/ Department of Judicial Administration negotiates “face to face” on annual basis with the court entities in order to set t</v>
          </cell>
          <cell r="ER7">
            <v>0</v>
          </cell>
          <cell r="ES7" t="str">
            <v>Ministry of Justice with involvement of judges (prior formal consultation) TF;Ministry of Justice with involvement of judges (prior formal consultation) TL</v>
          </cell>
          <cell r="ET7" t="str">
            <v>Ministry of Justice with involvement of judges (prior formal consultation) TF;Ministry of Justice with involvement of judges (prior formal consultation) TL</v>
          </cell>
          <cell r="EU7" t="str">
            <v>Ministry of Justice with involvement of judges (prior formal consultation) TF;Ministry of Justice with involvement of judges (prior formal consultation) TL</v>
          </cell>
          <cell r="EV7">
            <v>0</v>
          </cell>
          <cell r="EW7">
            <v>0</v>
          </cell>
          <cell r="EX7">
            <v>0</v>
          </cell>
          <cell r="EY7">
            <v>0</v>
          </cell>
          <cell r="EZ7">
            <v>0</v>
          </cell>
          <cell r="FA7">
            <v>0</v>
          </cell>
          <cell r="FB7">
            <v>0</v>
          </cell>
          <cell r="FC7">
            <v>0</v>
          </cell>
          <cell r="FD7" t="str">
            <v>Entire territory of Member State TF;Entire territory of Member State TL</v>
          </cell>
          <cell r="FE7" t="str">
            <v>Entire territory of Member State TF;Entire territory of Member State TL</v>
          </cell>
          <cell r="FF7" t="str">
            <v>Entire territory of Member State TF;Entire territory of Member State TL</v>
          </cell>
          <cell r="FG7" t="str">
            <v xml:space="preserve">Insurance Court, Labour Court and Market Court have their own targets. </v>
          </cell>
          <cell r="FH7">
            <v>0</v>
          </cell>
          <cell r="FI7" t="str">
            <v>Yes</v>
          </cell>
          <cell r="FJ7" t="str">
            <v xml:space="preserve">The Satet Budjet is public and available online. It includes the targets for the avarage handling times: http://budjetti.vm.fi/indox/sisalto.jsp?year=2016&amp;lang=fi&amp;maindoc=/2016/tae/hallituksenEsitys/hallituksenEsitys.xml&amp;opennode=0:1:133:383:523:547:553: </v>
          </cell>
          <cell r="FK7" t="str">
            <v>For allocating human resources;For allocating budget</v>
          </cell>
          <cell r="FL7">
            <v>0</v>
          </cell>
          <cell r="FM7">
            <v>0</v>
          </cell>
          <cell r="FN7" t="str">
            <v>Yes</v>
          </cell>
          <cell r="FO7">
            <v>0</v>
          </cell>
          <cell r="FP7">
            <v>0</v>
          </cell>
          <cell r="FQ7" t="str">
            <v>1 year</v>
          </cell>
          <cell r="FR7">
            <v>0</v>
          </cell>
          <cell r="FS7">
            <v>0</v>
          </cell>
          <cell r="FT7">
            <v>0</v>
          </cell>
          <cell r="FU7" t="str">
            <v>1 year</v>
          </cell>
          <cell r="FV7">
            <v>0</v>
          </cell>
          <cell r="FW7">
            <v>0</v>
          </cell>
          <cell r="FX7" t="str">
            <v>Court President/ Court management TF;Court President/ Court management TL;Ministry of Justice TL;Court President/ Court management BL;Ministry of Justice BL</v>
          </cell>
          <cell r="FY7" t="str">
            <v>Court President/ Court management TF;Court President/ Court management TL;Ministry of Justice TL;Court President/ Court management BL;Ministry of Justice BL</v>
          </cell>
          <cell r="FZ7">
            <v>0</v>
          </cell>
          <cell r="GA7">
            <v>0</v>
          </cell>
          <cell r="GB7">
            <v>0</v>
          </cell>
          <cell r="GC7">
            <v>0</v>
          </cell>
          <cell r="GD7">
            <v>0</v>
          </cell>
          <cell r="GE7">
            <v>0</v>
          </cell>
          <cell r="GF7">
            <v>0</v>
          </cell>
          <cell r="GG7" t="str">
            <v>Yes</v>
          </cell>
          <cell r="GH7" t="str">
            <v>Continuous real-time monitoring/data is followed every day TF;Continuous real-time monitoring/data is followed every day TL;Continuous real-time monitoring/data is followed every day BL</v>
          </cell>
          <cell r="GI7" t="str">
            <v>Continuous real-time monitoring/data is followed every day TF;Continuous real-time monitoring/data is followed every day TL;Continuous real-time monitoring/data is followed every day BL</v>
          </cell>
          <cell r="GJ7">
            <v>0</v>
          </cell>
          <cell r="GK7">
            <v>0</v>
          </cell>
          <cell r="GL7">
            <v>0</v>
          </cell>
          <cell r="GM7">
            <v>0</v>
          </cell>
          <cell r="GN7">
            <v>0</v>
          </cell>
          <cell r="GO7">
            <v>0</v>
          </cell>
          <cell r="GP7" t="str">
            <v xml:space="preserve">In some Courts there is a alert system built in the case handling system, but not all. This will change with the new handling systems AIPA and HAIPA. </v>
          </cell>
          <cell r="GQ7" t="str">
            <v>Court President/ Court management TF;Ministry of Justice TL;Ministry of Justice BL</v>
          </cell>
          <cell r="GR7" t="str">
            <v>Court President/ Court management TF;Ministry of Justice TL;Ministry of Justice BL</v>
          </cell>
          <cell r="GS7" t="str">
            <v>Court President/ Court management TF;Ministry of Justice TL;Ministry of Justice BL</v>
          </cell>
          <cell r="GT7" t="str">
            <v>Court President/ Court management TF</v>
          </cell>
          <cell r="GU7" t="str">
            <v>Court President/ Court management TF</v>
          </cell>
          <cell r="GV7" t="str">
            <v>Court President/ Court management TF</v>
          </cell>
          <cell r="GW7">
            <v>0</v>
          </cell>
          <cell r="GX7">
            <v>0</v>
          </cell>
          <cell r="GY7">
            <v>0</v>
          </cell>
          <cell r="GZ7">
            <v>0</v>
          </cell>
          <cell r="HA7">
            <v>0</v>
          </cell>
          <cell r="HB7">
            <v>0</v>
          </cell>
          <cell r="HC7">
            <v>0</v>
          </cell>
          <cell r="HD7">
            <v>0</v>
          </cell>
          <cell r="HE7" t="str">
            <v xml:space="preserve">The Chief Judge is responsible for the results and efficiecy of the Court. He may increase the number of staff in the limits of the budget. If the situation requires (for exemple a large number of pending cases) he may contact the Ministry to provide for </v>
          </cell>
          <cell r="HF7" t="str">
            <v>Notification by mail or e-mail on court discretion</v>
          </cell>
          <cell r="HG7" t="str">
            <v>Notification by mail or e-mail on court discretion</v>
          </cell>
          <cell r="HH7" t="str">
            <v>Notification by mail or e-mail on court discretion</v>
          </cell>
          <cell r="HI7">
            <v>0</v>
          </cell>
          <cell r="HJ7">
            <v>0</v>
          </cell>
          <cell r="HK7">
            <v>0</v>
          </cell>
          <cell r="HL7">
            <v>0</v>
          </cell>
        </row>
        <row r="8">
          <cell r="A8" t="str">
            <v>SE</v>
          </cell>
          <cell r="B8" t="str">
            <v>Sweden</v>
          </cell>
          <cell r="C8" t="str">
            <v>Johanna van Rooij</v>
          </cell>
          <cell r="D8" t="str">
            <v>Legal adviser, Ministry of Justice</v>
          </cell>
          <cell r="E8" t="str">
            <v>johanna.van.rooij@gov.se</v>
          </cell>
          <cell r="F8" t="str">
            <v>0046 (0)72 731 99 67</v>
          </cell>
          <cell r="G8" t="str">
            <v>The Swedish government recently decided a proposal to enlarge the possiblities for the Migration Courts to transfer cases to each other. The intention is to decrease the pending time when a increased amount of cases are foreseen, The intention is that the</v>
          </cell>
          <cell r="H8" t="str">
            <v>In May 2014 the European Parliament and the Council adopted the Regulation (EU) No 655/2014 establishing a European Account Preservation Order procedure to facilitate cross-border debt recovery in civil and commercial matters. For the regulation to be use</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t="str">
            <v>January 1, 2016 The Court data law, entered into force. The intention is to process personal data in a efficient way and to protect individuals from violation of the personal integrity in such processing.</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t="str">
            <v>1. Targeted information about the justice system for specific target groups (e.g. citizen friendly language, visually impaired, children, language of other EU Member State or third country etc.);2. Information about starting a proceeding (e.g. explanation</v>
          </cell>
          <cell r="AS8" t="str">
            <v>Citizen friendly language, minority language and English.</v>
          </cell>
          <cell r="AT8" t="str">
            <v>http://www.domstol.se/Funktioner/Minoritetssprak/ (minority languages)_x000D_
http://www.domstol.se/Funktioner/English/ (English)_x000D_
http://www.domstol.se/Funktioner/Lattlast---om-Sveriges-Domstolar/ (citizen friendly language)_x000D_
http://www.domstol.se/Tvist/Stamni</v>
          </cell>
          <cell r="AU8" t="str">
            <v>Yes, for all instances and all cases</v>
          </cell>
          <cell r="AV8">
            <v>0</v>
          </cell>
          <cell r="AW8">
            <v>0</v>
          </cell>
          <cell r="AX8">
            <v>0</v>
          </cell>
          <cell r="AY8" t="str">
            <v>Yes</v>
          </cell>
          <cell r="AZ8">
            <v>0</v>
          </cell>
          <cell r="BA8" t="str">
            <v>Initial;Continuous</v>
          </cell>
          <cell r="BB8" t="str">
            <v>Initial;Continuous</v>
          </cell>
          <cell r="BC8">
            <v>0</v>
          </cell>
          <cell r="BD8" t="str">
            <v>No</v>
          </cell>
          <cell r="BE8" t="str">
            <v>Yes some judgments</v>
          </cell>
          <cell r="BF8" t="str">
            <v>Yes some judgments</v>
          </cell>
          <cell r="BG8" t="str">
            <v>The Swedish Courts do not publish judgments or decisions regularly_x000D_
online. Landmark cases and decisions are_x000D_
published on the website www.lagrummet.se and are open for the public_x000D_
without charge. In accordance with the principle of public access to_x000D_
info</v>
          </cell>
          <cell r="BH8" t="str">
            <v>2nd instance;Highest instance</v>
          </cell>
          <cell r="BI8" t="str">
            <v>2nd instance;Highest instance</v>
          </cell>
          <cell r="BJ8">
            <v>0</v>
          </cell>
          <cell r="BK8" t="str">
            <v>2nd instance;Highest instance</v>
          </cell>
          <cell r="BL8" t="str">
            <v>2nd instance;Highest instance</v>
          </cell>
          <cell r="BM8">
            <v>0</v>
          </cell>
          <cell r="BN8" t="str">
            <v>No</v>
          </cell>
          <cell r="BO8" t="str">
            <v>Yes some judgments</v>
          </cell>
          <cell r="BP8" t="str">
            <v>Yes some judgments</v>
          </cell>
          <cell r="BQ8" t="str">
            <v>Please see above.</v>
          </cell>
          <cell r="BR8" t="str">
            <v>2nd instance;Highest instance</v>
          </cell>
          <cell r="BS8" t="str">
            <v>2nd instance;Highest instance</v>
          </cell>
          <cell r="BT8">
            <v>0</v>
          </cell>
          <cell r="BU8" t="str">
            <v>2nd instance;Highest instance</v>
          </cell>
          <cell r="BV8" t="str">
            <v>2nd instance;Highest instance</v>
          </cell>
          <cell r="BW8">
            <v>0</v>
          </cell>
          <cell r="BX8" t="str">
            <v>Civil and commercial disputes;Labour disputes;Consumer disputes*</v>
          </cell>
          <cell r="BY8">
            <v>0</v>
          </cell>
          <cell r="BZ8" t="str">
            <v>Civil and commercial disputes;Labour disputes;Consumer disputes*</v>
          </cell>
          <cell r="CA8">
            <v>0</v>
          </cell>
          <cell r="CB8">
            <v>0</v>
          </cell>
          <cell r="CC8" t="str">
            <v>Civil and commercial disputes;Labour disputes;Consumer disputes*</v>
          </cell>
          <cell r="CD8" t="str">
            <v>Civil and commercial disputes;Labour disputes;Consumer disputes*</v>
          </cell>
          <cell r="CE8" t="str">
            <v>Civil and commercial disputes;Labour disputes;Consumer disputes*</v>
          </cell>
          <cell r="CF8">
            <v>0</v>
          </cell>
          <cell r="CG8" t="str">
            <v>Civil and commercial disputes;Labour disputes;Consumer disputes*</v>
          </cell>
          <cell r="CH8" t="str">
            <v>Civil and commercial disputes;Labour disputes;Consumer disputes*</v>
          </cell>
          <cell r="CI8">
            <v>0</v>
          </cell>
          <cell r="CJ8">
            <v>0</v>
          </cell>
          <cell r="CK8" t="str">
            <v>ADR forms part of the judge’s direction of proceedings. One of the main_x000D_
purposes of the preparatory hearing is to examine the possibilities to_x000D_
reach a friendly settlement. To seek friendly settlements is a mandatory_x000D_
task for the judge unless it’s unapp</v>
          </cell>
          <cell r="CL8" t="str">
            <v>http://www.domstol.se/Tvist/Forberedelsen/ http://www.domstol.se/Tvist/Sarskild-medling/</v>
          </cell>
          <cell r="CM8" t="str">
            <v>http://www.domstol.se/Tvist/Sarskild-medling/</v>
          </cell>
          <cell r="CN8" t="str">
            <v>http://www.domstol.se/Tvist/Forberedelsen/ http://www.domstol.se/Tvist/Sarskild-medling/</v>
          </cell>
          <cell r="CO8">
            <v>0</v>
          </cell>
          <cell r="CP8">
            <v>0</v>
          </cell>
          <cell r="CQ8">
            <v>0</v>
          </cell>
          <cell r="CR8">
            <v>0</v>
          </cell>
          <cell r="CS8">
            <v>0</v>
          </cell>
          <cell r="CT8">
            <v>0</v>
          </cell>
          <cell r="CU8" t="str">
            <v>National level</v>
          </cell>
          <cell r="CV8">
            <v>0</v>
          </cell>
          <cell r="CW8">
            <v>0</v>
          </cell>
          <cell r="CX8" t="str">
            <v>The Swedish crime survey is conducted yearly and measures the general trust in the justice system. _x000D_
https://www.bra.se/bra/bra-in-english/home/publications/archive/publications/2016-02-01-swedish-crime-survey-2015.html</v>
          </cell>
          <cell r="CY8" t="str">
            <v>Surveys addressed to court users and legal professionals on issues related to p.2-4 are conducted continuously by the courts on court level. _x000D_
In 2015 the SNCA (the Swedish National Courts Administration) issued a new action plan for the Swedish courts co</v>
          </cell>
          <cell r="CZ8" t="str">
            <v>2. The survey results have been used to feed an annual/specific report at local or national level</v>
          </cell>
          <cell r="DA8">
            <v>0</v>
          </cell>
          <cell r="DB8">
            <v>0</v>
          </cell>
          <cell r="DC8" t="str">
            <v>Yes</v>
          </cell>
          <cell r="DD8">
            <v>0</v>
          </cell>
          <cell r="DE8" t="str">
            <v>Only certain phases</v>
          </cell>
          <cell r="DF8">
            <v>0</v>
          </cell>
          <cell r="DG8">
            <v>0</v>
          </cell>
          <cell r="DH8">
            <v>0</v>
          </cell>
          <cell r="DI8">
            <v>0</v>
          </cell>
          <cell r="DJ8">
            <v>0</v>
          </cell>
          <cell r="DK8">
            <v>0</v>
          </cell>
          <cell r="DL8">
            <v>0</v>
          </cell>
          <cell r="DM8">
            <v>0</v>
          </cell>
          <cell r="DN8">
            <v>0</v>
          </cell>
          <cell r="DO8">
            <v>0</v>
          </cell>
          <cell r="DP8">
            <v>0</v>
          </cell>
          <cell r="DQ8">
            <v>0</v>
          </cell>
          <cell r="DR8" t="str">
            <v>1-2 weeks</v>
          </cell>
          <cell r="DS8" t="str">
            <v>Care of Young Persons Act Care of Abusers Act Compulsory Psychiatric Care Act Forensic Mental Care Act</v>
          </cell>
          <cell r="DT8">
            <v>0</v>
          </cell>
          <cell r="DU8">
            <v>0</v>
          </cell>
          <cell r="DV8">
            <v>0</v>
          </cell>
          <cell r="DW8">
            <v>0</v>
          </cell>
          <cell r="DX8">
            <v>0</v>
          </cell>
          <cell r="DY8">
            <v>0</v>
          </cell>
          <cell r="DZ8">
            <v>0</v>
          </cell>
          <cell r="EA8">
            <v>0</v>
          </cell>
          <cell r="EB8">
            <v>0</v>
          </cell>
          <cell r="EC8">
            <v>0</v>
          </cell>
          <cell r="ED8" t="str">
            <v xml:space="preserve">For some administrative cases, e.g. compulsory care cases, there are time limits giving the courts 1-2 weeks from the initial registration to when the court has to try the case. </v>
          </cell>
          <cell r="EE8" t="str">
            <v>Yes</v>
          </cell>
          <cell r="EF8">
            <v>0</v>
          </cell>
          <cell r="EG8"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H8">
            <v>0</v>
          </cell>
          <cell r="EI8" t="str">
            <v>http://www.esv.se/statsliggaren/regleringsbrev/?RBID=17182</v>
          </cell>
          <cell r="EJ8">
            <v>0</v>
          </cell>
          <cell r="EK8" t="str">
            <v>http://www.esv.se/statsliggaren/regleringsbrev/?RBID=17182 http://www.domstol.se/Ladda-ner--bestall/Verksamhetsstyrning/Arsredovisning/Arsredovisning-2015/</v>
          </cell>
          <cell r="EL8">
            <v>0</v>
          </cell>
          <cell r="EM8" t="str">
            <v>http://www.esv.se/statsliggaren/regleringsbrev/?RBID=17182 http://www.domstol.se/Ladda-ner--bestall/Verksamhetsstyrning/Arsredovisning/Arsredovisning-2015/</v>
          </cell>
          <cell r="EN8">
            <v>0</v>
          </cell>
          <cell r="EO8">
            <v>0</v>
          </cell>
          <cell r="EP8">
            <v>0</v>
          </cell>
          <cell r="EQ8" t="str">
            <v>For instance, 75 percent of first-instance civil cases shall not exceed seven months.</v>
          </cell>
          <cell r="ER8">
            <v>0</v>
          </cell>
          <cell r="ES8" t="str">
            <v>Other body/ specify TF</v>
          </cell>
          <cell r="ET8" t="str">
            <v>Other body/ specify TF</v>
          </cell>
          <cell r="EU8">
            <v>0</v>
          </cell>
          <cell r="EV8">
            <v>0</v>
          </cell>
          <cell r="EW8" t="str">
            <v>The Ministry of Justice with prior formal consultation with the Swedish National Courts Administration.</v>
          </cell>
          <cell r="EX8">
            <v>0</v>
          </cell>
          <cell r="EY8" t="str">
            <v>The Ministry of Justice with prior formal consultation with the Swedish National Courts Administration.</v>
          </cell>
          <cell r="EZ8">
            <v>0</v>
          </cell>
          <cell r="FA8">
            <v>0</v>
          </cell>
          <cell r="FB8">
            <v>0</v>
          </cell>
          <cell r="FC8">
            <v>0</v>
          </cell>
          <cell r="FD8" t="str">
            <v>Entire territory of Member State TF</v>
          </cell>
          <cell r="FE8" t="str">
            <v>Entire territory of Member State TF</v>
          </cell>
          <cell r="FF8">
            <v>0</v>
          </cell>
          <cell r="FG8">
            <v>0</v>
          </cell>
          <cell r="FH8">
            <v>0</v>
          </cell>
          <cell r="FI8" t="str">
            <v>Yes</v>
          </cell>
          <cell r="FJ8">
            <v>0</v>
          </cell>
          <cell r="FK8" t="str">
            <v>For allocating human resources;For allocating budget</v>
          </cell>
          <cell r="FL8">
            <v>0</v>
          </cell>
          <cell r="FM8">
            <v>0</v>
          </cell>
          <cell r="FN8" t="str">
            <v>Yes</v>
          </cell>
          <cell r="FO8">
            <v>0</v>
          </cell>
          <cell r="FP8">
            <v>0</v>
          </cell>
          <cell r="FQ8">
            <v>0</v>
          </cell>
          <cell r="FR8" t="str">
            <v>Please see comment below.</v>
          </cell>
          <cell r="FS8">
            <v>0</v>
          </cell>
          <cell r="FT8">
            <v>0</v>
          </cell>
          <cell r="FU8">
            <v>0</v>
          </cell>
          <cell r="FV8" t="str">
            <v>Please see comment below.</v>
          </cell>
          <cell r="FW8" t="str">
            <v>Backlog is not defined in days. Instead the SNCA uses a mathematical method to define the expected number of pending cases at any given time and the number of cases exceeding that expected  balance is considered backlog.</v>
          </cell>
          <cell r="FX8" t="str">
            <v>Court President/ Court management TF;Ministry of Justice TF;Other body/ specify TF;Court President/ Court management BL;Ministry of Justice BL;Other body/ specify BL</v>
          </cell>
          <cell r="FY8" t="str">
            <v>Court President/ Court management TF;Ministry of Justice TF;Other body/ specify TF;Court President/ Court management TL;Other body/ specify TL;Court President/ Court management BL;Ministry of Justice BL;Other body/ specify BL</v>
          </cell>
          <cell r="FZ8" t="str">
            <v>The SNCA</v>
          </cell>
          <cell r="GA8" t="str">
            <v>If a time limit is exceeded a party can make a complaint to the The Parliamentary Ombudsmen (JO).</v>
          </cell>
          <cell r="GB8" t="str">
            <v>The SNCA</v>
          </cell>
          <cell r="GC8" t="str">
            <v>The SNCA</v>
          </cell>
          <cell r="GD8" t="str">
            <v>If a time limit is exceeded a party can make a complaint to the The Parliamentary Ombudsmen (JO).</v>
          </cell>
          <cell r="GE8" t="str">
            <v>The SNCA</v>
          </cell>
          <cell r="GF8">
            <v>0</v>
          </cell>
          <cell r="GG8" t="str">
            <v>No</v>
          </cell>
          <cell r="GH8">
            <v>0</v>
          </cell>
          <cell r="GI8">
            <v>0</v>
          </cell>
          <cell r="GJ8">
            <v>0</v>
          </cell>
          <cell r="GK8">
            <v>0</v>
          </cell>
          <cell r="GL8">
            <v>0</v>
          </cell>
          <cell r="GM8">
            <v>0</v>
          </cell>
          <cell r="GN8">
            <v>0</v>
          </cell>
          <cell r="GO8">
            <v>0</v>
          </cell>
          <cell r="GP8">
            <v>0</v>
          </cell>
          <cell r="GQ8" t="str">
            <v>Court President/ Court management TF;Ministry of Justice TF;Other body/ specify TF;Court President/ Court management BL;Ministry of Justice BL;Other body/ specify BL</v>
          </cell>
          <cell r="GR8" t="str">
            <v>Court President/ Court management TF;Ministry of Justice TF;Other body/ specify TF;Court President/ Court management BL;Ministry of Justice BL;Other body/ specify BL</v>
          </cell>
          <cell r="GS8" t="str">
            <v>Court President/ Court management TF;Court President/ Court management BL;Other body/ specify BL</v>
          </cell>
          <cell r="GT8" t="str">
            <v>Court President/ Court management TF;Court President/ Court management BL</v>
          </cell>
          <cell r="GU8" t="str">
            <v>Court President/ Court management TF;Court President/ Court management TL;Other body/ specify TL</v>
          </cell>
          <cell r="GV8" t="str">
            <v>Court President/ Court management TF;Ministry of Justice TF;Other body/ specify TF;Court President/ Court management BL;Ministry of Justice BL;Other body/ specify BL</v>
          </cell>
          <cell r="GW8">
            <v>0</v>
          </cell>
          <cell r="GX8" t="str">
            <v>Government, Swedish National Courts Administration</v>
          </cell>
          <cell r="GY8" t="str">
            <v>If a time limit is exceeded a party can make a complaint to the The Parliamentary Ombudsmen (JO).</v>
          </cell>
          <cell r="GZ8" t="str">
            <v>Swedish National Courts Administration</v>
          </cell>
          <cell r="HA8" t="str">
            <v>Government, Swedish National Courts Adminstration</v>
          </cell>
          <cell r="HB8" t="str">
            <v>If a time limit is exceeded a party can make a complaint to the The Parliamentary Ombudsmen (JO).</v>
          </cell>
          <cell r="HC8" t="str">
            <v>Swedish National Courts Administration</v>
          </cell>
          <cell r="HD8">
            <v>0</v>
          </cell>
          <cell r="HE8" t="str">
            <v xml:space="preserve">The Government takes only measures regarding additional financial recourses._x000D_
_x000D_
</v>
          </cell>
          <cell r="HF8" t="str">
            <v>Upon request by party;Notification by mail or e-mail on court discretion</v>
          </cell>
          <cell r="HG8" t="str">
            <v>Upon request by party;Notification by mail or e-mail on court discretion</v>
          </cell>
          <cell r="HH8" t="str">
            <v>Upon request by party;Notification by mail or e-mail on court discretion</v>
          </cell>
          <cell r="HI8">
            <v>0</v>
          </cell>
          <cell r="HJ8">
            <v>0</v>
          </cell>
          <cell r="HK8">
            <v>0</v>
          </cell>
          <cell r="HL8">
            <v>0</v>
          </cell>
          <cell r="HM8">
            <v>0</v>
          </cell>
        </row>
        <row r="9">
          <cell r="A9" t="str">
            <v>SK</v>
          </cell>
          <cell r="B9" t="str">
            <v>Slovak Republic</v>
          </cell>
          <cell r="C9" t="str">
            <v>Zuzana Javorska Saxova</v>
          </cell>
          <cell r="D9" t="str">
            <v>State Counsellor</v>
          </cell>
          <cell r="E9" t="str">
            <v>zuzana.saxova@justice.sk</v>
          </cell>
          <cell r="F9">
            <v>0</v>
          </cell>
          <cell r="G9" t="str">
            <v>1.Amendment of the Act on Enforcement Procedure, 2.Act on Proceedings on claim payment, 3.Act on European account preservation order, 4.Act on certain rules governing actions for damages for infringements of the competition law provisions of the Member St</v>
          </cell>
          <cell r="H9">
            <v>0</v>
          </cell>
          <cell r="I9">
            <v>0</v>
          </cell>
          <cell r="J9">
            <v>0</v>
          </cell>
          <cell r="K9">
            <v>0</v>
          </cell>
          <cell r="L9">
            <v>0</v>
          </cell>
          <cell r="M9">
            <v>0</v>
          </cell>
          <cell r="N9">
            <v>0</v>
          </cell>
          <cell r="O9">
            <v>0</v>
          </cell>
          <cell r="P9">
            <v>0</v>
          </cell>
          <cell r="Q9">
            <v>0</v>
          </cell>
          <cell r="R9">
            <v>0</v>
          </cell>
          <cell r="S9">
            <v>0</v>
          </cell>
          <cell r="T9">
            <v>0</v>
          </cell>
          <cell r="U9">
            <v>0</v>
          </cell>
          <cell r="V9" t="str">
            <v>Amendment of the Act on Enforcement Procedure, Act on Proceedings on claim payment,</v>
          </cell>
          <cell r="W9">
            <v>0</v>
          </cell>
          <cell r="X9">
            <v>0</v>
          </cell>
          <cell r="Y9" t="str">
            <v>Amendment of the Act on Enforcement procedure, Act on Proceedings on claim payment</v>
          </cell>
          <cell r="Z9">
            <v>0</v>
          </cell>
          <cell r="AA9">
            <v>0</v>
          </cell>
          <cell r="AB9" t="str">
            <v>Amendment of the Act on insolvency proceedings</v>
          </cell>
          <cell r="AC9">
            <v>0</v>
          </cell>
          <cell r="AD9">
            <v>0</v>
          </cell>
          <cell r="AE9">
            <v>0</v>
          </cell>
          <cell r="AF9">
            <v>0</v>
          </cell>
          <cell r="AG9">
            <v>0</v>
          </cell>
          <cell r="AH9">
            <v>0</v>
          </cell>
          <cell r="AI9">
            <v>0</v>
          </cell>
          <cell r="AJ9">
            <v>0</v>
          </cell>
          <cell r="AK9" t="str">
            <v>Amendment of the Act on Enforcement Procedure</v>
          </cell>
          <cell r="AL9">
            <v>0</v>
          </cell>
          <cell r="AM9">
            <v>0</v>
          </cell>
          <cell r="AN9">
            <v>0</v>
          </cell>
          <cell r="AO9">
            <v>0</v>
          </cell>
          <cell r="AP9">
            <v>0</v>
          </cell>
          <cell r="AQ9">
            <v>0</v>
          </cell>
          <cell r="AR9" t="str">
            <v>1. Targeted information about the justice system for specific target groups (e.g. citizen friendly language, visually impaired, children, language of other EU Member State or third country etc.);2. Information about starting a proceeding (e.g. explanation</v>
          </cell>
          <cell r="AS9" t="str">
            <v>http://www.centrumpravnejpomoci.sk/o-nas/informacne-materialy_x000D_
http://www.centrumpravnejpomoci.sk/dokumenty-na-stiahnutie/azyl-a-vyhostenie_x000D_
_x000D_
Web links provide information about asylum proceedings, family matters</v>
          </cell>
          <cell r="AT9" t="str">
            <v>Box no. 2 _x000D_
https://www.justice.gov.sk/Formulare/Stranky/Uvod.aspx_x000D_
https://www.slovensko.sk/sk/agendy/agenda/_zaloba1_x000D_
_x000D_
Box no. 3_x000D_
http://www.centrumpravnejpomoci.sk/_x000D_
Box no. 5_x000D_
_x000D_
http://www.justice.gov.sk/Stranky/Sudy/Sudy/Zakladne-informacie-o-sudoch</v>
          </cell>
          <cell r="AU9" t="str">
            <v>Yes, for all instances and all cases</v>
          </cell>
          <cell r="AV9">
            <v>0</v>
          </cell>
          <cell r="AW9">
            <v>0</v>
          </cell>
          <cell r="AX9" t="str">
            <v>According to the Law of the Slovak Republic spokesperson is appointed at the regional courts (court of second instance), Specialized Criminal Court and Supreme Court of the Slovak Republic. Spokeperson at regional courts is established for its circuit tha</v>
          </cell>
          <cell r="AY9" t="str">
            <v>No</v>
          </cell>
          <cell r="AZ9" t="str">
            <v>In general there are no guidlines how to communicate with the press and media. However the Code of ethics of the judges, established, that judge do not provide public statements, which could have a significant influence on the result of the pending procee</v>
          </cell>
          <cell r="BA9" t="str">
            <v>Continuous</v>
          </cell>
          <cell r="BB9" t="str">
            <v>Continuous</v>
          </cell>
          <cell r="BC9" t="str">
            <v xml:space="preserve">According to the conceptual document "Content of the Training for the year 2016-2020" - judges receive also continuous behaviorist training, which include for example how to manage hearings, psychology of the questioning, communication skills, mediation. </v>
          </cell>
          <cell r="BD9" t="str">
            <v>Yes all judgments</v>
          </cell>
          <cell r="BE9" t="str">
            <v>Yes all judgments</v>
          </cell>
          <cell r="BF9" t="str">
            <v>Yes all judgments</v>
          </cell>
          <cell r="BG9">
            <v>0</v>
          </cell>
          <cell r="BH9" t="str">
            <v>1st instance;2nd instance;Highest instance</v>
          </cell>
          <cell r="BI9" t="str">
            <v>1st instance;2nd instance;Highest instance</v>
          </cell>
          <cell r="BJ9" t="str">
            <v>1st instance;2nd instance;Highest instance</v>
          </cell>
          <cell r="BK9" t="str">
            <v>1st instance;2nd instance;Highest instance</v>
          </cell>
          <cell r="BL9" t="str">
            <v>1st instance;2nd instance;Highest instance</v>
          </cell>
          <cell r="BM9">
            <v>0</v>
          </cell>
          <cell r="BN9" t="str">
            <v>Yes all judgments</v>
          </cell>
          <cell r="BO9" t="str">
            <v>Yes all judgments</v>
          </cell>
          <cell r="BP9" t="str">
            <v>Yes all judgments</v>
          </cell>
          <cell r="BQ9">
            <v>0</v>
          </cell>
          <cell r="BR9" t="str">
            <v>1st instance;2nd instance;Highest instance</v>
          </cell>
          <cell r="BS9" t="str">
            <v>1st instance;2nd instance;Highest instance</v>
          </cell>
          <cell r="BT9" t="str">
            <v>1st instance;2nd instance;Highest instance</v>
          </cell>
          <cell r="BU9" t="str">
            <v>1st instance;2nd instance;Highest instance</v>
          </cell>
          <cell r="BV9" t="str">
            <v>1st instance;2nd instance;Highest instance</v>
          </cell>
          <cell r="BW9">
            <v>0</v>
          </cell>
          <cell r="BX9" t="str">
            <v>Civil and commercial disputes;Labour disputes;Consumer disputes*</v>
          </cell>
          <cell r="BY9">
            <v>0</v>
          </cell>
          <cell r="BZ9">
            <v>0</v>
          </cell>
          <cell r="CA9">
            <v>0</v>
          </cell>
          <cell r="CB9">
            <v>0</v>
          </cell>
          <cell r="CC9">
            <v>0</v>
          </cell>
          <cell r="CD9" t="str">
            <v>Civil and commercial disputes</v>
          </cell>
          <cell r="CE9" t="str">
            <v>Civil and commercial disputes;Labour disputes;Consumer disputes*</v>
          </cell>
          <cell r="CF9" t="str">
            <v>Civil and commercial disputes;Labour disputes;Consumer disputes*</v>
          </cell>
          <cell r="CG9" t="str">
            <v>Civil and commercial disputes;Labour disputes;Consumer disputes*</v>
          </cell>
          <cell r="CH9" t="str">
            <v>Civil and commercial disputes;Labour disputes;Consumer disputes*</v>
          </cell>
          <cell r="CI9">
            <v>0</v>
          </cell>
          <cell r="CJ9">
            <v>0</v>
          </cell>
          <cell r="CK9" t="str">
            <v>In following proceedings, there is no obligation to pay court fee:_x000D_
_x000D_
a) guardianship, care of minor children, adoptions and marriage licences,_x000D_
b) legal capacity,_x000D_
c) health insurance, social insurance and social security, retirement pension saving, supp</v>
          </cell>
          <cell r="CL9" t="str">
            <v>http://www.komoramediatorov.sk/mediacia.html http://www.justice.gov.sk/Stranky/Registre/Dalsie-uzitocne-zoznamy-a-registre/Rozhodcovske-sudy/Zakladne-informacie-o-rozhodcovskych-sudoch.aspx</v>
          </cell>
          <cell r="CM9" t="str">
            <v>http://www.komoramediatorov.sk/mediacia.html http://www.justice.gov.sk/Stranky/Registre/Dalsie-uzitocne-zoznamy-a-registre/Rozhodcovske-sudy/Zakladne-informacie-o-rozhodcovskych-sudoch.aspx</v>
          </cell>
          <cell r="CN9" t="str">
            <v>http://www.komoramediatorov.sk/mediacia.html http://www.justice.gov.sk/Stranky/Registre/Dalsie-uzitocne-zoznamy-a-registre/Rozhodcovske-sudy/Zakladne-informacie-o-rozhodcovskych-sudoch.aspx</v>
          </cell>
          <cell r="CO9">
            <v>0</v>
          </cell>
          <cell r="CP9">
            <v>0</v>
          </cell>
          <cell r="CQ9">
            <v>0</v>
          </cell>
          <cell r="CR9">
            <v>0</v>
          </cell>
          <cell r="CS9">
            <v>0</v>
          </cell>
          <cell r="CT9">
            <v>0</v>
          </cell>
          <cell r="CU9">
            <v>0</v>
          </cell>
          <cell r="CV9">
            <v>0</v>
          </cell>
          <cell r="CW9">
            <v>0</v>
          </cell>
          <cell r="CX9">
            <v>0</v>
          </cell>
          <cell r="CY9">
            <v>0</v>
          </cell>
          <cell r="CZ9">
            <v>0</v>
          </cell>
          <cell r="DA9">
            <v>0</v>
          </cell>
          <cell r="DB9" t="str">
            <v>There was a survey conducted in 2016 by Judicial Council of the Slovak Republic on trust of the public in judiciary.</v>
          </cell>
          <cell r="DC9" t="str">
            <v>Yes</v>
          </cell>
          <cell r="DD9">
            <v>0</v>
          </cell>
          <cell r="DE9" t="str">
            <v>Total length</v>
          </cell>
          <cell r="DF9" t="str">
            <v>Within 6 weeks Without undue delay or within 3/6 months, depending on the type of the proceedings Within 10 days At latest within 30 days from delivery of the proposal Within 2days/21days</v>
          </cell>
          <cell r="DG9">
            <v>0</v>
          </cell>
          <cell r="DH9" t="str">
            <v>§ 134 Act no.161/2015 Coll. https://www.slov-lex.sk/pravne-predpisy/SK/ZZ/2015/161/20160701 § 141, 145 Act no. 161/2015 Coll. https://www.slov-lex.sk/pravne-predpisy/SK/ZZ/2015/161/20160701 § 265 para 2 Act no. 160/2015 Coll. https://www.slov-lex.sk/pravn</v>
          </cell>
          <cell r="DI9" t="str">
            <v>International abduction proceedings Adoption proceedings Order of payment Urgent measures Bussines Register Proceedings – registration proceedings</v>
          </cell>
          <cell r="DJ9" t="str">
            <v>Within 90 days from the submitting of the action Within 5 days/3 days</v>
          </cell>
          <cell r="DK9">
            <v>0</v>
          </cell>
          <cell r="DL9" t="str">
            <v>§ 216 Act no. 162/2015Coll. https://www.slov-lex.sk/pravne-predpisy/SK/ZZ/2015/162/20160701 § § 270, 280, 290, 300, 310 Act no. 162/2015 Coll. https://www.slov-lex.sk/pravne-predpisy/SK/ZZ/2015/162/20160701</v>
          </cell>
          <cell r="DM9" t="str">
            <v>Proceedings on action in asylum cases, Proceedings in electoral matter</v>
          </cell>
          <cell r="DN9" t="str">
            <v>Ad Q.11 - standards are defined in administrative cases and some civil non-litigious cases._x000D_
Ad Q. 11.1 - in some admininistrative and some civil non-litigious cases, if there are standards as regards length - it is a total lenght. But in insolvency proce</v>
          </cell>
          <cell r="DO9">
            <v>0</v>
          </cell>
          <cell r="DP9">
            <v>0</v>
          </cell>
          <cell r="DQ9">
            <v>0</v>
          </cell>
          <cell r="DR9">
            <v>0</v>
          </cell>
          <cell r="DS9">
            <v>0</v>
          </cell>
          <cell r="DT9">
            <v>0</v>
          </cell>
          <cell r="DU9">
            <v>0</v>
          </cell>
          <cell r="DV9">
            <v>0</v>
          </cell>
          <cell r="DW9">
            <v>0</v>
          </cell>
          <cell r="DX9">
            <v>0</v>
          </cell>
          <cell r="DY9">
            <v>0</v>
          </cell>
          <cell r="DZ9">
            <v>0</v>
          </cell>
          <cell r="EA9">
            <v>0</v>
          </cell>
          <cell r="EB9">
            <v>0</v>
          </cell>
          <cell r="EC9">
            <v>0</v>
          </cell>
          <cell r="ED9">
            <v>0</v>
          </cell>
          <cell r="EE9" t="str">
            <v>No</v>
          </cell>
          <cell r="EF9">
            <v>0</v>
          </cell>
          <cell r="EG9">
            <v>0</v>
          </cell>
          <cell r="EH9">
            <v>0</v>
          </cell>
          <cell r="EI9">
            <v>0</v>
          </cell>
          <cell r="EJ9">
            <v>0</v>
          </cell>
          <cell r="EK9">
            <v>0</v>
          </cell>
          <cell r="EL9">
            <v>0</v>
          </cell>
          <cell r="EM9">
            <v>0</v>
          </cell>
          <cell r="EN9">
            <v>0</v>
          </cell>
          <cell r="EO9">
            <v>0</v>
          </cell>
          <cell r="EP9">
            <v>0</v>
          </cell>
          <cell r="EQ9">
            <v>0</v>
          </cell>
          <cell r="ER9">
            <v>0</v>
          </cell>
          <cell r="ES9">
            <v>0</v>
          </cell>
          <cell r="ET9">
            <v>0</v>
          </cell>
          <cell r="EU9">
            <v>0</v>
          </cell>
          <cell r="EV9">
            <v>0</v>
          </cell>
          <cell r="EW9">
            <v>0</v>
          </cell>
          <cell r="EX9">
            <v>0</v>
          </cell>
          <cell r="EY9">
            <v>0</v>
          </cell>
          <cell r="EZ9">
            <v>0</v>
          </cell>
          <cell r="FA9">
            <v>0</v>
          </cell>
          <cell r="FB9">
            <v>0</v>
          </cell>
          <cell r="FC9" t="str">
            <v>Time-limits are established by law. The Ministry of Justice is in the charge of the legislative initiatives. The consultation of the judges or Judicial Council are requiered.</v>
          </cell>
          <cell r="FD9" t="str">
            <v>Entire territory of Member State TL</v>
          </cell>
          <cell r="FE9" t="str">
            <v>Entire territory of Member State TL</v>
          </cell>
          <cell r="FF9">
            <v>0</v>
          </cell>
          <cell r="FG9">
            <v>0</v>
          </cell>
          <cell r="FH9">
            <v>0</v>
          </cell>
          <cell r="FI9" t="str">
            <v>Yes</v>
          </cell>
          <cell r="FJ9">
            <v>0</v>
          </cell>
          <cell r="FK9">
            <v>0</v>
          </cell>
          <cell r="FL9">
            <v>0</v>
          </cell>
          <cell r="FM9">
            <v>0</v>
          </cell>
          <cell r="FN9" t="str">
            <v>Yes</v>
          </cell>
          <cell r="FO9">
            <v>0</v>
          </cell>
          <cell r="FP9" t="str">
            <v>6 months</v>
          </cell>
          <cell r="FQ9" t="str">
            <v>1 year</v>
          </cell>
          <cell r="FR9" t="str">
            <v xml:space="preserve">All pending civil and commercial cases are considered to be a backlog if they are not settled within one 1 year since their submission, only cases as regards child custody are considered to be a backlog if they are not settled within 6 months since their </v>
          </cell>
          <cell r="FS9" t="str">
            <v>1 year</v>
          </cell>
          <cell r="FT9">
            <v>0</v>
          </cell>
          <cell r="FU9">
            <v>0</v>
          </cell>
          <cell r="FV9">
            <v>0</v>
          </cell>
          <cell r="FW9">
            <v>0</v>
          </cell>
          <cell r="FX9" t="str">
            <v>Court President/ Court management TL;Ministry of Justice BL</v>
          </cell>
          <cell r="FY9" t="str">
            <v>Court President/ Court management TL;Ministry of Justice BL</v>
          </cell>
          <cell r="FZ9">
            <v>0</v>
          </cell>
          <cell r="GA9">
            <v>0</v>
          </cell>
          <cell r="GB9">
            <v>0</v>
          </cell>
          <cell r="GC9">
            <v>0</v>
          </cell>
          <cell r="GD9">
            <v>0</v>
          </cell>
          <cell r="GE9">
            <v>0</v>
          </cell>
          <cell r="GF9" t="str">
            <v>One of the obligations of the court president is to supervise/monitor adherence of the principle of the fluency of the court proceedings by judges. The Ministry of Justice also according to the yearly statistics and reports monitors and evaluates the situ</v>
          </cell>
          <cell r="GG9" t="str">
            <v>No</v>
          </cell>
          <cell r="GH9">
            <v>0</v>
          </cell>
          <cell r="GI9">
            <v>0</v>
          </cell>
          <cell r="GJ9">
            <v>0</v>
          </cell>
          <cell r="GK9">
            <v>0</v>
          </cell>
          <cell r="GL9">
            <v>0</v>
          </cell>
          <cell r="GM9">
            <v>0</v>
          </cell>
          <cell r="GN9">
            <v>0</v>
          </cell>
          <cell r="GO9">
            <v>0</v>
          </cell>
          <cell r="GP9" t="str">
            <v>All information and statistics are noted in the court managements system (IT system) according to which it is possible to monitor also the baclogs and progress of the case.</v>
          </cell>
          <cell r="GQ9">
            <v>0</v>
          </cell>
          <cell r="GR9">
            <v>0</v>
          </cell>
          <cell r="GS9">
            <v>0</v>
          </cell>
          <cell r="GT9">
            <v>0</v>
          </cell>
          <cell r="GU9" t="str">
            <v>Court President/ Court management TL;Court President/ Court management BL</v>
          </cell>
          <cell r="GV9" t="str">
            <v>Council for the judiciary TL;Ministry of Justice BL</v>
          </cell>
          <cell r="GW9">
            <v>0</v>
          </cell>
          <cell r="GX9">
            <v>0</v>
          </cell>
          <cell r="GY9">
            <v>0</v>
          </cell>
          <cell r="GZ9">
            <v>0</v>
          </cell>
          <cell r="HA9">
            <v>0</v>
          </cell>
          <cell r="HB9">
            <v>0</v>
          </cell>
          <cell r="HC9">
            <v>0</v>
          </cell>
          <cell r="HD9">
            <v>0</v>
          </cell>
          <cell r="HE9" t="str">
            <v>If judges are not dealing with the cases properly, according to the law, it may lead to disciplinary proceedings._x000D_
The activity of the court is monitored by more than one authority, it is court itself, Ministry of Justice and also the Judicial Council. Al</v>
          </cell>
          <cell r="HF9" t="str">
            <v>Upon request by party;Notification by mail or e-mail on court discretion</v>
          </cell>
          <cell r="HG9">
            <v>0</v>
          </cell>
          <cell r="HH9" t="str">
            <v>Upon request by party</v>
          </cell>
          <cell r="HI9">
            <v>0</v>
          </cell>
          <cell r="HJ9">
            <v>0</v>
          </cell>
          <cell r="HK9">
            <v>0</v>
          </cell>
          <cell r="HL9" t="str">
            <v>Parties are informed about the date of the proceedings by letter or at the hearing. Timetable of planned court proceedings is also available on the website of the Ministry of Justice</v>
          </cell>
          <cell r="HM9" t="str">
            <v>Consolidated_questionnaire_2016.docx</v>
          </cell>
        </row>
        <row r="10">
          <cell r="A10" t="str">
            <v>ES</v>
          </cell>
          <cell r="B10" t="str">
            <v>Spain</v>
          </cell>
          <cell r="C10" t="str">
            <v>Juan Fernando Armengot Iborra</v>
          </cell>
          <cell r="D10" t="str">
            <v>Advisor at the Directorate General for International Legal Cooperation, Ministry of Justice</v>
          </cell>
          <cell r="E10" t="str">
            <v>juanfernando.armengot@mjusticia.es</v>
          </cell>
          <cell r="F10" t="str">
            <v>+34 913902182</v>
          </cell>
          <cell r="I10">
            <v>0</v>
          </cell>
          <cell r="L10">
            <v>0</v>
          </cell>
          <cell r="O10">
            <v>0</v>
          </cell>
          <cell r="R10">
            <v>0</v>
          </cell>
          <cell r="U10">
            <v>0</v>
          </cell>
          <cell r="X10">
            <v>0</v>
          </cell>
          <cell r="AA10">
            <v>0</v>
          </cell>
          <cell r="AD10">
            <v>0</v>
          </cell>
          <cell r="AG10">
            <v>0</v>
          </cell>
          <cell r="AJ10">
            <v>0</v>
          </cell>
          <cell r="AM10">
            <v>0</v>
          </cell>
          <cell r="AP10">
            <v>0</v>
          </cell>
          <cell r="AQ10" t="str">
            <v>The Judgement 140/2016 (july 21) of the Constitutional Court has declared the nullity of some articles of the Court fees Act.</v>
          </cell>
          <cell r="AR10" t="str">
            <v>1. Targeted information about the justice system for specific target groups (e.g. citizen friendly language, visually impaired, children, language of other EU Member State or third country etc.);2. Information about starting a proceeding (e.g. explanation</v>
          </cell>
          <cell r="AS10" t="str">
            <v>Language of other EU member State (English, French). _x000D_
The Autonomous Communities that have regional languages offer their own websites with information in these languages. Moreover, Ministry of Justice and Council for the Judiciary websites offer a versi</v>
          </cell>
          <cell r="AT10" t="str">
            <v>1. Targeted information: _x000D_
Language of other EU member State (English):_x000D_
http://www.mjusticia.gob.es/cs/Satellite/Portal/en/inicio_x000D_
http://www.poderjudicial.es/portal/site/cgpj/menuitem.96dc62a619366a2141a25f82dc432ea0/?vgnextoid=3a20f20408619210VgnVCM100</v>
          </cell>
          <cell r="AU10" t="str">
            <v>Yes, for all instances and all cases</v>
          </cell>
          <cell r="AV10">
            <v>0</v>
          </cell>
          <cell r="AW10">
            <v>0</v>
          </cell>
          <cell r="AX10" t="str">
            <v>Supreme Court, National High Court and Regional High Courts have press offices. The press offices of Regional High Courts serve all 1st and 2nd instance courts in the territory._x000D_
There are 1st and 2nd instance courts in civil and commercial law branch and</v>
          </cell>
          <cell r="AY10" t="str">
            <v>Yes</v>
          </cell>
          <cell r="AZ10" t="str">
            <v>The Spanish Council for the Judiciary has approved in 2015 a Communications Protocol for Justice.</v>
          </cell>
          <cell r="BA10" t="str">
            <v>Initial;Continuous</v>
          </cell>
          <cell r="BB10" t="str">
            <v>Initial;Continuous</v>
          </cell>
          <cell r="BC10" t="str">
            <v>The Judicial School, under the Council for the Judiciary, organizes training courses on these matters on a regular basis.</v>
          </cell>
          <cell r="BD10" t="str">
            <v>Yes some judgments</v>
          </cell>
          <cell r="BE10" t="str">
            <v>Yes all judgments</v>
          </cell>
          <cell r="BF10" t="str">
            <v>Yes all judgments</v>
          </cell>
          <cell r="BG10" t="str">
            <v>The judgments of the first instance courts are only available online when considering (by Judge itself or Press Office or Judicial Documentation Center) that the issue decided by the judgment is relevant from a legal or social point of view.</v>
          </cell>
          <cell r="BH10" t="str">
            <v>1st instance;2nd instance;Highest instance</v>
          </cell>
          <cell r="BI10" t="str">
            <v>1st instance;2nd instance;Highest instance</v>
          </cell>
          <cell r="BJ10" t="str">
            <v>1st instance;2nd instance;Highest instance</v>
          </cell>
          <cell r="BK10" t="str">
            <v>1st instance;2nd instance;Highest instance</v>
          </cell>
          <cell r="BL10" t="str">
            <v>1st instance;2nd instance;Highest instance</v>
          </cell>
          <cell r="BM10" t="str">
            <v xml:space="preserve">For relevant cases, a press note is also provided. _x000D_
The Judicial Documentation Center assign ECLI identifier to all judgments published and accessible on line (more than 3 million)._x000D_
</v>
          </cell>
          <cell r="BN10" t="str">
            <v>Yes some judgments</v>
          </cell>
          <cell r="BO10" t="str">
            <v>Yes all judgments</v>
          </cell>
          <cell r="BP10" t="str">
            <v>Yes all judgments</v>
          </cell>
          <cell r="BQ10" t="str">
            <v>The same as mentioned above for the first instance judgements.</v>
          </cell>
          <cell r="BR10" t="str">
            <v>1st instance;2nd instance;Highest instance</v>
          </cell>
          <cell r="BS10" t="str">
            <v>1st instance;2nd instance;Highest instance</v>
          </cell>
          <cell r="BT10" t="str">
            <v>1st instance;2nd instance;Highest instance</v>
          </cell>
          <cell r="BU10" t="str">
            <v>1st instance;2nd instance;Highest instance</v>
          </cell>
          <cell r="BV10" t="str">
            <v>1st instance;2nd instance;Highest instance</v>
          </cell>
          <cell r="BW10" t="str">
            <v>The same as mentioned above</v>
          </cell>
          <cell r="BX10" t="str">
            <v>Civil and commercial disputes;Labour disputes;Consumer disputes*</v>
          </cell>
          <cell r="BY10" t="str">
            <v>Civil and commercial disputes;Consumer disputes*</v>
          </cell>
          <cell r="BZ10" t="str">
            <v>Civil and commercial disputes;Consumer disputes*</v>
          </cell>
          <cell r="CA10" t="str">
            <v>Civil and commercial disputes;Labour disputes;Consumer disputes*</v>
          </cell>
          <cell r="CB10" t="str">
            <v>Civil and commercial disputes;Labour disputes;Consumer disputes*</v>
          </cell>
          <cell r="CC10" t="str">
            <v>Civil and commercial disputes;Labour disputes;Consumer disputes*</v>
          </cell>
          <cell r="CD10" t="str">
            <v>Civil and commercial disputes;Labour disputes;Consumer disputes*</v>
          </cell>
          <cell r="CE10" t="str">
            <v>Civil and commercial disputes</v>
          </cell>
          <cell r="CF10" t="str">
            <v>Civil and commercial disputes;Labour disputes;Consumer disputes*</v>
          </cell>
          <cell r="CG10" t="str">
            <v>Civil and commercial disputes;Labour disputes;Consumer disputes*</v>
          </cell>
          <cell r="CH10">
            <v>0</v>
          </cell>
          <cell r="CI10">
            <v>0</v>
          </cell>
          <cell r="CJ10">
            <v>0</v>
          </cell>
          <cell r="CK10">
            <v>0</v>
          </cell>
          <cell r="CL10" t="str">
            <v>http://www.poderjudicial.es/cgpj/es/Temas/Mediacion Registro de Mediadores e Instituciones de Mediación - Trámites y gestiones personales - Ministerio de Justicia</v>
          </cell>
          <cell r="CM10" t="str">
            <v>http://www.fundacionmediara.es/index.php/mediacion/mediacion-laboral</v>
          </cell>
          <cell r="CN10" t="str">
            <v>The same as the ones mentioned for civil and commercial disputes</v>
          </cell>
          <cell r="CO10">
            <v>0</v>
          </cell>
          <cell r="CP10">
            <v>0</v>
          </cell>
          <cell r="CQ10" t="str">
            <v>National level</v>
          </cell>
          <cell r="CR10">
            <v>0</v>
          </cell>
          <cell r="CS10">
            <v>0</v>
          </cell>
          <cell r="CT10">
            <v>0</v>
          </cell>
          <cell r="CU10">
            <v>0</v>
          </cell>
          <cell r="CV10" t="str">
            <v>Regional level</v>
          </cell>
          <cell r="CW10" t="str">
            <v xml:space="preserve">Some autonomous regions with competences in justice are implementing a new model of judicial office. On this occasion, they are conducting surveys among the court staff, lawyers and parties aimed at assessing their level of satisfaction regarding the new </v>
          </cell>
          <cell r="CX10">
            <v>0</v>
          </cell>
          <cell r="CY10">
            <v>0</v>
          </cell>
          <cell r="CZ10" t="str">
            <v>1. The survey results are publicly available on-line in their entirety;4. The survey results have been used for modifying/improving the functioning of certain courts</v>
          </cell>
          <cell r="DA10">
            <v>0</v>
          </cell>
          <cell r="DB10">
            <v>0</v>
          </cell>
          <cell r="DC10" t="str">
            <v>Yes</v>
          </cell>
          <cell r="DD10">
            <v>0</v>
          </cell>
          <cell r="DE10" t="str">
            <v>Only certain phases</v>
          </cell>
          <cell r="DF10">
            <v>0</v>
          </cell>
          <cell r="DG10">
            <v>0</v>
          </cell>
          <cell r="DH10">
            <v>0</v>
          </cell>
          <cell r="DI10">
            <v>0</v>
          </cell>
          <cell r="DJ10">
            <v>0</v>
          </cell>
          <cell r="DK10">
            <v>0</v>
          </cell>
          <cell r="DL10">
            <v>0</v>
          </cell>
          <cell r="DM10">
            <v>0</v>
          </cell>
          <cell r="DN10">
            <v>0</v>
          </cell>
          <cell r="DO10" t="str">
            <v>43 days</v>
          </cell>
          <cell r="DP10" t="str">
            <v>Civil Procedure Law https://boe.es/buscar/act.php?id=BOE-A-2000-323&amp;p=20151028&amp;tn=1#a405</v>
          </cell>
          <cell r="DQ10" t="str">
            <v>This is the general rule for ordinary trials that derives of the sum of timeframes to answer the claim (20 days), to note the hearing on the agenda (3 days) and to hold the hearing (other 20 days). This rule will have exceptions in cases of counterclaim o</v>
          </cell>
          <cell r="DR10">
            <v>0</v>
          </cell>
          <cell r="DS10" t="str">
            <v>Act on the Jurisdiction for Judicial Review https://www.boe.es/buscar/act.php?id=BOE-A-1998-16718</v>
          </cell>
          <cell r="DT10" t="str">
            <v>In administrative proceeding this time depends on many procedural circumstances, and a hearing is not compulsory.</v>
          </cell>
          <cell r="DU10" t="str">
            <v>20 days</v>
          </cell>
          <cell r="DV10" t="str">
            <v>Civil Procedure Law https://boe.es/buscar/act.php?id=BOE-A-2000-323&amp;p=20151028&amp;tn=1#a405</v>
          </cell>
          <cell r="DW10" t="str">
            <v>General rule for ordinary trial. Ten days in verbal trials.</v>
          </cell>
          <cell r="DX10" t="str">
            <v>10 days</v>
          </cell>
          <cell r="DY10" t="str">
            <v>Act on the Jurisdiction for Judicial Review https://www.boe.es/buscar/act.php?id=BOE-A-1998-16718</v>
          </cell>
          <cell r="DZ10">
            <v>0</v>
          </cell>
          <cell r="EA10">
            <v>0</v>
          </cell>
          <cell r="EB10">
            <v>0</v>
          </cell>
          <cell r="EC10">
            <v>0</v>
          </cell>
          <cell r="ED10">
            <v>0</v>
          </cell>
          <cell r="EE10" t="str">
            <v>Yes</v>
          </cell>
          <cell r="EF10">
            <v>0</v>
          </cell>
          <cell r="EG10" t="str">
            <v>Share of cases closed within a given period of time (e.g. x% of civil cases are resolved within x days);Other</v>
          </cell>
          <cell r="EH10" t="str">
            <v>The Council for the Judiciary, through its statistics service, measures the time length of judicial proceedings and determines the share of cases closed within a given period of time. This information is used for exercising discipline faculties in cases o</v>
          </cell>
          <cell r="EI10" t="str">
            <v>http://www.poderjudicial.es/cgpj/es/Temas/Estadistica-Judicial/Base-de-datos-de-la-estadistica-judicial--PC-AXIS-/</v>
          </cell>
          <cell r="EJ10">
            <v>0</v>
          </cell>
          <cell r="EK10">
            <v>0</v>
          </cell>
          <cell r="EL10">
            <v>0</v>
          </cell>
          <cell r="EM10">
            <v>0</v>
          </cell>
          <cell r="EN10">
            <v>0</v>
          </cell>
          <cell r="EO10">
            <v>0</v>
          </cell>
          <cell r="EP10">
            <v>0</v>
          </cell>
          <cell r="EQ10">
            <v>0</v>
          </cell>
          <cell r="ER10">
            <v>0</v>
          </cell>
          <cell r="ES10" t="str">
            <v>Council for Judiciary TF</v>
          </cell>
          <cell r="ET10" t="str">
            <v>Council for Judiciary TF</v>
          </cell>
          <cell r="EU10">
            <v>0</v>
          </cell>
          <cell r="EV10">
            <v>0</v>
          </cell>
          <cell r="EW10">
            <v>0</v>
          </cell>
          <cell r="EX10">
            <v>0</v>
          </cell>
          <cell r="EY10">
            <v>0</v>
          </cell>
          <cell r="EZ10">
            <v>0</v>
          </cell>
          <cell r="FA10">
            <v>0</v>
          </cell>
          <cell r="FB10">
            <v>0</v>
          </cell>
          <cell r="FC10" t="str">
            <v>Time limits are set by law. Time frames are set by the Council for Judiciary exercising its functions of monitoring courts functioning and discipline.</v>
          </cell>
          <cell r="FD10" t="str">
            <v>Entire territory of Member State TF;Entire territory of Member State TL</v>
          </cell>
          <cell r="FE10" t="str">
            <v>Entire territory of Member State TF;Entire territory of Member State TL</v>
          </cell>
          <cell r="FF10">
            <v>0</v>
          </cell>
          <cell r="FG10">
            <v>0</v>
          </cell>
          <cell r="FH10">
            <v>0</v>
          </cell>
          <cell r="FI10" t="str">
            <v>Yes</v>
          </cell>
          <cell r="FJ10" t="str">
            <v>As explained in some comment on the questionnaire, time limits are set by Law. _x000D_
Therefore, in the web of the Official State Gazette, you find the consolidated and updated version of the procedure laws._x000D_
https://www.boe.es/_x000D_
Among others, Civil Procedural</v>
          </cell>
          <cell r="FK10" t="str">
            <v>For allocating human resources;Other/specify</v>
          </cell>
          <cell r="FL10" t="str">
            <v>Discipline; authorization of participation in training activities</v>
          </cell>
          <cell r="FM10">
            <v>0</v>
          </cell>
          <cell r="FN10" t="str">
            <v>No</v>
          </cell>
          <cell r="FO10">
            <v>0</v>
          </cell>
          <cell r="FP10">
            <v>0</v>
          </cell>
          <cell r="FQ10">
            <v>0</v>
          </cell>
          <cell r="FR10">
            <v>0</v>
          </cell>
          <cell r="FS10">
            <v>0</v>
          </cell>
          <cell r="FT10">
            <v>0</v>
          </cell>
          <cell r="FU10">
            <v>0</v>
          </cell>
          <cell r="FV10">
            <v>0</v>
          </cell>
          <cell r="FW10">
            <v>0</v>
          </cell>
          <cell r="FX10" t="str">
            <v>Court President/ Court management TF;Council for the judiciary TF;Court President/ Court management TL;Council for the judiciary TL;Council for the judiciary BL</v>
          </cell>
          <cell r="FY10" t="str">
            <v>Court President/ Court management TF;Council for the judiciary TF;Court President/ Court management TL;Council for the judiciary TL;Council for the judiciary BL</v>
          </cell>
          <cell r="FZ10">
            <v>0</v>
          </cell>
          <cell r="GA10">
            <v>0</v>
          </cell>
          <cell r="GB10">
            <v>0</v>
          </cell>
          <cell r="GC10">
            <v>0</v>
          </cell>
          <cell r="GD10">
            <v>0</v>
          </cell>
          <cell r="GE10">
            <v>0</v>
          </cell>
          <cell r="GF10" t="str">
            <v>But the Council for the Judiciary for TL just in very serious cases, and exercising its disciplinary function.</v>
          </cell>
          <cell r="GG10" t="str">
            <v>No</v>
          </cell>
          <cell r="GH10">
            <v>0</v>
          </cell>
          <cell r="GI10">
            <v>0</v>
          </cell>
          <cell r="GJ10">
            <v>0</v>
          </cell>
          <cell r="GK10">
            <v>0</v>
          </cell>
          <cell r="GL10">
            <v>0</v>
          </cell>
          <cell r="GM10">
            <v>0</v>
          </cell>
          <cell r="GN10">
            <v>0</v>
          </cell>
          <cell r="GO10">
            <v>0</v>
          </cell>
          <cell r="GP10">
            <v>0</v>
          </cell>
          <cell r="GQ10" t="str">
            <v>Council for the judiciary TF;Ministry of Justice TF;Other body/ specify TF;Council for the judiciary BL;Ministry of Justice BL;Other body/ specify BL</v>
          </cell>
          <cell r="GR10" t="str">
            <v>Council for the judiciary TF;Ministry of Justice TF;Other body/ specify TF;Council for the judiciary BL;Ministry of Justice BL;Other body/ specify BL</v>
          </cell>
          <cell r="GS10" t="str">
            <v>Council for the judiciary TF;Ministry of Justice TF;Council for the judiciary BL;Ministry of Justice BL</v>
          </cell>
          <cell r="GT10">
            <v>0</v>
          </cell>
          <cell r="GU10" t="str">
            <v>Council for the judiciary TF;Council for the judiciary TL;Council for the judiciary BL</v>
          </cell>
          <cell r="GV10" t="str">
            <v>Council for the judiciary TF;Council for the judiciary TL;Council for the judiciary BL</v>
          </cell>
          <cell r="GW10" t="str">
            <v>Council for the judiciary TF;Council for the judiciary BL</v>
          </cell>
          <cell r="GX10" t="str">
            <v>Regional Government,</v>
          </cell>
          <cell r="GY10" t="str">
            <v>Regional Government</v>
          </cell>
          <cell r="GZ10" t="str">
            <v>Regional Government</v>
          </cell>
          <cell r="HA10" t="str">
            <v>Regional Government</v>
          </cell>
          <cell r="HB10" t="str">
            <v>Regional Government</v>
          </cell>
          <cell r="HC10" t="str">
            <v>Regional Government</v>
          </cell>
          <cell r="HD10" t="str">
            <v xml:space="preserve">The Council for the Judiciary measures workloads in order to fix variable retribution of Judges and warrant safe working conditions. </v>
          </cell>
          <cell r="HE10" t="str">
            <v>In cases in which the Regional Governments have some competences in Justice, they can take measures to increase court staff and material resources._x000D_
The report from the judge and the special meeting are measures that the Council for the Judiciary can take</v>
          </cell>
          <cell r="HF10" t="str">
            <v>Upon request by party;Notification by mail or e-mail on court discretion;Automatic notification by SMS or by e-mail</v>
          </cell>
          <cell r="HG10" t="str">
            <v>Upon request by party;Notification by mail or e-mail on court discretion;Automatic notification by SMS or by e-mail</v>
          </cell>
          <cell r="HH10" t="str">
            <v>Upon request by party;Notification by mail or e-mail on court discretion;Automatic notification by SMS or by e-mail</v>
          </cell>
          <cell r="HI10">
            <v>0</v>
          </cell>
          <cell r="HJ10">
            <v>0</v>
          </cell>
          <cell r="HK10">
            <v>0</v>
          </cell>
          <cell r="HL10">
            <v>0</v>
          </cell>
          <cell r="HM10">
            <v>0</v>
          </cell>
        </row>
        <row r="11">
          <cell r="A11" t="str">
            <v>HU</v>
          </cell>
          <cell r="B11" t="str">
            <v>Hungary</v>
          </cell>
          <cell r="C11" t="str">
            <v>Eszter TOTH</v>
          </cell>
          <cell r="D11" t="str">
            <v>legal advisor, Ministry of Justice</v>
          </cell>
          <cell r="E11" t="str">
            <v>eszter.toth@im.gov.hu</v>
          </cell>
          <cell r="F11">
            <v>0</v>
          </cell>
          <cell r="G11" t="str">
            <v>T/12233 - Bill on the Public Administrative Procedural Code T/12234 - Bill on the Administrative Justice Code T/11900 - Bill on the new Civil Procedural Code</v>
          </cell>
          <cell r="H11">
            <v>0</v>
          </cell>
          <cell r="I11">
            <v>0</v>
          </cell>
          <cell r="J11">
            <v>0</v>
          </cell>
          <cell r="K11">
            <v>0</v>
          </cell>
          <cell r="L11">
            <v>0</v>
          </cell>
          <cell r="M11">
            <v>0</v>
          </cell>
          <cell r="N11">
            <v>0</v>
          </cell>
          <cell r="O11">
            <v>0</v>
          </cell>
          <cell r="P11">
            <v>0</v>
          </cell>
          <cell r="Q11">
            <v>0</v>
          </cell>
          <cell r="R11">
            <v>0</v>
          </cell>
          <cell r="S11">
            <v>0</v>
          </cell>
          <cell r="T11" t="str">
            <v>Amendment of the Act CLXXXIV of 2010 on the name, seat, and jurisdiction of courts by Sections 95-96 and 143 of Act LXVII of 2016 (The amendment modifies the jurisdiction areas of courts in such way that a new court is established in Szigetszentmiklós, as</v>
          </cell>
          <cell r="U11">
            <v>0</v>
          </cell>
          <cell r="V11" t="str">
            <v>Draft on the Administrative Courts (under preparation)</v>
          </cell>
          <cell r="W11">
            <v>0</v>
          </cell>
          <cell r="X11">
            <v>0</v>
          </cell>
          <cell r="Y11">
            <v>0</v>
          </cell>
          <cell r="Z11">
            <v>0</v>
          </cell>
          <cell r="AA11">
            <v>0</v>
          </cell>
          <cell r="AB11" t="str">
            <v>T/12475 - Amendment of Act LXXX of 2003 on Legal Aid (The aim of the ongoing amendment is to differentiate between legal aid providers capable of online services in civil procedures and other legal aid providers, who are not. The later are going to be eli</v>
          </cell>
          <cell r="AC11">
            <v>0</v>
          </cell>
          <cell r="AD11">
            <v>0</v>
          </cell>
          <cell r="AE11">
            <v>0</v>
          </cell>
          <cell r="AF11">
            <v>0</v>
          </cell>
          <cell r="AG11">
            <v>0</v>
          </cell>
          <cell r="AH11">
            <v>0</v>
          </cell>
          <cell r="AI11" t="str">
            <v>Act XC of 2016 on the Budget of Hungary 2017 (From October 2016 the salary of judges and judicial staff increases in three steps, by five percent each time.)</v>
          </cell>
          <cell r="AJ11">
            <v>0</v>
          </cell>
          <cell r="AK11" t="str">
            <v>Draft on Attorneys at Law (under preparation) Concerning bailiffs: T/12475 – On the amendment of certain acts related to the public administration red tape reduction T/12173 – On the amendment of certain acts necessary for the establishment of one-stop sh</v>
          </cell>
          <cell r="AL11" t="str">
            <v xml:space="preserve">Acts concerning bailiffs: • Act XCII of 2016 on the amendment of Act LXIV of 2001 on the protection of cultural heritage and related acts • Act LXIV of 2016 on the amendment of certain acts related to the coming into effect of Act LII of 2016 • Act XXXII </v>
          </cell>
          <cell r="AM11">
            <v>0</v>
          </cell>
          <cell r="AN11">
            <v>0</v>
          </cell>
          <cell r="AO11">
            <v>0</v>
          </cell>
          <cell r="AP11">
            <v>0</v>
          </cell>
          <cell r="AQ11" t="str">
            <v>_x000D_
Link giving access to the text of the drafts: http://www.parlament.hu/folyamatban-levo-torvenyjavaslatok _x000D_
_x000D_
_x000D_
All amendments of regulations related to bailiffs indicated in the above table serve the improvement of the effectiveness of the judicial enfo</v>
          </cell>
          <cell r="AR11" t="str">
            <v>1. Targeted information about the justice system for specific target groups (e.g. citizen friendly language, visually impaired, children, language of other EU Member State or third country etc.);2. Information about starting a proceeding (e.g. explanation</v>
          </cell>
          <cell r="AS11" t="str">
            <v>citizen friendly language, visually impaired, children, English website</v>
          </cell>
          <cell r="AT11" t="str">
            <v>1. Targeted information about the justice system for specific target groups:_x000D_
_x000D_
http://birosag.hu/ (also available for visually impaired people)_x000D_
http://birosag.hu/en/information/children-focus-justice (information related to child friendly justice)_x000D_
http</v>
          </cell>
          <cell r="AU11" t="str">
            <v>Yes, for all instances and all cases</v>
          </cell>
          <cell r="AV11">
            <v>0</v>
          </cell>
          <cell r="AW11">
            <v>0</v>
          </cell>
          <cell r="AX11" t="str">
            <v>According to the relevant legislation the president of the court or a court employee authorized by the president may provide information to the press about ongoing or finished cases of the court [Act CLXII of 2011 on the status and remuneration of judges,</v>
          </cell>
          <cell r="AY11" t="str">
            <v>Yes</v>
          </cell>
          <cell r="AZ11" t="str">
            <v>The relevant guideline is the Regulation of the President of the NOJ (no. 8/2012 on the communication activities of the courts and the National Office for the Judiciary and on the communication activities through the central website of the courts in Hunga</v>
          </cell>
          <cell r="BA11" t="str">
            <v>Initial;Continuous</v>
          </cell>
          <cell r="BB11" t="str">
            <v>Initial;Continuous</v>
          </cell>
          <cell r="BC11" t="str">
            <v>Communication training is a part of the training of judges as well as court employees with a special aspect of handling vulnerable people._x000D_
_x000D_
Communication with the press is a special training provided for the spokespersons of the court and court presiden</v>
          </cell>
          <cell r="BD11" t="str">
            <v>Yes all judgments</v>
          </cell>
          <cell r="BE11" t="str">
            <v>Yes all judgments</v>
          </cell>
          <cell r="BF11" t="str">
            <v>Yes all judgments</v>
          </cell>
          <cell r="BG11" t="str">
            <v>Court decisions are available on the following website (final decisions, after anonymization):_x000D_
_x000D_
http://birosag.hu/ugyfelkapcsolati-portal/anonim-hatarozatok-tara</v>
          </cell>
          <cell r="BH11" t="str">
            <v>1st instance;2nd instance;Highest instance</v>
          </cell>
          <cell r="BI11" t="str">
            <v>1st instance;2nd instance;Highest instance</v>
          </cell>
          <cell r="BJ11">
            <v>0</v>
          </cell>
          <cell r="BK11" t="str">
            <v>1st instance;2nd instance;Highest instance</v>
          </cell>
          <cell r="BL11" t="str">
            <v>1st instance;2nd instance;Highest instance</v>
          </cell>
          <cell r="BM11" t="str">
            <v>Act CLXI of 2011 on the Organization and Administration of the Courts_x000D_
_x000D_
Protection of personal data in the publication of court decisions_x000D_
_x000D_
Section 166_x000D_
(2) Unless otherwise provided for by law, in the published decision it is not necessary to erase the</v>
          </cell>
          <cell r="BN11" t="str">
            <v>Yes all judgments</v>
          </cell>
          <cell r="BO11" t="str">
            <v>Yes all judgments</v>
          </cell>
          <cell r="BP11" t="str">
            <v>Yes all judgments</v>
          </cell>
          <cell r="BQ11">
            <v>0</v>
          </cell>
          <cell r="BR11" t="str">
            <v>1st instance;2nd instance;Highest instance</v>
          </cell>
          <cell r="BS11" t="str">
            <v>1st instance;2nd instance;Highest instance</v>
          </cell>
          <cell r="BT11">
            <v>0</v>
          </cell>
          <cell r="BU11" t="str">
            <v>1st instance;2nd instance;Highest instance</v>
          </cell>
          <cell r="BV11" t="str">
            <v>1st instance;2nd instance;Highest instance</v>
          </cell>
          <cell r="BW11" t="str">
            <v xml:space="preserve">As the same regulations should be applied for all types of cases, comment provided at 6.1. is also relevant for administrative cases. </v>
          </cell>
          <cell r="BX11" t="str">
            <v>Civil and commercial disputes;Labour disputes;Consumer disputes*</v>
          </cell>
          <cell r="BY11" t="str">
            <v>Civil and commercial disputes;Labour disputes;Consumer disputes*</v>
          </cell>
          <cell r="BZ11" t="str">
            <v>Civil and commercial disputes;Labour disputes;Consumer disputes*</v>
          </cell>
          <cell r="CA11" t="str">
            <v>Civil and commercial disputes;Labour disputes;Consumer disputes*</v>
          </cell>
          <cell r="CB11" t="str">
            <v>Civil and commercial disputes;Labour disputes;Consumer disputes*</v>
          </cell>
          <cell r="CC11" t="str">
            <v>Civil and commercial disputes;Labour disputes;Consumer disputes*</v>
          </cell>
          <cell r="CD11" t="str">
            <v>Civil and commercial disputes;Labour disputes;Consumer disputes*</v>
          </cell>
          <cell r="CE11" t="str">
            <v>Civil and commercial disputes;Labour disputes;Consumer disputes*</v>
          </cell>
          <cell r="CF11" t="str">
            <v>Civil and commercial disputes;Labour disputes;Consumer disputes*</v>
          </cell>
          <cell r="CG11" t="str">
            <v>Civil and commercial disputes;Labour disputes;Consumer disputes*</v>
          </cell>
          <cell r="CH11" t="str">
            <v>Civil and commercial disputes;Labour disputes;Consumer disputes*</v>
          </cell>
          <cell r="CI11">
            <v>0</v>
          </cell>
          <cell r="CJ11">
            <v>0</v>
          </cell>
          <cell r="CK11">
            <v>0</v>
          </cell>
          <cell r="CL11" t="str">
            <v xml:space="preserve">Information on mediation published by the central government website: http://igazsagugyiinformaciok.kormany.hu/kozvetitok Information on arbitration in commercial disputes: http://www.mkik.hu/en/magyar-kereskedelmi-es-iparkamara/court-of-arbitration-2071 </v>
          </cell>
          <cell r="CM11" t="str">
            <v>Information on mediation in labour disputes: http://tpk.org.hu/engine.aspx?page=tpk_MKDSZ_A_szervezetrol Information on court mediation: http://birosag.hu/allampolgaroknak/mediacio/birosagi-kozvetitoi-eljaras</v>
          </cell>
          <cell r="CN11" t="str">
            <v>Information on mediation is consumer disputes: www.bekeltetes.hu www.bekeltet.hu Regional websites: www.bacsbekeltetes.hu http://www.bmkik.hu/index.php www.bekeltetes.borsodmegye.hu http://www.bekeltetes-csongrad.hu http://www.bekeltetesfejer.hu http://ww</v>
          </cell>
          <cell r="CO11" t="str">
            <v>Court mediation: _x000D_
_x000D_
The promotion of court mediation is one of the nationwide programs of the National Office for the Judiciary. Inh 2015 the mediators held 1,750 sessions and conducted 1,099 mediation proceedings._x000D_
Promotion video: https://youtu.be/7PwQ</v>
          </cell>
          <cell r="CP11" t="str">
            <v>Regional level;Court level</v>
          </cell>
          <cell r="CQ11" t="str">
            <v>Regional level;Court level</v>
          </cell>
          <cell r="CR11" t="str">
            <v>Regional level;Court level</v>
          </cell>
          <cell r="CS11" t="str">
            <v>Regional level;Court level</v>
          </cell>
          <cell r="CT11">
            <v>0</v>
          </cell>
          <cell r="CU11" t="str">
            <v>National level;Regional level;Court level</v>
          </cell>
          <cell r="CV11">
            <v>0</v>
          </cell>
          <cell r="CW11">
            <v>0</v>
          </cell>
          <cell r="CX11" t="str">
            <v>In the frame of the so-called „For service-providing court” nationwide program some of the courts enacted a  „client-satisfaction charta” ._x000D_
_x000D_
In addition: one of the regional courts published a client-satisfaction survey available for the client on its w</v>
          </cell>
          <cell r="CY11">
            <v>0</v>
          </cell>
          <cell r="CZ11" t="str">
            <v>2. The survey results have been used to feed an annual/specific report at local or national level;3. The survey results have been used to feed an evaluation of the justice system or to identify the need to amend legislation;4. The survey results have been</v>
          </cell>
          <cell r="DA11">
            <v>0</v>
          </cell>
          <cell r="DB11">
            <v>0</v>
          </cell>
          <cell r="DC11" t="str">
            <v>Yes</v>
          </cell>
          <cell r="DD11">
            <v>0</v>
          </cell>
          <cell r="DE11" t="str">
            <v>Only certain phases</v>
          </cell>
          <cell r="DF11">
            <v>0</v>
          </cell>
          <cell r="DG11">
            <v>0</v>
          </cell>
          <cell r="DH11">
            <v>0</v>
          </cell>
          <cell r="DI11">
            <v>0</v>
          </cell>
          <cell r="DJ11">
            <v>0</v>
          </cell>
          <cell r="DK11">
            <v>0</v>
          </cell>
          <cell r="DL11">
            <v>0</v>
          </cell>
          <cell r="DM11">
            <v>0</v>
          </cell>
          <cell r="DN11">
            <v>0</v>
          </cell>
          <cell r="DO11" t="str">
            <v>The hearing shall be scheduled to put the first day of the hearing within four months from the time when the statement of claim is delivered to the court.</v>
          </cell>
          <cell r="DP11" t="str">
            <v>Act III of 1952 on the Code of Civil Procedure Section 125 paragraph 3</v>
          </cell>
          <cell r="DQ11" t="str">
            <v>Exeptions: - small claims procedures (. Code of Civil Procedure Section 388. paragraph (2)) - prompt hearing of oral claims (Code of Civil Procedure Section 127.) - termination of parental custody (Code of Civil Procedure Section302. paragraph (2)) - prio</v>
          </cell>
          <cell r="DR11" t="str">
            <v>If preliminary taking of evidence is not performed, the court shall set the date of the hearing so as to allow the first session to take place within sixty days from the date of delivery of the relevant documents to the court.</v>
          </cell>
          <cell r="DS11" t="str">
            <v>Act III of 1952 on the Code of Civil Procedure Section 332/B</v>
          </cell>
          <cell r="DT11" t="str">
            <v>Exception: priority proceeding – Code of Civil Procedure.Section 333.</v>
          </cell>
          <cell r="DU11" t="str">
            <v>A decision must be committed to writing within not more then fifteen days from the time when it was adopted, and shall be served by process within eight days from the time when it was put in writing.</v>
          </cell>
          <cell r="DV11" t="str">
            <v>Act III of 1952 on the Code of Civil Procedure Section 219 paragraph 2</v>
          </cell>
          <cell r="DW11" t="str">
            <v>Exceptions: high profile actions – 8 days (Code of Civil Procedure.Section 386/F. )</v>
          </cell>
          <cell r="DX11" t="str">
            <v>A decision must be committed to writing within not more then fifteen days from the time when it was adopted, and shall be served by process within eight days from the time when it was put in writing.</v>
          </cell>
          <cell r="DY11" t="str">
            <v>Act III of 1952 on the Code of Civil Procedure Section 219 paragraph 2</v>
          </cell>
          <cell r="DZ11">
            <v>0</v>
          </cell>
          <cell r="EA11" t="str">
            <v>If not precluded by the circumstances of the case, the day of the subsequent hearing shall be set within a period of four months from the day of the adjourned hearing.</v>
          </cell>
          <cell r="EB11" t="str">
            <v>Act III of 1952 on the Code of Civil Procedure Section 142</v>
          </cell>
          <cell r="EC11" t="str">
            <v>Exception: small claims procedures (Act III of 1952 on the Code of Civil Procedure Section 391)</v>
          </cell>
          <cell r="ED11" t="str">
            <v>There are no regulations to determine the total length of the proceedings, but the Act III 1952 on Code of Civil Procedure Section 2 paragraph (1) and (2) declare that the court shall seek to enforce the parties’ right to reach a settlement in disputes an</v>
          </cell>
          <cell r="EE11" t="str">
            <v>No</v>
          </cell>
          <cell r="EF11" t="str">
            <v>There are special timeframes for example in the small claims procedures, for example the hearing shall be scheduled to put the first day of the hearing within forty-five days from the time when the documents submitted by the claimant, or the day of the su</v>
          </cell>
          <cell r="EG11">
            <v>0</v>
          </cell>
          <cell r="EH11">
            <v>0</v>
          </cell>
          <cell r="EI11">
            <v>0</v>
          </cell>
          <cell r="EJ11">
            <v>0</v>
          </cell>
          <cell r="EK11">
            <v>0</v>
          </cell>
          <cell r="EL11">
            <v>0</v>
          </cell>
          <cell r="EM11">
            <v>0</v>
          </cell>
          <cell r="EN11">
            <v>0</v>
          </cell>
          <cell r="EO11">
            <v>0</v>
          </cell>
          <cell r="EP11">
            <v>0</v>
          </cell>
          <cell r="EQ11">
            <v>0</v>
          </cell>
          <cell r="ER11">
            <v>0</v>
          </cell>
          <cell r="ES11">
            <v>0</v>
          </cell>
          <cell r="ET11">
            <v>0</v>
          </cell>
          <cell r="EU11">
            <v>0</v>
          </cell>
          <cell r="EV11">
            <v>0</v>
          </cell>
          <cell r="EW11">
            <v>0</v>
          </cell>
          <cell r="EX11">
            <v>0</v>
          </cell>
          <cell r="EY11">
            <v>0</v>
          </cell>
          <cell r="EZ11">
            <v>0</v>
          </cell>
          <cell r="FA11">
            <v>0</v>
          </cell>
          <cell r="FB11">
            <v>0</v>
          </cell>
          <cell r="FC11" t="str">
            <v>There are no standards on length/processing time for civil, commercial and administrative cases but the President of the National Office for the Judiciary may recommend actions which help to ensure the timeliness of the proceedings. For example: nationwid</v>
          </cell>
          <cell r="FD11">
            <v>0</v>
          </cell>
          <cell r="FE11">
            <v>0</v>
          </cell>
          <cell r="FF11">
            <v>0</v>
          </cell>
          <cell r="FG11">
            <v>0</v>
          </cell>
          <cell r="FH11" t="str">
            <v>The recommended actions of the President of the National Office for the Judiciary, referred in Question n.13, are relevant to the entire territory of Member State._x000D_
_x000D_
There is no different approach concerning the types of the cases. The standards are rele</v>
          </cell>
          <cell r="FI11" t="str">
            <v>Yes</v>
          </cell>
          <cell r="FJ11" t="str">
            <v>The recommendations of the President of the National Office for the Judiciary, referred in Question n.13, are available on the website of the National Office for the Judiciary.</v>
          </cell>
          <cell r="FK11" t="str">
            <v>For allocating human resources</v>
          </cell>
          <cell r="FL11">
            <v>0</v>
          </cell>
          <cell r="FM11" t="str">
            <v>The President of the National Office for the Judiciary may also recommend the allocation of human resources as an action referred in Question n.13.</v>
          </cell>
          <cell r="FN11" t="str">
            <v>Yes</v>
          </cell>
          <cell r="FO11">
            <v>0</v>
          </cell>
          <cell r="FP11">
            <v>0</v>
          </cell>
          <cell r="FQ11">
            <v>0</v>
          </cell>
          <cell r="FR11">
            <v>0</v>
          </cell>
          <cell r="FS11">
            <v>0</v>
          </cell>
          <cell r="FT11">
            <v>0</v>
          </cell>
          <cell r="FU11">
            <v>0</v>
          </cell>
          <cell r="FV11">
            <v>0</v>
          </cell>
          <cell r="FW11" t="str">
            <v>Definition of backlog case: A relevant pending case is considered to be a backlog if the decision has not been delivered in accordance with the rules of court procedures by the end of the observed time period._x000D_
_x000D_
The observed time period: 01.01.2015-31.12</v>
          </cell>
          <cell r="FX11" t="str">
            <v>Court President/ Court management TL;Other body/ specify TL;Court President/ Court management BL;Other body/ specify BL</v>
          </cell>
          <cell r="FY11" t="str">
            <v>Court President/ Court management TL;Other body/ specify TL;Court President/ Court management BL;Other body/ specify BL</v>
          </cell>
          <cell r="FZ11">
            <v>0</v>
          </cell>
          <cell r="GA11" t="str">
            <v>National Office for the Judiciary</v>
          </cell>
          <cell r="GB11" t="str">
            <v>National Office for the Judiciary</v>
          </cell>
          <cell r="GC11">
            <v>0</v>
          </cell>
          <cell r="GD11" t="str">
            <v>National Office for the Judiciary</v>
          </cell>
          <cell r="GE11" t="str">
            <v>National Office for the Judiciary</v>
          </cell>
          <cell r="GF11">
            <v>0</v>
          </cell>
          <cell r="GG11" t="str">
            <v>Yes</v>
          </cell>
          <cell r="GH11" t="str">
            <v>Continuous real-time monitoring/data is followed every day TL;Continuous real-time monitoring/data is followed every day BL</v>
          </cell>
          <cell r="GI11" t="str">
            <v>Continuous real-time monitoring/data is followed every day TL;Continuous real-time monitoring/data is followed every day BL</v>
          </cell>
          <cell r="GJ11">
            <v>0</v>
          </cell>
          <cell r="GK11">
            <v>0</v>
          </cell>
          <cell r="GL11">
            <v>0</v>
          </cell>
          <cell r="GM11">
            <v>0</v>
          </cell>
          <cell r="GN11">
            <v>0</v>
          </cell>
          <cell r="GO11">
            <v>0</v>
          </cell>
          <cell r="GP11" t="str">
            <v>Judges get notifications via BIIR (Integrated IT system for the courts).</v>
          </cell>
          <cell r="GQ11" t="str">
            <v>Court President/ Court management TL;Other body/ specify TL;Court President/ Court management BL;Other body/ specify BL</v>
          </cell>
          <cell r="GR11" t="str">
            <v>Court President/ Court management TL;Other body/ specify TL;Court President/ Court management BL;Other body/ specify BL</v>
          </cell>
          <cell r="GS11" t="str">
            <v>Court President/ Court management TL;Other body/ specify TL;Court President/ Court management BL;Other body/ specify BL</v>
          </cell>
          <cell r="GT11" t="str">
            <v>Court President/ Court management TL;Other body/ specify TL;Court President/ Court management BL;Other body/ specify BL</v>
          </cell>
          <cell r="GU11" t="str">
            <v>Court President/ Court management TL;Court President/ Court management BL</v>
          </cell>
          <cell r="GV11" t="str">
            <v>Court President/ Court management TL;Court President/ Court management BL</v>
          </cell>
          <cell r="GW11">
            <v>0</v>
          </cell>
          <cell r="GX11">
            <v>0</v>
          </cell>
          <cell r="GY11" t="str">
            <v>National Office for the Judiciary (see below)</v>
          </cell>
          <cell r="GZ11" t="str">
            <v>National Office for the Judiciary (see below)</v>
          </cell>
          <cell r="HA11">
            <v>0</v>
          </cell>
          <cell r="HB11" t="str">
            <v>National Office for the Judiciary (see below)</v>
          </cell>
          <cell r="HC11" t="str">
            <v>National Office for the Judiciary (see below)</v>
          </cell>
          <cell r="HD11">
            <v>0</v>
          </cell>
          <cell r="HE11" t="str">
            <v>In case of exceeding the standards on timelimits and backlogs, generally the president of the court takes measures if the problem could be solved on that court level. If external source is needed the National Office for the Judiciary will take measures. _x000D_</v>
          </cell>
          <cell r="HF11" t="str">
            <v>Upon request by party;Automatic notification by SMS or by e-mail;Online access of throughout the course of a case</v>
          </cell>
          <cell r="HG11" t="str">
            <v>Upon request by party;Automatic notification by SMS or by e-mail;Online access of throughout the course of a case</v>
          </cell>
          <cell r="HH11" t="str">
            <v>Upon request by party;Automatic notification by SMS or by e-mail;Online access of throughout the course of a case</v>
          </cell>
          <cell r="HI11">
            <v>0</v>
          </cell>
          <cell r="HJ11">
            <v>0</v>
          </cell>
          <cell r="HK11">
            <v>0</v>
          </cell>
          <cell r="HL11">
            <v>0</v>
          </cell>
          <cell r="HM11">
            <v>0</v>
          </cell>
        </row>
        <row r="12">
          <cell r="A12" t="str">
            <v>EL</v>
          </cell>
          <cell r="B12" t="str">
            <v>Greece</v>
          </cell>
          <cell r="C12" t="str">
            <v>Vassilis Androulakis</v>
          </cell>
          <cell r="D12" t="str">
            <v>Maître des requêtes au Conseil d' Etat</v>
          </cell>
          <cell r="E12" t="str">
            <v>vassilis.androulakis@gmail.com</v>
          </cell>
          <cell r="F12" t="str">
            <v>00306977664736</v>
          </cell>
          <cell r="G12" t="str">
            <v>1) Le projet de décret présidentiel concernant le conseiller en insolvabilité (insolveny administrator) a été rédiger dans sa version finale et sera très prochainement envoyé au Conseil d' Etat pour avis. 2) La commission législative chargée d' actualiser</v>
          </cell>
          <cell r="H12" t="str">
            <v>1) Art. 280-281 de la loi 4364/2016 concernant la procédure d'expropriation et l'indémnité des propriétaires. 2) Art. 51 de la loi 4423/2016 améliorant la législation relative au conseiller en insolvabilité.</v>
          </cell>
          <cell r="I12" t="str">
            <v>Art. 51 de la loi 4423/2016 sur le conseiller en insolvabilité.</v>
          </cell>
          <cell r="J12" t="str">
            <v>1) Le projet de texte soumis par la commission mentionnée plus haut (1.3) prévoit une médiation judiciaire limité, au contentieux administratif. 2) Une commission est désignée pour évaluer les textes sur la médiation et de proposer d'éventuelles améliorat</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t="str">
            <v>Après la consultation publique, les instances compétentes revoient le projet de loi afin de prendre en cosidération les observations</v>
          </cell>
          <cell r="AC12">
            <v>0</v>
          </cell>
          <cell r="AD12">
            <v>0</v>
          </cell>
          <cell r="AE12">
            <v>0</v>
          </cell>
          <cell r="AF12" t="str">
            <v>Après la consultation publique, les instances compétentes revoient le projet de loi afin de prendre en considération les observations</v>
          </cell>
          <cell r="AG12">
            <v>0</v>
          </cell>
          <cell r="AH12">
            <v>0</v>
          </cell>
          <cell r="AI12" t="str">
            <v>Art. 19 de la loi 4429/2016 relatif à l'augmentation des postes des juges administratifs et des procureurs.</v>
          </cell>
          <cell r="AJ12" t="str">
            <v>Art. 19 de la loi 4429/2016 relatif à l'augmentation des postes des juges administratifs et des procureurs.</v>
          </cell>
          <cell r="AK12" t="str">
            <v>1) La commission chargée de rédiger un nouveau code concernant le statut des agents du greffe a commencé ses travaux. 2) Le projet de loi sur la réorganisation des bureaux des hypothèques a été envoyé pour avis à la Commission Législative Centrale (commis</v>
          </cell>
          <cell r="AL12" t="str">
            <v xml:space="preserve">1) Art. 41 de la loi 4369/2016 relatif à l'age de retraite des agents du greffe et à la possibilité pour certaines catégories d'agents qui ont déjà pris leur retraite de réintegrer le corps. 2) Art. 58 de la loi 4369/2016 concernant les grades des agents </v>
          </cell>
          <cell r="AM12">
            <v>0</v>
          </cell>
          <cell r="AN12">
            <v>0</v>
          </cell>
          <cell r="AO12">
            <v>0</v>
          </cell>
          <cell r="AP12">
            <v>0</v>
          </cell>
          <cell r="AQ12">
            <v>0</v>
          </cell>
          <cell r="AR12" t="str">
            <v>3. Information about legal aid (e.g. explanation about where to request legal aid, eligibility criteria, interactive tool to undertake self-assessment about eligibility etc.);4. Information about composition of the cost of proceedings (e.g. explanation ab</v>
          </cell>
          <cell r="AS12">
            <v>0</v>
          </cell>
          <cell r="AT12" t="str">
            <v xml:space="preserve">www.adjustice.gr_x000D_
www.ministryofjustice.gr/_x000D_
_x000D_
Les projets de lois relatifs à l'aide juridictionnelle et le coût de procédure contiennent des dispositions relatives à l'information du public en ligne </v>
          </cell>
          <cell r="AU12" t="str">
            <v>No</v>
          </cell>
          <cell r="AV12">
            <v>0</v>
          </cell>
          <cell r="AW12">
            <v>0</v>
          </cell>
          <cell r="AX12" t="str">
            <v xml:space="preserve">_x000D_
- Il arrive que le Président d'une Cour suprême fasse une déclaration à la presse sur une question importante qui concerne la justice._x000D_
- Le parquet d'Athènes à un bureau de presse. </v>
          </cell>
          <cell r="AY12" t="str">
            <v>No</v>
          </cell>
          <cell r="AZ12">
            <v>0</v>
          </cell>
          <cell r="BA12" t="str">
            <v>Initial;Continuous</v>
          </cell>
          <cell r="BB12">
            <v>0</v>
          </cell>
          <cell r="BC12">
            <v>0</v>
          </cell>
          <cell r="BD12" t="str">
            <v>No</v>
          </cell>
          <cell r="BE12" t="str">
            <v>No</v>
          </cell>
          <cell r="BF12" t="str">
            <v>Yes some judgments</v>
          </cell>
          <cell r="BG12" t="str">
            <v>C' est la Cour de Cassation qui décide des arrêts qui apparaîtront sur son site_x000D_
www.areiospagos.gr</v>
          </cell>
          <cell r="BH12" t="str">
            <v>Highest instance</v>
          </cell>
          <cell r="BI12" t="str">
            <v>Highest instance</v>
          </cell>
          <cell r="BJ12">
            <v>0</v>
          </cell>
          <cell r="BK12" t="str">
            <v>Highest instance</v>
          </cell>
          <cell r="BL12" t="str">
            <v>Highest instance</v>
          </cell>
          <cell r="BM12" t="str">
            <v>Les arrêts sont anonomisés</v>
          </cell>
          <cell r="BN12" t="str">
            <v>No</v>
          </cell>
          <cell r="BO12" t="str">
            <v>No</v>
          </cell>
          <cell r="BP12" t="str">
            <v>Yes some judgments</v>
          </cell>
          <cell r="BQ12" t="str">
            <v xml:space="preserve">www.adjustice.gr </v>
          </cell>
          <cell r="BR12" t="str">
            <v>Highest instance</v>
          </cell>
          <cell r="BS12" t="str">
            <v>Highest instance</v>
          </cell>
          <cell r="BT12" t="str">
            <v>Highest instance</v>
          </cell>
          <cell r="BU12">
            <v>0</v>
          </cell>
          <cell r="BV12">
            <v>0</v>
          </cell>
          <cell r="BW12" t="str">
            <v xml:space="preserve">- Les arrêts sont anonymisés_x000D_
- Le public peut trouver des comptes rendus des plus importants arrêts </v>
          </cell>
          <cell r="BX12" t="str">
            <v>Civil and commercial disputes;Labour disputes;Consumer disputes*</v>
          </cell>
          <cell r="BY12" t="str">
            <v>Civil and commercial disputes;Labour disputes;Consumer disputes*</v>
          </cell>
          <cell r="BZ12" t="str">
            <v>Civil and commercial disputes;Labour disputes;Consumer disputes*</v>
          </cell>
          <cell r="CA12">
            <v>0</v>
          </cell>
          <cell r="CB12">
            <v>0</v>
          </cell>
          <cell r="CC12">
            <v>0</v>
          </cell>
          <cell r="CD12">
            <v>0</v>
          </cell>
          <cell r="CE12">
            <v>0</v>
          </cell>
          <cell r="CF12">
            <v>0</v>
          </cell>
          <cell r="CG12">
            <v>0</v>
          </cell>
          <cell r="CH12" t="str">
            <v>Civil and commercial disputes;Labour disputes;Consumer disputes*</v>
          </cell>
          <cell r="CI12">
            <v>0</v>
          </cell>
          <cell r="CJ12">
            <v>0</v>
          </cell>
          <cell r="CK12" t="str">
            <v>Une commission est désignée pour évaluer les textes sur la médiation et de proposer d'éventuelles améliorations, not. en ce qui concerne la formation et les qualifications des personnes pouvant exercer le métier de médiateur, les examens à passer, la coll</v>
          </cell>
          <cell r="CL12">
            <v>0</v>
          </cell>
          <cell r="CM12">
            <v>0</v>
          </cell>
          <cell r="CN12">
            <v>0</v>
          </cell>
          <cell r="CO12" t="str">
            <v>www.diamesolavisi.gov.gr (site geré par le Ministère de la justice)</v>
          </cell>
          <cell r="CP12">
            <v>0</v>
          </cell>
          <cell r="CQ12">
            <v>0</v>
          </cell>
          <cell r="CR12">
            <v>0</v>
          </cell>
          <cell r="CS12">
            <v>0</v>
          </cell>
          <cell r="CT12">
            <v>0</v>
          </cell>
          <cell r="CU12">
            <v>0</v>
          </cell>
          <cell r="CV12">
            <v>0</v>
          </cell>
          <cell r="CW12">
            <v>0</v>
          </cell>
          <cell r="CX12">
            <v>0</v>
          </cell>
          <cell r="CY12">
            <v>0</v>
          </cell>
          <cell r="CZ12">
            <v>0</v>
          </cell>
          <cell r="DA12">
            <v>0</v>
          </cell>
          <cell r="DB12">
            <v>0</v>
          </cell>
          <cell r="DC12" t="str">
            <v>Yes</v>
          </cell>
          <cell r="DD12">
            <v>0</v>
          </cell>
          <cell r="DE12" t="str">
            <v>Only certain phases</v>
          </cell>
          <cell r="DF12">
            <v>0</v>
          </cell>
          <cell r="DG12">
            <v>0</v>
          </cell>
          <cell r="DH12">
            <v>0</v>
          </cell>
          <cell r="DI12">
            <v>0</v>
          </cell>
          <cell r="DJ12">
            <v>0</v>
          </cell>
          <cell r="DK12">
            <v>0</v>
          </cell>
          <cell r="DL12">
            <v>0</v>
          </cell>
          <cell r="DM12">
            <v>0</v>
          </cell>
          <cell r="DN12">
            <v>0</v>
          </cell>
          <cell r="DO12" t="str">
            <v>1) 160 jours ou 190 jours si une des parties reside à l'étranger</v>
          </cell>
          <cell r="DP12" t="str">
            <v>Code de Procédure civile (art. 237)</v>
          </cell>
          <cell r="DQ12" t="str">
            <v>Ces dispositions ne concernent pas certains contentieux spéciaux (p.ex. affaires familiales) où on trouve des laps de temps différents.</v>
          </cell>
          <cell r="DR12" t="str">
            <v>P.ex. en matière de recours précontractuel le jour de l'audience doit être fixé à 30 jours du dépôt du recours</v>
          </cell>
          <cell r="DS12" t="str">
            <v>loi 3886/2010</v>
          </cell>
          <cell r="DT12">
            <v>0</v>
          </cell>
          <cell r="DU12" t="str">
            <v>8 mois ; si ce délai est depassé il est possible que le dossier soit retiré du juge</v>
          </cell>
          <cell r="DV12" t="str">
            <v>Code de procédure civile (art; 307)</v>
          </cell>
          <cell r="DW12">
            <v>0</v>
          </cell>
          <cell r="DX12" t="str">
            <v>1) 8 mois 2) Le dispositif de l' arrêt dans l'hypothèse d' un recours précontractuel doit être publié 7 jours après l'audience</v>
          </cell>
          <cell r="DY12" t="str">
            <v>1) Code du contentieux administratif (art. 194) 2) loi 3886/2010</v>
          </cell>
          <cell r="DZ12">
            <v>0</v>
          </cell>
          <cell r="EA12">
            <v>0</v>
          </cell>
          <cell r="EB12">
            <v>0</v>
          </cell>
          <cell r="EC12">
            <v>0</v>
          </cell>
          <cell r="ED12" t="str">
            <v xml:space="preserve">Les limtes de temps mentionnées ne constituent pas une liste exhaustive. </v>
          </cell>
          <cell r="EE12" t="str">
            <v>No</v>
          </cell>
          <cell r="EF12">
            <v>0</v>
          </cell>
          <cell r="EG12">
            <v>0</v>
          </cell>
          <cell r="EH12">
            <v>0</v>
          </cell>
          <cell r="EI12">
            <v>0</v>
          </cell>
          <cell r="EJ12">
            <v>0</v>
          </cell>
          <cell r="EK12">
            <v>0</v>
          </cell>
          <cell r="EL12">
            <v>0</v>
          </cell>
          <cell r="EM12">
            <v>0</v>
          </cell>
          <cell r="EN12">
            <v>0</v>
          </cell>
          <cell r="EO12">
            <v>0</v>
          </cell>
          <cell r="EP12">
            <v>0</v>
          </cell>
          <cell r="EQ12">
            <v>0</v>
          </cell>
          <cell r="ER12">
            <v>0</v>
          </cell>
          <cell r="ES12">
            <v>0</v>
          </cell>
          <cell r="ET12">
            <v>0</v>
          </cell>
          <cell r="EU12">
            <v>0</v>
          </cell>
          <cell r="EV12">
            <v>0</v>
          </cell>
          <cell r="EW12">
            <v>0</v>
          </cell>
          <cell r="EX12">
            <v>0</v>
          </cell>
          <cell r="EY12">
            <v>0</v>
          </cell>
          <cell r="EZ12">
            <v>0</v>
          </cell>
          <cell r="FA12">
            <v>0</v>
          </cell>
          <cell r="FB12">
            <v>0</v>
          </cell>
          <cell r="FC12">
            <v>0</v>
          </cell>
          <cell r="FD12" t="str">
            <v>Entire territory of Member State TL</v>
          </cell>
          <cell r="FE12" t="str">
            <v>Entire territory of Member State TL</v>
          </cell>
          <cell r="FF12">
            <v>0</v>
          </cell>
          <cell r="FG12">
            <v>0</v>
          </cell>
          <cell r="FH12">
            <v>0</v>
          </cell>
          <cell r="FI12" t="str">
            <v>No</v>
          </cell>
          <cell r="FJ12">
            <v>0</v>
          </cell>
          <cell r="FK12" t="str">
            <v>For allocating human resources;For allocating budget</v>
          </cell>
          <cell r="FL12">
            <v>0</v>
          </cell>
          <cell r="FM12">
            <v>0</v>
          </cell>
          <cell r="FN12" t="str">
            <v>No</v>
          </cell>
          <cell r="FO12">
            <v>0</v>
          </cell>
          <cell r="FP12">
            <v>0</v>
          </cell>
          <cell r="FQ12">
            <v>0</v>
          </cell>
          <cell r="FR12">
            <v>0</v>
          </cell>
          <cell r="FS12">
            <v>0</v>
          </cell>
          <cell r="FT12">
            <v>0</v>
          </cell>
          <cell r="FU12">
            <v>0</v>
          </cell>
          <cell r="FV12">
            <v>0</v>
          </cell>
          <cell r="FW12">
            <v>0</v>
          </cell>
          <cell r="FX12" t="str">
            <v>Court President/ Court management TF;Council for the judiciary TF</v>
          </cell>
          <cell r="FY12" t="str">
            <v>Court President/ Court management TF;Council for the judiciary TF</v>
          </cell>
          <cell r="FZ12">
            <v>0</v>
          </cell>
          <cell r="GA12">
            <v>0</v>
          </cell>
          <cell r="GB12">
            <v>0</v>
          </cell>
          <cell r="GC12">
            <v>0</v>
          </cell>
          <cell r="GD12">
            <v>0</v>
          </cell>
          <cell r="GE12">
            <v>0</v>
          </cell>
          <cell r="GF12">
            <v>0</v>
          </cell>
          <cell r="GG12" t="str">
            <v>Yes</v>
          </cell>
          <cell r="GH12" t="str">
            <v>Other, please specify TF</v>
          </cell>
          <cell r="GI12" t="str">
            <v>Other, please specify TF</v>
          </cell>
          <cell r="GJ12" t="str">
            <v>tous les moios</v>
          </cell>
          <cell r="GK12" t="str">
            <v>tous les mois</v>
          </cell>
          <cell r="GL12" t="str">
            <v>tous les mois</v>
          </cell>
          <cell r="GM12" t="str">
            <v>tous les mois</v>
          </cell>
          <cell r="GN12" t="str">
            <v>tous les mois</v>
          </cell>
          <cell r="GO12" t="str">
            <v>tous les mois</v>
          </cell>
          <cell r="GP12">
            <v>0</v>
          </cell>
          <cell r="GQ12" t="str">
            <v>Ministry of Justice TF;Ministry of Justice TL;Ministry of Justice BL</v>
          </cell>
          <cell r="GR12" t="str">
            <v>Ministry of Justice TF;Ministry of Justice TL;Ministry of Justice BL</v>
          </cell>
          <cell r="GS12">
            <v>0</v>
          </cell>
          <cell r="GT12" t="str">
            <v>Court President/ Court management TF;Council for the judiciary TF;Court President/ Court management TL;Council for the judiciary TL;Court President/ Court management BL;Council for the judiciary BL</v>
          </cell>
          <cell r="GU12" t="str">
            <v>Court President/ Court management TF;Council for the judiciary TF;Court President/ Court management TL;Council for the judiciary TL;Court President/ Court management BL;Council for the judiciary BL</v>
          </cell>
          <cell r="GV12">
            <v>0</v>
          </cell>
          <cell r="GW12">
            <v>0</v>
          </cell>
          <cell r="GX12">
            <v>0</v>
          </cell>
          <cell r="GY12">
            <v>0</v>
          </cell>
          <cell r="GZ12">
            <v>0</v>
          </cell>
          <cell r="HA12">
            <v>0</v>
          </cell>
          <cell r="HB12">
            <v>0</v>
          </cell>
          <cell r="HC12">
            <v>0</v>
          </cell>
          <cell r="HD12">
            <v>0</v>
          </cell>
          <cell r="HE12" t="str">
            <v>Si un arrieré important est constaté le Ministère de la justice peut proposer les mesures législatives nécessaires, designées en collabarations aves le pouvoir judiciaire.</v>
          </cell>
          <cell r="HF12" t="str">
            <v>Upon request by party;Online access of throughout the course of a case</v>
          </cell>
          <cell r="HG12">
            <v>0</v>
          </cell>
          <cell r="HH12" t="str">
            <v>Upon request by party;Online access of throughout the course of a case</v>
          </cell>
          <cell r="HI12">
            <v>0</v>
          </cell>
          <cell r="HJ12">
            <v>0</v>
          </cell>
          <cell r="HK12">
            <v>0</v>
          </cell>
          <cell r="HL12">
            <v>0</v>
          </cell>
        </row>
        <row r="13">
          <cell r="A13" t="str">
            <v>CZ</v>
          </cell>
          <cell r="B13" t="str">
            <v>Czech Republic</v>
          </cell>
          <cell r="C13" t="str">
            <v>Martina Ličková</v>
          </cell>
          <cell r="D13" t="str">
            <v>Legal expert, International Cooperation and EU Department, Ministry of Justice</v>
          </cell>
          <cell r="E13" t="str">
            <v>mlickova@msp.justice.cz</v>
          </cell>
          <cell r="F13" t="str">
            <v>+420 221 997 920</v>
          </cell>
          <cell r="G13" t="str">
            <v>Yes – New Civil Procedure Code and amendment of the current procedural rules (i.e. amendment of statutes Nos. 99/1963 Coll. and 292/2013 Coll.). Furthermore, amendment of statute No. 182/2006 Coll. (i.e. insolvency law) is currently under debate in the Cz</v>
          </cell>
          <cell r="H13" t="str">
            <v>Yes</v>
          </cell>
          <cell r="I13">
            <v>0</v>
          </cell>
          <cell r="K13" t="str">
            <v>Yes – statute No. 378/2015 Coll., which creates the ADR system for consumer disputes</v>
          </cell>
          <cell r="L13">
            <v>0</v>
          </cell>
          <cell r="M13" t="str">
            <v>White Paper on the Judiciary It is expected that selection of the court officials will be enshrined in law. The president of the court should be responsible for selection of the vice-presidents. As a part of the courts administration, distribution of comp</v>
          </cell>
          <cell r="P13" t="str">
            <v>White Paper on the Judiciary. Significant conceptual change that is being contemplated is the creation of Supreme Judicial Council. The Supreme Judicial Council would be a consultative authority and would represent the judges. Composition of the Supreme J</v>
          </cell>
          <cell r="S13" t="str">
            <v xml:space="preserve">White Paper on the Judiciary. A reform of judicial framework. Now, there is a four-stage judicial framework – district courts, regional courts, high courts and Supreme Court and Supreme Administrative Court. Several possibilities are being discussed. The </v>
          </cell>
          <cell r="Y13" t="str">
            <v>Yes – creating an automated generator of assigning cases to judges</v>
          </cell>
          <cell r="AB13" t="str">
            <v xml:space="preserve">New law under negotiation. The state will grant legal aid outside the judicial field, to prevent judicial procedures or facilitate access to law. Specialized lawyers and some NGOs will provide legal consultations. There will be, as a rule, conditions for </v>
          </cell>
          <cell r="AE13" t="str">
            <v>Yes</v>
          </cell>
          <cell r="AG13">
            <v>0</v>
          </cell>
          <cell r="AH13" t="str">
            <v>White Paper on the Judiciary. The conditions of becoming a judge and a process of preparation and appointment of judges are also subject to discussion. A debate concentrates on a possible compulsory experience in other legal professions than only in justi</v>
          </cell>
          <cell r="AK13" t="str">
            <v>New law under negotiation. The new law should replace the Act n. 36/1967 Coll., on the experts and interpreters. The aim of the new law is to increase the quality of these services. In general, the criteria to become an expert or an interpreter will be cl</v>
          </cell>
          <cell r="AQ13" t="str">
            <v>New Civil Procedure Code_x000D_
The new Civil Procedure Code is being prepared. It should be inspired by regionally and socio-economically close codes (especially Austrian Civil Procedure Code). The main cornerstones are securing the right to the fair trial, ef</v>
          </cell>
          <cell r="AR13" t="str">
            <v>2. Information about starting a proceeding (e.g. explanation about how to file a claim);3. Information about legal aid (e.g. explanation about where to request legal aid, eligibility criteria, interactive tool to undertake self-assessment about eligibilit</v>
          </cell>
          <cell r="AS13">
            <v>0</v>
          </cell>
          <cell r="AT13" t="str">
            <v xml:space="preserve">2 - http://epodatelna.justice.cz/ePodatelna/epo1200new/form.do#_x000D_
3 - http://infosoud.justice.cz/InfoSoud/public/search.jsp_x000D_
5 - http://infosoud.justice.cz/InfoSoud/public/search.jsp_x000D_
_x000D_
The Ministry of Justice of the Czech Republic is currently working on </v>
          </cell>
          <cell r="AU13" t="str">
            <v>Yes, for all instances and all cases</v>
          </cell>
          <cell r="AV13">
            <v>0</v>
          </cell>
          <cell r="AW13">
            <v>0</v>
          </cell>
          <cell r="AX13">
            <v>0</v>
          </cell>
          <cell r="AY13" t="str">
            <v>No</v>
          </cell>
          <cell r="AZ13">
            <v>0</v>
          </cell>
          <cell r="BA13" t="str">
            <v>Initial;Continuous</v>
          </cell>
          <cell r="BB13" t="str">
            <v>Initial;Continuous</v>
          </cell>
          <cell r="BC13" t="str">
            <v>Training in both areas is provided to judges by the Czech Judicial Academy. On a regular basis, the Czech Judicial Academy organizes both as a part of the initial as well as of continuous trainings for judges training events and courses that cover communi</v>
          </cell>
          <cell r="BD13" t="str">
            <v>Yes some judgments</v>
          </cell>
          <cell r="BE13" t="str">
            <v>Yes some judgments</v>
          </cell>
          <cell r="BF13" t="str">
            <v>Yes all judgments</v>
          </cell>
          <cell r="BG13" t="str">
            <v>The Ministry of Justice of the Czech Republic maintains a public database which contains important court verdicts of substantive and procedural character. The selection is made by the courts on the basis of importance of the decisions. Moreover all decisi</v>
          </cell>
          <cell r="BH13" t="str">
            <v>Highest instance</v>
          </cell>
          <cell r="BI13" t="str">
            <v>Highest instance</v>
          </cell>
          <cell r="BJ13" t="str">
            <v>Highest instance</v>
          </cell>
          <cell r="BK13" t="str">
            <v>Highest instance</v>
          </cell>
          <cell r="BL13" t="str">
            <v>Highest instance</v>
          </cell>
          <cell r="BM13">
            <v>0</v>
          </cell>
          <cell r="BN13" t="str">
            <v>Yes some judgments</v>
          </cell>
          <cell r="BO13" t="str">
            <v>Yes all judgments</v>
          </cell>
          <cell r="BP13" t="str">
            <v>Yes all judgments</v>
          </cell>
          <cell r="BQ13" t="str">
            <v>The Supreme Administrative Court maintains (as 2nd instance) a public database of the 1st instance courts’ verdicts. The selection is made by the courts.</v>
          </cell>
          <cell r="BR13" t="str">
            <v>Highest instance</v>
          </cell>
          <cell r="BS13" t="str">
            <v>Highest instance</v>
          </cell>
          <cell r="BT13" t="str">
            <v>Highest instance</v>
          </cell>
          <cell r="BU13" t="str">
            <v>Highest instance</v>
          </cell>
          <cell r="BV13" t="str">
            <v>Highest instance</v>
          </cell>
          <cell r="BW13">
            <v>0</v>
          </cell>
          <cell r="BX13" t="str">
            <v>Consumer disputes*</v>
          </cell>
          <cell r="BY13">
            <v>0</v>
          </cell>
          <cell r="BZ13">
            <v>0</v>
          </cell>
          <cell r="CA13">
            <v>0</v>
          </cell>
          <cell r="CB13">
            <v>0</v>
          </cell>
          <cell r="CC13">
            <v>0</v>
          </cell>
          <cell r="CD13" t="str">
            <v>Civil and commercial disputes</v>
          </cell>
          <cell r="CE13">
            <v>0</v>
          </cell>
          <cell r="CF13">
            <v>0</v>
          </cell>
          <cell r="CG13" t="str">
            <v>Civil and commercial disputes;Labour disputes;Consumer disputes*</v>
          </cell>
          <cell r="CH13">
            <v>0</v>
          </cell>
          <cell r="CI13">
            <v>0</v>
          </cell>
          <cell r="CJ13">
            <v>0</v>
          </cell>
          <cell r="CK13">
            <v>0</v>
          </cell>
          <cell r="CL13">
            <v>0</v>
          </cell>
          <cell r="CM13">
            <v>0</v>
          </cell>
          <cell r="CN13" t="str">
            <v>Info about ADR: http://www.mpo.cz/dokument169867.html</v>
          </cell>
          <cell r="CO13">
            <v>0</v>
          </cell>
          <cell r="CP13">
            <v>0</v>
          </cell>
          <cell r="CQ13">
            <v>0</v>
          </cell>
          <cell r="CR13">
            <v>0</v>
          </cell>
          <cell r="CS13">
            <v>0</v>
          </cell>
          <cell r="CT13">
            <v>0</v>
          </cell>
          <cell r="CU13">
            <v>0</v>
          </cell>
          <cell r="CV13">
            <v>0</v>
          </cell>
          <cell r="CW13">
            <v>0</v>
          </cell>
          <cell r="CX13">
            <v>0</v>
          </cell>
          <cell r="CY13" t="str">
            <v>The Ministry of Justice of the Czech Republic regularly carries out inspections of files of the courts with the highest backlog rate (this assessment is based on statistics provided by the case registration system). This, by implication, requires necessar</v>
          </cell>
          <cell r="CZ13">
            <v>0</v>
          </cell>
          <cell r="DA13">
            <v>0</v>
          </cell>
          <cell r="DB13" t="str">
            <v>Based upon our information, none of the above-mentioned surveys have been conducted by the Ministry of Justice of the Czech Republic.</v>
          </cell>
          <cell r="DC13" t="str">
            <v>Yes</v>
          </cell>
          <cell r="DD13">
            <v>0</v>
          </cell>
          <cell r="DE13" t="str">
            <v>Only certain phases</v>
          </cell>
          <cell r="DF13">
            <v>0</v>
          </cell>
          <cell r="DG13">
            <v>0</v>
          </cell>
          <cell r="DH13">
            <v>0</v>
          </cell>
          <cell r="DI13">
            <v>0</v>
          </cell>
          <cell r="DJ13">
            <v>0</v>
          </cell>
          <cell r="DK13">
            <v>0</v>
          </cell>
          <cell r="DL13">
            <v>0</v>
          </cell>
          <cell r="DM13">
            <v>0</v>
          </cell>
          <cell r="DN13">
            <v>0</v>
          </cell>
          <cell r="DO13">
            <v>0</v>
          </cell>
          <cell r="DP13">
            <v>0</v>
          </cell>
          <cell r="DQ13">
            <v>0</v>
          </cell>
          <cell r="DR13">
            <v>0</v>
          </cell>
          <cell r="DS13">
            <v>0</v>
          </cell>
          <cell r="DT13">
            <v>0</v>
          </cell>
          <cell r="DU13" t="str">
            <v>x</v>
          </cell>
          <cell r="DV13" t="str">
            <v>civil procedure code</v>
          </cell>
          <cell r="DW13">
            <v>0</v>
          </cell>
          <cell r="DX13" t="str">
            <v>x</v>
          </cell>
          <cell r="DY13" t="str">
            <v>aministrative procedure code</v>
          </cell>
          <cell r="DZ13">
            <v>0</v>
          </cell>
          <cell r="EA13">
            <v>0</v>
          </cell>
          <cell r="EB13">
            <v>0</v>
          </cell>
          <cell r="EC13">
            <v>0</v>
          </cell>
          <cell r="ED13">
            <v>0</v>
          </cell>
          <cell r="EE13" t="str">
            <v>No</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v>0</v>
          </cell>
          <cell r="FH13">
            <v>0</v>
          </cell>
          <cell r="FI13">
            <v>0</v>
          </cell>
          <cell r="FJ13">
            <v>0</v>
          </cell>
          <cell r="FK13">
            <v>0</v>
          </cell>
          <cell r="FL13">
            <v>0</v>
          </cell>
          <cell r="FM13">
            <v>0</v>
          </cell>
          <cell r="FN13" t="str">
            <v>Yes</v>
          </cell>
          <cell r="FO13">
            <v>0</v>
          </cell>
          <cell r="FP13">
            <v>0</v>
          </cell>
          <cell r="FQ13">
            <v>0</v>
          </cell>
          <cell r="FR13">
            <v>0</v>
          </cell>
          <cell r="FS13">
            <v>0</v>
          </cell>
          <cell r="FT13">
            <v>0</v>
          </cell>
          <cell r="FU13">
            <v>0</v>
          </cell>
          <cell r="FV13">
            <v>0</v>
          </cell>
          <cell r="FW13" t="str">
            <v>Not in written standarts, but usual cases longer then 3 years are considered as a backlog, it is checked by the head of the court.</v>
          </cell>
          <cell r="FX13" t="str">
            <v>Court President/ Court management BL</v>
          </cell>
          <cell r="FY13" t="str">
            <v>Court President/ Court management BL</v>
          </cell>
          <cell r="FZ13">
            <v>0</v>
          </cell>
          <cell r="GA13">
            <v>0</v>
          </cell>
          <cell r="GB13">
            <v>0</v>
          </cell>
          <cell r="GC13">
            <v>0</v>
          </cell>
          <cell r="GD13">
            <v>0</v>
          </cell>
          <cell r="GE13">
            <v>0</v>
          </cell>
          <cell r="GF13">
            <v>0</v>
          </cell>
          <cell r="GG13" t="str">
            <v>No</v>
          </cell>
          <cell r="GH13">
            <v>0</v>
          </cell>
          <cell r="GI13">
            <v>0</v>
          </cell>
          <cell r="GJ13">
            <v>0</v>
          </cell>
          <cell r="GK13">
            <v>0</v>
          </cell>
          <cell r="GL13">
            <v>0</v>
          </cell>
          <cell r="GM13">
            <v>0</v>
          </cell>
          <cell r="GN13">
            <v>0</v>
          </cell>
          <cell r="GO13">
            <v>0</v>
          </cell>
          <cell r="GP13" t="str">
            <v xml:space="preserve">Monitoring of pending cases is carried on regulary on the basis of data obtained regulary from IT system (called ISAS or ISVKS) in a manual way. </v>
          </cell>
          <cell r="GQ13">
            <v>0</v>
          </cell>
          <cell r="GR13">
            <v>0</v>
          </cell>
          <cell r="GS13">
            <v>0</v>
          </cell>
          <cell r="GT13">
            <v>0</v>
          </cell>
          <cell r="GU13" t="str">
            <v>Court President/ Court management TF;Court President/ Court management TL;Court President/ Court management BL</v>
          </cell>
          <cell r="GV13">
            <v>0</v>
          </cell>
          <cell r="GW13" t="str">
            <v>Court President/ Court management TF;Court President/ Court management TL;Court President/ Court management BL</v>
          </cell>
          <cell r="GX13">
            <v>0</v>
          </cell>
          <cell r="GY13">
            <v>0</v>
          </cell>
          <cell r="GZ13">
            <v>0</v>
          </cell>
          <cell r="HA13">
            <v>0</v>
          </cell>
          <cell r="HB13">
            <v>0</v>
          </cell>
          <cell r="HC13">
            <v>0</v>
          </cell>
          <cell r="HD13" t="str">
            <v>disciplinary proceedings against a judge can be iniciated</v>
          </cell>
          <cell r="HE13">
            <v>0</v>
          </cell>
          <cell r="HF13" t="str">
            <v>Upon request by party;Notification by mail or e-mail on court discretion;Online access of throughout the course of a case</v>
          </cell>
          <cell r="HG13" t="str">
            <v>Upon request by party;Notification by mail or e-mail on court discretion</v>
          </cell>
          <cell r="HH13" t="str">
            <v>Upon request by party;Online access of throughout the course of a case</v>
          </cell>
          <cell r="HI13" t="str">
            <v>Upon request by party</v>
          </cell>
          <cell r="HJ13">
            <v>0</v>
          </cell>
          <cell r="HK13">
            <v>0</v>
          </cell>
          <cell r="HL13" t="str">
            <v>_x000D_
General comment to the entire questionnaire - the online version did not allow us to answer all questions we wished. Therefore, for the full version of our answers, please consult the questionnaire in the word format sent on Wednesday 9 November 2016 to</v>
          </cell>
        </row>
        <row r="14">
          <cell r="A14" t="str">
            <v>LU</v>
          </cell>
          <cell r="B14" t="str">
            <v>Luxembourg</v>
          </cell>
          <cell r="C14" t="str">
            <v>Laurent Thyes</v>
          </cell>
          <cell r="D14" t="str">
            <v>Counsellor</v>
          </cell>
          <cell r="E14" t="str">
            <v>laurent.thyes@mj.etat.lu</v>
          </cell>
          <cell r="F14" t="str">
            <v>+352 2478 8529</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t="str">
            <v>2. Information about starting a proceeding (e.g. explanation about how to file a claim);3. Information about legal aid (e.g. explanation about where to request legal aid, eligibility criteria, interactive tool to undertake self-assessment about eligibilit</v>
          </cell>
          <cell r="AS14" t="str">
            <v>Or le site Internet de la justice contient bien des informations destinées à certaines catégories bien définis de personnes. Ainsi, par exemple, trouvera-t-on des informations destinées aux professionnels du secteur financier dans le cadre des déclaration</v>
          </cell>
          <cell r="AT14" t="str">
            <v>2) All the relevant information can be found under the weblink below. The starting page provides alinks to all the different branches of the judicial and court system._x000D_
_x000D_
http://www.justice.public.lu/fr/index.html_x000D_
_x000D_
3) All the relevant information can be</v>
          </cell>
          <cell r="AU14" t="str">
            <v>Yes, for all instances and all cases</v>
          </cell>
          <cell r="AV14">
            <v>0</v>
          </cell>
          <cell r="AW14">
            <v>0</v>
          </cell>
          <cell r="AX14" t="str">
            <v>Due to the fact that Luxembourg has, as one of the smaller States, only a relatively small number of courts, there is one spokesperson for the whole judiciary.</v>
          </cell>
          <cell r="AY14" t="str">
            <v>No</v>
          </cell>
          <cell r="AZ14" t="str">
            <v>In general due to there independence and impartiality judges do not communicate with the press and the media._x000D_
_x000D_
The only members of the judiciary who communicate (even if it's rare) with the media are the members of the prosecution services._x000D_
_x000D_
Almost al</v>
          </cell>
          <cell r="BA14" t="str">
            <v>Initial;Continuous</v>
          </cell>
          <cell r="BB14" t="str">
            <v>Initial;Continuous</v>
          </cell>
          <cell r="BC14">
            <v>0</v>
          </cell>
          <cell r="BD14" t="str">
            <v>Yes some judgments</v>
          </cell>
          <cell r="BE14" t="str">
            <v>Yes some judgments</v>
          </cell>
          <cell r="BF14" t="str">
            <v>Yes all judgments</v>
          </cell>
          <cell r="BG14" t="str">
            <v xml:space="preserve">All the judgments can be obtained if on asks for them._x000D_
Only the most relevant decisions are published online._x000D_
</v>
          </cell>
          <cell r="BH14" t="str">
            <v>1st instance;2nd instance;Highest instance</v>
          </cell>
          <cell r="BI14" t="str">
            <v>1st instance;2nd instance;Highest instance</v>
          </cell>
          <cell r="BJ14">
            <v>0</v>
          </cell>
          <cell r="BK14">
            <v>0</v>
          </cell>
          <cell r="BL14">
            <v>0</v>
          </cell>
          <cell r="BM14" t="str">
            <v>In general judgments are anonymized.</v>
          </cell>
          <cell r="BN14" t="str">
            <v>Yes all judgments</v>
          </cell>
          <cell r="BO14" t="str">
            <v>Yes all judgments</v>
          </cell>
          <cell r="BP14" t="str">
            <v>Yes all judgments</v>
          </cell>
          <cell r="BQ14">
            <v>0</v>
          </cell>
          <cell r="BR14" t="str">
            <v>1st instance;2nd instance;Highest instance</v>
          </cell>
          <cell r="BS14" t="str">
            <v>1st instance;2nd instance;Highest instance</v>
          </cell>
          <cell r="BT14">
            <v>0</v>
          </cell>
          <cell r="BU14" t="str">
            <v>1st instance;2nd instance;Highest instance</v>
          </cell>
          <cell r="BV14">
            <v>0</v>
          </cell>
          <cell r="BW14">
            <v>0</v>
          </cell>
          <cell r="BX14" t="str">
            <v>Civil and commercial disputes;Labour disputes;Consumer disputes*</v>
          </cell>
          <cell r="BY14">
            <v>0</v>
          </cell>
          <cell r="BZ14" t="str">
            <v>Civil and commercial disputes;Labour disputes;Consumer disputes*</v>
          </cell>
          <cell r="CA14" t="str">
            <v>Civil and commercial disputes;Labour disputes;Consumer disputes*</v>
          </cell>
          <cell r="CB14">
            <v>0</v>
          </cell>
          <cell r="CC14">
            <v>0</v>
          </cell>
          <cell r="CD14" t="str">
            <v>Civil and commercial disputes;Labour disputes;Consumer disputes*</v>
          </cell>
          <cell r="CE14" t="str">
            <v>Civil and commercial disputes</v>
          </cell>
          <cell r="CF14">
            <v>0</v>
          </cell>
          <cell r="CG14" t="str">
            <v>Civil and commercial disputes;Labour disputes;Consumer disputes*</v>
          </cell>
          <cell r="CH14">
            <v>0</v>
          </cell>
          <cell r="CI14">
            <v>0</v>
          </cell>
          <cell r="CJ14">
            <v>0</v>
          </cell>
          <cell r="CK14" t="str">
            <v xml:space="preserve">Ad 8)_x000D_
_x000D_
Loi du 24 février 2012 _x000D_
Art. II. Dans la loi modifiée du 10 août 1991 sur la profession d’avocat l’article 37-1, paragraphe (2) est complété_x000D_
d’un sixième alinéa libellé comme suit:_x000D_
«En matière civile et commerciale, l’assistance judiciaire ne </v>
          </cell>
          <cell r="CL14">
            <v>0</v>
          </cell>
          <cell r="CM14">
            <v>0</v>
          </cell>
          <cell r="CN14">
            <v>0</v>
          </cell>
          <cell r="CO14">
            <v>0</v>
          </cell>
          <cell r="CP14">
            <v>0</v>
          </cell>
          <cell r="CQ14">
            <v>0</v>
          </cell>
          <cell r="CR14">
            <v>0</v>
          </cell>
          <cell r="CS14">
            <v>0</v>
          </cell>
          <cell r="CT14">
            <v>0</v>
          </cell>
          <cell r="CU14">
            <v>0</v>
          </cell>
          <cell r="CV14">
            <v>0</v>
          </cell>
          <cell r="CW14">
            <v>0</v>
          </cell>
          <cell r="CX14">
            <v>0</v>
          </cell>
          <cell r="CY14" t="str">
            <v>NAP</v>
          </cell>
          <cell r="CZ14">
            <v>0</v>
          </cell>
          <cell r="DA14">
            <v>0</v>
          </cell>
          <cell r="DB14" t="str">
            <v>NAP</v>
          </cell>
          <cell r="DC14" t="str">
            <v>No</v>
          </cell>
          <cell r="DD14">
            <v>0</v>
          </cell>
          <cell r="DE14">
            <v>0</v>
          </cell>
          <cell r="DF14">
            <v>0</v>
          </cell>
          <cell r="DG14">
            <v>0</v>
          </cell>
          <cell r="DH14">
            <v>0</v>
          </cell>
          <cell r="DI14">
            <v>0</v>
          </cell>
          <cell r="DJ14">
            <v>0</v>
          </cell>
          <cell r="DK14">
            <v>0</v>
          </cell>
          <cell r="DL14">
            <v>0</v>
          </cell>
          <cell r="DM14">
            <v>0</v>
          </cell>
          <cell r="DN14">
            <v>0</v>
          </cell>
          <cell r="DO14">
            <v>0</v>
          </cell>
          <cell r="DP14">
            <v>0</v>
          </cell>
          <cell r="DQ14">
            <v>0</v>
          </cell>
          <cell r="DR14">
            <v>0</v>
          </cell>
          <cell r="DS14">
            <v>0</v>
          </cell>
          <cell r="DT14">
            <v>0</v>
          </cell>
          <cell r="DU14">
            <v>0</v>
          </cell>
          <cell r="DV14">
            <v>0</v>
          </cell>
          <cell r="DW14">
            <v>0</v>
          </cell>
          <cell r="DX14">
            <v>0</v>
          </cell>
          <cell r="DY14">
            <v>0</v>
          </cell>
          <cell r="DZ14">
            <v>0</v>
          </cell>
          <cell r="EA14">
            <v>0</v>
          </cell>
          <cell r="EB14">
            <v>0</v>
          </cell>
          <cell r="EC14">
            <v>0</v>
          </cell>
          <cell r="ED14">
            <v>0</v>
          </cell>
          <cell r="EE14" t="str">
            <v>No</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v>0</v>
          </cell>
          <cell r="FH14">
            <v>0</v>
          </cell>
          <cell r="FI14">
            <v>0</v>
          </cell>
          <cell r="FJ14">
            <v>0</v>
          </cell>
          <cell r="FK14">
            <v>0</v>
          </cell>
          <cell r="FL14">
            <v>0</v>
          </cell>
          <cell r="FM14">
            <v>0</v>
          </cell>
          <cell r="FN14" t="str">
            <v>No</v>
          </cell>
          <cell r="FO14">
            <v>0</v>
          </cell>
          <cell r="FP14">
            <v>0</v>
          </cell>
          <cell r="FQ14">
            <v>0</v>
          </cell>
          <cell r="FR14">
            <v>0</v>
          </cell>
          <cell r="FS14">
            <v>0</v>
          </cell>
          <cell r="FT14">
            <v>0</v>
          </cell>
          <cell r="FU14">
            <v>0</v>
          </cell>
          <cell r="FV14">
            <v>0</v>
          </cell>
          <cell r="FW14" t="str">
            <v>NAP_x000D_
There are no defined standards.</v>
          </cell>
          <cell r="FX14">
            <v>0</v>
          </cell>
          <cell r="FY14">
            <v>0</v>
          </cell>
          <cell r="FZ14">
            <v>0</v>
          </cell>
          <cell r="GA14">
            <v>0</v>
          </cell>
          <cell r="GB14">
            <v>0</v>
          </cell>
          <cell r="GC14">
            <v>0</v>
          </cell>
          <cell r="GD14">
            <v>0</v>
          </cell>
          <cell r="GE14">
            <v>0</v>
          </cell>
          <cell r="GF14">
            <v>0</v>
          </cell>
          <cell r="GG14" t="str">
            <v>No</v>
          </cell>
          <cell r="GH14">
            <v>0</v>
          </cell>
          <cell r="GI14">
            <v>0</v>
          </cell>
          <cell r="GJ14">
            <v>0</v>
          </cell>
          <cell r="GK14">
            <v>0</v>
          </cell>
          <cell r="GL14">
            <v>0</v>
          </cell>
          <cell r="GM14">
            <v>0</v>
          </cell>
          <cell r="GN14">
            <v>0</v>
          </cell>
          <cell r="GO14">
            <v>0</v>
          </cell>
          <cell r="GP14" t="str">
            <v>NAP</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t="str">
            <v>Upon request by party;Notification by mail or e-mail on court discretion</v>
          </cell>
          <cell r="HG14" t="str">
            <v>Upon request by party;Notification by mail or e-mail on court discretion</v>
          </cell>
          <cell r="HH14">
            <v>0</v>
          </cell>
          <cell r="HI14">
            <v>0</v>
          </cell>
          <cell r="HJ14">
            <v>0</v>
          </cell>
          <cell r="HK14">
            <v>0</v>
          </cell>
          <cell r="HL14" t="str">
            <v>The information provided under 21 is not regulated by a specific standard.</v>
          </cell>
        </row>
        <row r="15">
          <cell r="A15" t="str">
            <v>PT</v>
          </cell>
          <cell r="B15" t="str">
            <v>Portugal</v>
          </cell>
          <cell r="C15" t="str">
            <v>Sónia Duarte Afonso</v>
          </cell>
          <cell r="D15" t="str">
            <v>Legal adviser</v>
          </cell>
          <cell r="E15" t="str">
            <v>sonia.d.afonso@dgpj.mj.pt</v>
          </cell>
          <cell r="F15" t="str">
            <v>(+351) 217 924 000</v>
          </cell>
          <cell r="G15" t="str">
            <v>Amendement of the insolvency law (Decree Law 53/2004 of 18 March)</v>
          </cell>
          <cell r="H15">
            <v>0</v>
          </cell>
          <cell r="I15">
            <v>0</v>
          </cell>
          <cell r="J15">
            <v>0</v>
          </cell>
          <cell r="K15">
            <v>0</v>
          </cell>
          <cell r="L15">
            <v>0</v>
          </cell>
          <cell r="M15">
            <v>0</v>
          </cell>
          <cell r="N15">
            <v>0</v>
          </cell>
          <cell r="O15">
            <v>0</v>
          </cell>
          <cell r="P15">
            <v>0</v>
          </cell>
          <cell r="Q15">
            <v>0</v>
          </cell>
          <cell r="R15">
            <v>0</v>
          </cell>
          <cell r="S15" t="str">
            <v>Amendement of Law 62/2013 of 26 August</v>
          </cell>
          <cell r="T15">
            <v>0</v>
          </cell>
          <cell r="U15">
            <v>0</v>
          </cell>
          <cell r="V15" t="str">
            <v>Amendement of Law 62/2013 of 26 August</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t="str">
            <v>Ordinance 246/2016, of 7 September</v>
          </cell>
          <cell r="AM15">
            <v>0</v>
          </cell>
          <cell r="AN15">
            <v>0</v>
          </cell>
          <cell r="AO15">
            <v>0</v>
          </cell>
          <cell r="AP15">
            <v>0</v>
          </cell>
          <cell r="AQ15" t="str">
            <v xml:space="preserve">Ordinance 246/2016, of 7 September regulates the acess to the court's informatic system by the judicial administrators _x000D_
</v>
          </cell>
          <cell r="AR15" t="str">
            <v>1. Targeted information about the justice system for specific target groups (e.g. citizen friendly language, visually impaired, children, language of other EU Member State or third country etc.);3. Information about legal aid (e.g. explanation about where</v>
          </cell>
          <cell r="AS15">
            <v>0</v>
          </cell>
          <cell r="AT15" t="str">
            <v>1.The web page of the Public Prossecutor Office provides citizen friendly language: http://www.ministeriopublico.pt/pagina/jurisdicao-familia-e-menores_x000D_
2. ---------_x000D_
3. http://www.seg-social.pt/documents/10152/24716/proteccao_juridica/62d239b3-7881-4c5b-</v>
          </cell>
          <cell r="AU15" t="str">
            <v>Yes, for some court levels, please specify below</v>
          </cell>
          <cell r="AV15">
            <v>0</v>
          </cell>
          <cell r="AW15" t="str">
            <v>1st instance;2nd instance;Highest instance</v>
          </cell>
          <cell r="AX15" t="str">
            <v>Regarding the administrative, usually this role is atributed to the presiding judge.   _x000D_
Concerning the judicial courts, there is no person or group of persons in charge of liaising for each court with the media to facilitate its coverage of court proceed</v>
          </cell>
          <cell r="AY15" t="str">
            <v>Yes</v>
          </cell>
          <cell r="AZ15" t="str">
            <v>Portuguese judges are subject to secrecy duty, so they are obliged to maintain professional secrecy in their decisions and the information obtained in the course of their duties and can not make statements or comments regarding proceedings, except when au</v>
          </cell>
          <cell r="BA15" t="str">
            <v>Initial;Continuous</v>
          </cell>
          <cell r="BB15" t="str">
            <v>Initial;Continuous</v>
          </cell>
          <cell r="BC15" t="str">
            <v>The topics mentioned above – communication with the parties, the media and general public – are included in both initial training and continuous training._x000D_
In the initial training in the context of simulations of trials (mock trials) along with sessions s</v>
          </cell>
          <cell r="BD15" t="str">
            <v>No</v>
          </cell>
          <cell r="BE15" t="str">
            <v>Yes some judgments</v>
          </cell>
          <cell r="BF15" t="str">
            <v>Yes some judgments</v>
          </cell>
          <cell r="BG15" t="str">
            <v>A commission within the court decides about the publication and on which basis</v>
          </cell>
          <cell r="BH15" t="str">
            <v>2nd instance;Highest instance</v>
          </cell>
          <cell r="BI15" t="str">
            <v>2nd instance;Highest instance</v>
          </cell>
          <cell r="BJ15">
            <v>0</v>
          </cell>
          <cell r="BK15" t="str">
            <v>2nd instance;Highest instance</v>
          </cell>
          <cell r="BL15" t="str">
            <v>2nd instance;Highest instance</v>
          </cell>
          <cell r="BM15">
            <v>0</v>
          </cell>
          <cell r="BN15" t="str">
            <v>No</v>
          </cell>
          <cell r="BO15" t="str">
            <v>Yes some judgments</v>
          </cell>
          <cell r="BP15" t="str">
            <v>Yes all judgments</v>
          </cell>
          <cell r="BQ15" t="str">
            <v>The selection is made by judges with support of committees or working groups for the computerization of case law.</v>
          </cell>
          <cell r="BR15" t="str">
            <v>2nd instance;Highest instance</v>
          </cell>
          <cell r="BS15" t="str">
            <v>2nd instance;Highest instance</v>
          </cell>
          <cell r="BT15" t="str">
            <v>1st instance</v>
          </cell>
          <cell r="BU15" t="str">
            <v>2nd instance;Highest instance</v>
          </cell>
          <cell r="BV15" t="str">
            <v>2nd instance;Highest instance</v>
          </cell>
          <cell r="BW15">
            <v>0</v>
          </cell>
          <cell r="BX15" t="str">
            <v>Civil and commercial disputes;Labour disputes;Consumer disputes*</v>
          </cell>
          <cell r="BY15">
            <v>0</v>
          </cell>
          <cell r="BZ15" t="str">
            <v>Civil and commercial disputes;Labour disputes;Consumer disputes*</v>
          </cell>
          <cell r="CA15">
            <v>0</v>
          </cell>
          <cell r="CB15">
            <v>0</v>
          </cell>
          <cell r="CC15" t="str">
            <v>Civil and commercial disputes;Labour disputes;Consumer disputes*</v>
          </cell>
          <cell r="CD15" t="str">
            <v>Civil and commercial disputes;Labour disputes;Consumer disputes*</v>
          </cell>
          <cell r="CE15" t="str">
            <v>Civil and commercial disputes;Labour disputes;Consumer disputes*</v>
          </cell>
          <cell r="CF15" t="str">
            <v>Civil and commercial disputes;Consumer disputes*</v>
          </cell>
          <cell r="CG15" t="str">
            <v>Civil and commercial disputes;Labour disputes;Consumer disputes*</v>
          </cell>
          <cell r="CH15">
            <v>0</v>
          </cell>
          <cell r="CI15" t="str">
            <v>Civil and commercial disputes;Labour disputes;Consumer disputes*</v>
          </cell>
          <cell r="CJ15" t="str">
            <v>conferences, seminars, celebration of the conflict resolution day.</v>
          </cell>
          <cell r="CK15" t="str">
            <v xml:space="preserve">According to portuguese law the refund of court fees only takes place in the case of the Justices for the Peace (Ordinnance n.º 1456/2001 of 28th of December). </v>
          </cell>
          <cell r="CL15" t="str">
            <v>http://www.dgpj.mj.pt/sections/english-version/alternative-dispute/gral/peace-courts/ http://www.dgpj.mj.pt/sections/english-version/alternative-dispute/gral/mediation/</v>
          </cell>
          <cell r="CM15" t="str">
            <v>http://www.dgpj.mj.pt/sections/english-version/alternative-dispute/gral/mediation/</v>
          </cell>
          <cell r="CN15" t="str">
            <v>http://www.dgpj.mj.pt/sections/english-version/alternative-dispute/gral/mediation/ http://www.dgpj.mj.pt/sections/english-version/alternative-dispute/gral/peace-courts/</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t="str">
            <v>No</v>
          </cell>
          <cell r="DD15" t="str">
            <v>Law on the organisation of the judicial system (Law 62/2013 of 26 August) sets out that the High Council for the Judiciary and the Prosecutor-General, in liason with the member of Government responsible for the justice, establishes, within their respectiv</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t="str">
            <v>Yes</v>
          </cell>
          <cell r="EF15">
            <v>0</v>
          </cell>
          <cell r="EG15"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H15">
            <v>0</v>
          </cell>
          <cell r="EI15">
            <v>0</v>
          </cell>
          <cell r="EJ15">
            <v>0</v>
          </cell>
          <cell r="EK15">
            <v>0</v>
          </cell>
          <cell r="EL15">
            <v>0</v>
          </cell>
          <cell r="EM15">
            <v>0</v>
          </cell>
          <cell r="EN15">
            <v>0</v>
          </cell>
          <cell r="EO15">
            <v>0</v>
          </cell>
          <cell r="EP15">
            <v>0</v>
          </cell>
          <cell r="EQ15">
            <v>0</v>
          </cell>
          <cell r="ER15" t="str">
            <v>The standards on length/processing time only cover civil and comercial cases.</v>
          </cell>
          <cell r="ES15" t="str">
            <v>Council for Judiciary TL;Ministry of Justice with involvement of judges (prior formal consultation) TL;Other body/ specify TL</v>
          </cell>
          <cell r="ET15">
            <v>0</v>
          </cell>
          <cell r="EU15">
            <v>0</v>
          </cell>
          <cell r="EV15">
            <v>0</v>
          </cell>
          <cell r="EW15">
            <v>0</v>
          </cell>
          <cell r="EX15" t="str">
            <v>The Prosecutor-General</v>
          </cell>
          <cell r="EY15">
            <v>0</v>
          </cell>
          <cell r="EZ15">
            <v>0</v>
          </cell>
          <cell r="FA15">
            <v>0</v>
          </cell>
          <cell r="FB15">
            <v>0</v>
          </cell>
          <cell r="FC15">
            <v>0</v>
          </cell>
          <cell r="FD15">
            <v>0</v>
          </cell>
          <cell r="FE15">
            <v>0</v>
          </cell>
          <cell r="FF15">
            <v>0</v>
          </cell>
          <cell r="FG15">
            <v>0</v>
          </cell>
          <cell r="FH15">
            <v>0</v>
          </cell>
          <cell r="FI15" t="str">
            <v>No</v>
          </cell>
          <cell r="FJ15">
            <v>0</v>
          </cell>
          <cell r="FK15">
            <v>0</v>
          </cell>
          <cell r="FL15">
            <v>0</v>
          </cell>
          <cell r="FM15">
            <v>0</v>
          </cell>
          <cell r="FN15" t="str">
            <v>Yes</v>
          </cell>
          <cell r="FO15">
            <v>0</v>
          </cell>
          <cell r="FP15">
            <v>0</v>
          </cell>
          <cell r="FQ15">
            <v>0</v>
          </cell>
          <cell r="FR15">
            <v>0</v>
          </cell>
          <cell r="FS15">
            <v>0</v>
          </cell>
          <cell r="FT15">
            <v>0</v>
          </cell>
          <cell r="FU15">
            <v>0</v>
          </cell>
          <cell r="FV15">
            <v>0</v>
          </cell>
          <cell r="FW15">
            <v>0</v>
          </cell>
          <cell r="FX15">
            <v>0</v>
          </cell>
          <cell r="FY15">
            <v>0</v>
          </cell>
          <cell r="FZ15">
            <v>0</v>
          </cell>
          <cell r="GA15">
            <v>0</v>
          </cell>
          <cell r="GB15">
            <v>0</v>
          </cell>
          <cell r="GC15">
            <v>0</v>
          </cell>
          <cell r="GD15">
            <v>0</v>
          </cell>
          <cell r="GE15">
            <v>0</v>
          </cell>
          <cell r="GF15">
            <v>0</v>
          </cell>
          <cell r="GG15" t="str">
            <v>No</v>
          </cell>
          <cell r="GH15">
            <v>0</v>
          </cell>
          <cell r="GI15">
            <v>0</v>
          </cell>
          <cell r="GJ15">
            <v>0</v>
          </cell>
          <cell r="GK15">
            <v>0</v>
          </cell>
          <cell r="GL15">
            <v>0</v>
          </cell>
          <cell r="GM15">
            <v>0</v>
          </cell>
          <cell r="GN15">
            <v>0</v>
          </cell>
          <cell r="GO15">
            <v>0</v>
          </cell>
          <cell r="GP15">
            <v>0</v>
          </cell>
          <cell r="GQ15">
            <v>0</v>
          </cell>
          <cell r="GR15">
            <v>0</v>
          </cell>
          <cell r="GS15">
            <v>0</v>
          </cell>
          <cell r="GT15">
            <v>0</v>
          </cell>
          <cell r="GU15">
            <v>0</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t="str">
            <v>The standards are not available on-line for the general public (including parties) and it is for this reason that we do not reply to question 21.</v>
          </cell>
        </row>
        <row r="16">
          <cell r="A16" t="str">
            <v>IT</v>
          </cell>
          <cell r="B16" t="str">
            <v>Italy</v>
          </cell>
          <cell r="C16" t="str">
            <v>1) Fabio Bartolomeo, 2) Raffaele Sabato</v>
          </cell>
          <cell r="D16" t="str">
            <v>1) Direttore generale di Statistica e Analisi organizzativa, Ministero della Giustizia, Roma; 2) Consigliere della Corte Suprema di Cassazione, Roma</v>
          </cell>
          <cell r="E16" t="str">
            <v>fabio.bartolomeo@giustizia.it</v>
          </cell>
          <cell r="F16" t="str">
            <v>+39 334 63 36 294</v>
          </cell>
          <cell r="G16">
            <v>0</v>
          </cell>
          <cell r="H16" t="str">
            <v>Law 25 October 2016, n. 197 Conversion into law, with amendments, of Decree-Law of 31 August 2016, n. 168, concerning urgent measures for the management of the caseload before the Court of Cassation, for the efficiency of the ordinary courts, as well as f</v>
          </cell>
          <cell r="I16" t="str">
            <v>Some provisions of the law require administrative regulations (e.g. dematerialization of the administrative court proceedings)</v>
          </cell>
          <cell r="J16" t="str">
            <v xml:space="preserve">A decree of the Minister of Justice has established, at the Legislative Office department, a study commission for the elaboration of a comprehensive reform of the extra-judicial means of dispute resolution (ADR): civil mediation, assisted negotiation and </v>
          </cell>
          <cell r="K16">
            <v>0</v>
          </cell>
          <cell r="L16" t="str">
            <v>A bill has to be introduced in Parliament</v>
          </cell>
          <cell r="M16">
            <v>0</v>
          </cell>
          <cell r="N16" t="str">
            <v>Law 25 October 2016, n. 197 (see above)</v>
          </cell>
          <cell r="O16">
            <v>0</v>
          </cell>
          <cell r="P16">
            <v>0</v>
          </cell>
          <cell r="Q16" t="str">
            <v>On Sept 26, 2016, at an extraordinary plenary session of the CSM, chaired by the Head of State Sergio Mattarella, the new CSM Bylaws were approved (so called “Self Reform of CSM) by 18 votes in favor and 7 abstentions.</v>
          </cell>
          <cell r="R16">
            <v>0</v>
          </cell>
          <cell r="S16" t="str">
            <v>Currently before the Senate of the Republic, bill no. 2284, in a text already approved by the Chamber of Deputies on March 10, 2016, proposes to suppress present juvenile courts, and create specialist chambers in ordinary courts for cases dealing with rig</v>
          </cell>
          <cell r="T16">
            <v>0</v>
          </cell>
          <cell r="U16">
            <v>0</v>
          </cell>
          <cell r="V16" t="str">
            <v>Currently before the Senate of the Republic, bill no. 2284, in a text already approved by the Chamber of Deputies on March 10, 2016, proposes to delegate the government to adopt the legislative measures needed to establish, in ordinary courts and in the c</v>
          </cell>
          <cell r="W16">
            <v>0</v>
          </cell>
          <cell r="X16">
            <v>0</v>
          </cell>
          <cell r="Y16">
            <v>0</v>
          </cell>
          <cell r="Z16" t="str">
            <v>Law 25 October 2016, n. 197 (see above, establishing dematerialized proceedings in administrative courts)</v>
          </cell>
          <cell r="AA16">
            <v>0</v>
          </cell>
          <cell r="AB16">
            <v>0</v>
          </cell>
          <cell r="AC16">
            <v>0</v>
          </cell>
          <cell r="AD16">
            <v>0</v>
          </cell>
          <cell r="AE16">
            <v>0</v>
          </cell>
          <cell r="AF16">
            <v>0</v>
          </cell>
          <cell r="AG16">
            <v>0</v>
          </cell>
          <cell r="AH16">
            <v>0</v>
          </cell>
          <cell r="AI16" t="str">
            <v>The Ministry of Justice and the Presidency Council of Tax Justice each have announced calls for public competitions to fill 360 vacancies i ordinary justice and 202 vacancies in tax courts</v>
          </cell>
          <cell r="AJ16">
            <v>0</v>
          </cell>
          <cell r="AK16">
            <v>0</v>
          </cell>
          <cell r="AL16" t="str">
            <v>Decree Law 30 June 2016 n. 117, converted into law, authorizing the ministry to a recruitment programme</v>
          </cell>
          <cell r="AM16">
            <v>0</v>
          </cell>
          <cell r="AN16">
            <v>0</v>
          </cell>
          <cell r="AO16">
            <v>0</v>
          </cell>
          <cell r="AP16">
            <v>0</v>
          </cell>
          <cell r="AQ16" t="str">
            <v xml:space="preserve">A general list of the legislation proposed in Parliament or adopted in the area of Justice appears here: _x000D_
https://www.giustizia.it/giustizia/it/mg_1_2.page;jsessionid=+q71thye2NBmLI0U+tgidHql _x000D_
_x000D_
</v>
          </cell>
          <cell r="AR16" t="str">
            <v>1. Targeted information about the justice system for specific target groups (e.g. citizen friendly language, visually impaired, children, language of other EU Member State or third country etc.);2. Information about starting a proceeding (e.g. explanation</v>
          </cell>
          <cell r="AS16" t="str">
            <v>For info on how to start proceedings, e.g. for the protection of children, see the newly established websites of the several courts, with examples of petitions, estimates of costs, explanations, interactive tools, etc. Here the link to the Court of Milano</v>
          </cell>
          <cell r="AT16">
            <v>0</v>
          </cell>
          <cell r="AU16" t="str">
            <v>Yes, for all instances and all cases</v>
          </cell>
          <cell r="AV16">
            <v>0</v>
          </cell>
          <cell r="AW16">
            <v>0</v>
          </cell>
          <cell r="AX16" t="str">
            <v xml:space="preserve">Italy's case as there are two categories of judges (ordinary and administrative), plus some other categories (e.g. accounting, military, tax), but both categories deal with administrative law as defined in the questionnaire. Specifically, ordinary judges </v>
          </cell>
          <cell r="AY16" t="str">
            <v>Yes</v>
          </cell>
          <cell r="AZ16" t="str">
            <v>Two resolutions of the High Council for the Judiciary deal with this topic._x000D_
Additionally, guidance is provided by the Ethical Code for Judges, readopted in 2010 and taken note of by the High Council.</v>
          </cell>
          <cell r="BA16" t="str">
            <v>Initial;Continuous</v>
          </cell>
          <cell r="BB16" t="str">
            <v>Initial;Continuous</v>
          </cell>
          <cell r="BC16" t="str">
            <v xml:space="preserve">Three courses at the central level, as well as some local course, are each year offered in this field by the School for the Judiciary in co-operation with the High Council, the Ministry of Justice and the National Agency for Journalism._x000D_
Additionally, in </v>
          </cell>
          <cell r="BD16" t="str">
            <v>No</v>
          </cell>
          <cell r="BE16" t="str">
            <v>No</v>
          </cell>
          <cell r="BF16" t="str">
            <v>Yes all judgments</v>
          </cell>
          <cell r="BG16" t="str">
            <v>In 2016 the programme of a total opening, on an experimental basis, of all decisions (criminal and civil) of the Supreme Court has been completed. The decisions are surfable with an easy search tool. See: _x000D_
http://www.italgiure.giustizia.it/sncass/ _x000D_
Comp</v>
          </cell>
          <cell r="BH16" t="str">
            <v>Highest instance</v>
          </cell>
          <cell r="BI16" t="str">
            <v>1st instance;2nd instance;Highest instance</v>
          </cell>
          <cell r="BJ16" t="str">
            <v>Highest instance</v>
          </cell>
          <cell r="BK16" t="str">
            <v>1st instance;2nd instance;Highest instance</v>
          </cell>
          <cell r="BL16" t="str">
            <v>1st instance;2nd instance;Highest instance</v>
          </cell>
          <cell r="BM16">
            <v>0</v>
          </cell>
          <cell r="BN16" t="str">
            <v>Yes all judgments</v>
          </cell>
          <cell r="BO16" t="str">
            <v>Yes all judgments</v>
          </cell>
          <cell r="BP16" t="str">
            <v>Yes all judgments</v>
          </cell>
          <cell r="BQ16" t="str">
            <v>See above</v>
          </cell>
          <cell r="BR16" t="str">
            <v>1st instance;2nd instance;Highest instance</v>
          </cell>
          <cell r="BS16" t="str">
            <v>1st instance;2nd instance;Highest instance</v>
          </cell>
          <cell r="BT16" t="str">
            <v>Highest instance</v>
          </cell>
          <cell r="BU16" t="str">
            <v>1st instance;2nd instance;Highest instance</v>
          </cell>
          <cell r="BV16" t="str">
            <v>1st instance;2nd instance;Highest instance</v>
          </cell>
          <cell r="BW16">
            <v>0</v>
          </cell>
          <cell r="BX16" t="str">
            <v>Civil and commercial disputes;Labour disputes;Consumer disputes*</v>
          </cell>
          <cell r="BY16" t="str">
            <v>Civil and commercial disputes;Consumer disputes*</v>
          </cell>
          <cell r="BZ16">
            <v>0</v>
          </cell>
          <cell r="CA16" t="str">
            <v>Civil and commercial disputes;Labour disputes;Consumer disputes*</v>
          </cell>
          <cell r="CB16">
            <v>0</v>
          </cell>
          <cell r="CC16" t="str">
            <v>Civil and commercial disputes;Labour disputes;Consumer disputes*</v>
          </cell>
          <cell r="CD16" t="str">
            <v>Civil and commercial disputes;Labour disputes;Consumer disputes*</v>
          </cell>
          <cell r="CE16" t="str">
            <v>Civil and commercial disputes;Labour disputes;Consumer disputes*</v>
          </cell>
          <cell r="CF16">
            <v>0</v>
          </cell>
          <cell r="CG16" t="str">
            <v>Labour disputes;Consumer disputes*</v>
          </cell>
          <cell r="CH16">
            <v>0</v>
          </cell>
          <cell r="CI16">
            <v>0</v>
          </cell>
          <cell r="CJ16">
            <v>0</v>
          </cell>
          <cell r="CK16">
            <v>0</v>
          </cell>
          <cell r="CL16" t="str">
            <v>www.giustizia.it</v>
          </cell>
          <cell r="CM16">
            <v>0</v>
          </cell>
          <cell r="CN16">
            <v>0</v>
          </cell>
          <cell r="CO16">
            <v>0</v>
          </cell>
          <cell r="CP16" t="str">
            <v>National level;Regional level;Court level</v>
          </cell>
          <cell r="CQ16" t="str">
            <v>National level;Regional level;Court level</v>
          </cell>
          <cell r="CR16" t="str">
            <v>National level;Regional level;Court level</v>
          </cell>
          <cell r="CS16" t="str">
            <v>National level;Regional level;Court level</v>
          </cell>
          <cell r="CT16">
            <v>0</v>
          </cell>
          <cell r="CU16" t="str">
            <v>National level;Regional level;Court level</v>
          </cell>
          <cell r="CV16">
            <v>0</v>
          </cell>
          <cell r="CW16">
            <v>0</v>
          </cell>
          <cell r="CX16" t="str">
            <v>Consider that the national level is covered as sum of single courts surveys conducted over time.</v>
          </cell>
          <cell r="CY16" t="str">
            <v>In particular in 2015 we would like to highlight that a customer satisfaction survey was conducted in the Tribunal of Rome, most probably the largest court in Europe. The surveeys were actually two: one to final users, i.e. citizens, and the other customi</v>
          </cell>
          <cell r="CZ16" t="str">
            <v>1. The survey results are publicly available on-line in their entirety;2. The survey results have been used to feed an annual/specific report at local or national level;4. The survey results have been used for modifying/improving the functioning of certai</v>
          </cell>
          <cell r="DA16">
            <v>0</v>
          </cell>
          <cell r="DB16" t="str">
            <v xml:space="preserve">https://webstat.giustizia.it/SitePages/Studi%20analisi%20e%20ricerche.aspx </v>
          </cell>
          <cell r="DC16" t="str">
            <v>No</v>
          </cell>
          <cell r="DD16">
            <v>0</v>
          </cell>
          <cell r="DE16" t="str">
            <v>Total length</v>
          </cell>
          <cell r="DF16" t="str">
            <v>1095</v>
          </cell>
          <cell r="DG16" t="str">
            <v>1</v>
          </cell>
          <cell r="DH16" t="str">
            <v>Legge Pinto</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t="str">
            <v>Yes</v>
          </cell>
          <cell r="EF16">
            <v>0</v>
          </cell>
          <cell r="EG16" t="str">
            <v>Other</v>
          </cell>
          <cell r="EH16" t="str">
            <v>Reduction of pending cases (and of backlog)</v>
          </cell>
          <cell r="EI16">
            <v>0</v>
          </cell>
          <cell r="EJ16">
            <v>0</v>
          </cell>
          <cell r="EK16">
            <v>0</v>
          </cell>
          <cell r="EL16">
            <v>0</v>
          </cell>
          <cell r="EM16">
            <v>0</v>
          </cell>
          <cell r="EN16">
            <v>0</v>
          </cell>
          <cell r="EO16" t="str">
            <v>Art. 37, decreto-legge n. 98/2011, convertito con legge n. 111/2011</v>
          </cell>
          <cell r="EP16">
            <v>0</v>
          </cell>
          <cell r="EQ16" t="str">
            <v>At the end of each calendar year the Ministry of Justice analyses the contribution of each italian court to the reduction of civil pending cases.</v>
          </cell>
          <cell r="ER16">
            <v>0</v>
          </cell>
          <cell r="ES16" t="str">
            <v>Supreme Court TF;Council for Judiciary TF;Ministry of Justice with involvement of judges (prior formal consultation) TF;Ministry of Justice with involvement of judges (prior formal consultation) TL</v>
          </cell>
          <cell r="ET16">
            <v>0</v>
          </cell>
          <cell r="EU16">
            <v>0</v>
          </cell>
          <cell r="EV16">
            <v>0</v>
          </cell>
          <cell r="EW16">
            <v>0</v>
          </cell>
          <cell r="EX16">
            <v>0</v>
          </cell>
          <cell r="EY16">
            <v>0</v>
          </cell>
          <cell r="EZ16">
            <v>0</v>
          </cell>
          <cell r="FA16">
            <v>0</v>
          </cell>
          <cell r="FB16">
            <v>0</v>
          </cell>
          <cell r="FC16">
            <v>0</v>
          </cell>
          <cell r="FD16" t="str">
            <v>Individual courts TL</v>
          </cell>
          <cell r="FE16">
            <v>0</v>
          </cell>
          <cell r="FF16">
            <v>0</v>
          </cell>
          <cell r="FG16">
            <v>0</v>
          </cell>
          <cell r="FH16">
            <v>0</v>
          </cell>
          <cell r="FI16" t="str">
            <v>Yes</v>
          </cell>
          <cell r="FJ16" t="str">
            <v>https://www.giustizia.it/giustizia/it/mg_2_9_13.page;jsessionid=E5ajO5Pkna9Nsgc1S-aqyOkS</v>
          </cell>
          <cell r="FK16" t="str">
            <v>Other/specify</v>
          </cell>
          <cell r="FL16" t="str">
            <v xml:space="preserve">Many performance statistics and indicators, including TF and TL, are used to support organization programs. </v>
          </cell>
          <cell r="FM16" t="str">
            <v>Italy has experimented a huge judicial map review in 2013 for which many performance indicators at the level of each single court and of single subjects were used. Now the same statistics plus additional ones are being used for the seizing of all the ital</v>
          </cell>
          <cell r="FN16" t="str">
            <v>Yes</v>
          </cell>
          <cell r="FO16" t="str">
            <v>1095</v>
          </cell>
          <cell r="FP16">
            <v>0</v>
          </cell>
          <cell r="FQ16">
            <v>0</v>
          </cell>
          <cell r="FR16" t="str">
            <v>all first instance in civil and criminal sector</v>
          </cell>
          <cell r="FS16">
            <v>0</v>
          </cell>
          <cell r="FT16">
            <v>0</v>
          </cell>
          <cell r="FU16">
            <v>0</v>
          </cell>
          <cell r="FV16">
            <v>0</v>
          </cell>
          <cell r="FW16" t="str">
            <v>We consider backlog each case pending for more that the time limit established by the law.</v>
          </cell>
          <cell r="FX16" t="str">
            <v>Ministry of Justice TF;Court President/ Court management TL;Ministry of Justice TL;Court President/ Court management BL;Ministry of Justice BL</v>
          </cell>
          <cell r="FY16">
            <v>0</v>
          </cell>
          <cell r="FZ16">
            <v>0</v>
          </cell>
          <cell r="GA16">
            <v>0</v>
          </cell>
          <cell r="GB16">
            <v>0</v>
          </cell>
          <cell r="GC16">
            <v>0</v>
          </cell>
          <cell r="GD16">
            <v>0</v>
          </cell>
          <cell r="GE16">
            <v>0</v>
          </cell>
          <cell r="GF16" t="str">
            <v>https://www.giustizia.it/giustizia/it/mg_2_9_13.page;jsessionid=E5ajO5Pkna9Nsgc1S-aqyOkS</v>
          </cell>
          <cell r="GG16" t="str">
            <v>Yes</v>
          </cell>
          <cell r="GH16" t="str">
            <v>Other, please specify TF;Other, please specify TL;Other, please specify BL</v>
          </cell>
          <cell r="GI16">
            <v>0</v>
          </cell>
          <cell r="GJ16" t="str">
            <v>quarterly</v>
          </cell>
          <cell r="GK16" t="str">
            <v>quarterly</v>
          </cell>
          <cell r="GL16" t="str">
            <v>quarterly</v>
          </cell>
          <cell r="GM16">
            <v>0</v>
          </cell>
          <cell r="GN16">
            <v>0</v>
          </cell>
          <cell r="GO16">
            <v>0</v>
          </cell>
          <cell r="GP16" t="str">
            <v>https://www.giustizia.it/giustizia/it/mg_1_14.page?all=true&amp;facetNode_1=4_26&amp;selectedNode=2_8</v>
          </cell>
          <cell r="GQ16" t="str">
            <v>Ministry of Justice TF;Ministry of Justice TL;Ministry of Justice BL</v>
          </cell>
          <cell r="GR16" t="str">
            <v>Ministry of Justice TF;Ministry of Justice TL;Ministry of Justice BL</v>
          </cell>
          <cell r="GS16" t="str">
            <v>Council for the judiciary TF;Council for the judiciary TL;Council for the judiciary BL</v>
          </cell>
          <cell r="GT16" t="str">
            <v>Court President/ Court management TF;Council for the judiciary TF;Ministry of Justice TF;Court President/ Court management TL;Council for the judiciary TL;Ministry of Justice TL;Court President/ Court management BL;Council for the judiciary BL;Ministry of</v>
          </cell>
          <cell r="GU16" t="str">
            <v>Court President/ Court management TF;Council for the judiciary TF;Court President/ Court management TL;Council for the judiciary TL;Court President/ Court management BL;Council for the judiciary BL</v>
          </cell>
          <cell r="GV16" t="str">
            <v>Court President/ Court management TF;Council for the judiciary TF;Ministry of Justice TF;Court President/ Court management TL;Council for the judiciary TL;Ministry of Justice TL;Court President/ Court management BL;Council for the judiciary BL;Ministry of</v>
          </cell>
          <cell r="GW16">
            <v>0</v>
          </cell>
          <cell r="GX16">
            <v>0</v>
          </cell>
          <cell r="GY16">
            <v>0</v>
          </cell>
          <cell r="GZ16">
            <v>0</v>
          </cell>
          <cell r="HA16">
            <v>0</v>
          </cell>
          <cell r="HB16">
            <v>0</v>
          </cell>
          <cell r="HC16">
            <v>0</v>
          </cell>
          <cell r="HD16">
            <v>0</v>
          </cell>
          <cell r="HE16">
            <v>0</v>
          </cell>
          <cell r="HF16" t="str">
            <v>Upon request by party;Online access of throughout the course of a case</v>
          </cell>
          <cell r="HG16">
            <v>0</v>
          </cell>
          <cell r="HH16" t="str">
            <v>Upon request by party;Online access of throughout the course of a case</v>
          </cell>
          <cell r="HI16">
            <v>0</v>
          </cell>
          <cell r="HJ16">
            <v>0</v>
          </cell>
          <cell r="HK16">
            <v>0</v>
          </cell>
          <cell r="HL16">
            <v>0</v>
          </cell>
        </row>
        <row r="17">
          <cell r="A17" t="str">
            <v>BG</v>
          </cell>
          <cell r="B17" t="str">
            <v>Bulgaria</v>
          </cell>
          <cell r="C17" t="str">
            <v>Christina Todorova/Kristina Nenkova</v>
          </cell>
          <cell r="D17" t="str">
            <v>Director of Directorate “International Relations”, Supreme Judicial Council / Director of Strategic Development and Programmes Directorate, Ministry of Justice</v>
          </cell>
          <cell r="E17" t="str">
            <v>md@vss.justice.bg</v>
          </cell>
          <cell r="F17" t="str">
            <v>+ 359 2 9304 942 / + 359 2 9237 316</v>
          </cell>
          <cell r="G17" t="str">
            <v>See Word doc</v>
          </cell>
          <cell r="H17" t="str">
            <v>BULSTAT Register Act In this regard, the BULSTAT Register Act was adopted (in January 2016), according to which full electronic access to the register shall be guaranteed to citizens and businesses as of 1 April 2016. New electronic services have been int</v>
          </cell>
          <cell r="I17">
            <v>0</v>
          </cell>
          <cell r="J17">
            <v>0</v>
          </cell>
          <cell r="K17">
            <v>0</v>
          </cell>
          <cell r="L17">
            <v>0</v>
          </cell>
          <cell r="M17">
            <v>0</v>
          </cell>
          <cell r="N17">
            <v>0</v>
          </cell>
          <cell r="O17">
            <v>0</v>
          </cell>
          <cell r="P17">
            <v>0</v>
          </cell>
          <cell r="Q17" t="str">
            <v>See word doc</v>
          </cell>
          <cell r="R17" t="str">
            <v>See word doc</v>
          </cell>
          <cell r="S17">
            <v>0</v>
          </cell>
          <cell r="T17">
            <v>0</v>
          </cell>
          <cell r="U17">
            <v>0</v>
          </cell>
          <cell r="V17" t="str">
            <v>See word doc</v>
          </cell>
          <cell r="W17">
            <v>0</v>
          </cell>
          <cell r="X17">
            <v>0</v>
          </cell>
          <cell r="Y17">
            <v>0</v>
          </cell>
          <cell r="Z17">
            <v>0</v>
          </cell>
          <cell r="AA17">
            <v>0</v>
          </cell>
          <cell r="AB17" t="str">
            <v>See word doc</v>
          </cell>
          <cell r="AC17">
            <v>0</v>
          </cell>
          <cell r="AD17">
            <v>0</v>
          </cell>
          <cell r="AE17">
            <v>0</v>
          </cell>
          <cell r="AF17">
            <v>0</v>
          </cell>
          <cell r="AG17">
            <v>0</v>
          </cell>
          <cell r="AH17">
            <v>0</v>
          </cell>
          <cell r="AI17">
            <v>0</v>
          </cell>
          <cell r="AJ17">
            <v>0</v>
          </cell>
          <cell r="AK17">
            <v>0</v>
          </cell>
          <cell r="AL17">
            <v>0</v>
          </cell>
          <cell r="AM17">
            <v>0</v>
          </cell>
          <cell r="AN17">
            <v>0</v>
          </cell>
          <cell r="AO17" t="str">
            <v>See word doc</v>
          </cell>
          <cell r="AP17">
            <v>0</v>
          </cell>
          <cell r="AQ17">
            <v>0</v>
          </cell>
          <cell r="AR17" t="str">
            <v>1. Targeted information about the justice system for specific target groups (e.g. citizen friendly language, visually impaired, children, language of other EU Member State or third country etc.);2. Information about starting a proceeding (e.g. explanation</v>
          </cell>
          <cell r="AS17" t="str">
            <v>In different courts was established target information for visually impaired, children, language of the EU Member State.</v>
          </cell>
          <cell r="AT17" t="str">
            <v>Ad 2: Any court. For example, in Sofia District Court (first instance): http://www.srs.justice.bg/32-%D0%9A%D0%BE%D1%8F_%D1%81%D0%BB%D1%83%D0%B6%D0%B1%D0%B0_%D0%BC%D0%B8_%D0%B5_%D0%BD%D0%B5%D0%BE%D0%B1%D1%85%D0%BE%D0%B4%D0%B8%D0%BC%D0%B0 ?_x000D_
_x000D_
http://www.s</v>
          </cell>
          <cell r="AU17" t="str">
            <v>Yes, for all instances and all cases</v>
          </cell>
          <cell r="AV17">
            <v>0</v>
          </cell>
          <cell r="AW17">
            <v>0</v>
          </cell>
          <cell r="AX17" t="str">
            <v xml:space="preserve">In the Republic of Bulgaria there are courts of second  instance and  courts of first instance. All courts publish all judgements on their websites with personal data deleted. Press Attachés or other specified persons provide information  to the media on </v>
          </cell>
          <cell r="AY17" t="str">
            <v>Yes</v>
          </cell>
          <cell r="AZ17" t="str">
            <v>Judiciary of the Republic of Bulgaria has program documents such as 2014 – 2020 Communication Strategy of the Judiciary, Guidance on interaction of the judiciary with media, Media Strategy of the judiciary and Communication  Policy of the Supreme Judicial</v>
          </cell>
          <cell r="BA17" t="str">
            <v>Initial</v>
          </cell>
          <cell r="BB17" t="str">
            <v>Initial</v>
          </cell>
          <cell r="BC17" t="str">
            <v>National Institute of Justice organizes initial training of junior judges and junior prosecutors to communicate with the media and general public. A periodic training for magistrates and court officials is planned to be organized  .</v>
          </cell>
          <cell r="BD17" t="str">
            <v>Yes all judgments</v>
          </cell>
          <cell r="BE17" t="str">
            <v>Yes all judgments</v>
          </cell>
          <cell r="BF17" t="str">
            <v>Yes all judgments</v>
          </cell>
          <cell r="BG17">
            <v>0</v>
          </cell>
          <cell r="BH17" t="str">
            <v>1st instance;2nd instance;Highest instance</v>
          </cell>
          <cell r="BI17" t="str">
            <v>1st instance;2nd instance;Highest instance</v>
          </cell>
          <cell r="BJ17">
            <v>0</v>
          </cell>
          <cell r="BK17" t="str">
            <v>1st instance;2nd instance;Highest instance</v>
          </cell>
          <cell r="BL17">
            <v>0</v>
          </cell>
          <cell r="BM17" t="str">
            <v>SJC has created rules to publish all judgements on  a SJC server on the day of their announcement. SJC monitors the Bodies of the Judiciary  to fulfill this obligation.</v>
          </cell>
          <cell r="BN17" t="str">
            <v>Yes all judgments</v>
          </cell>
          <cell r="BO17" t="str">
            <v>Yes all judgments</v>
          </cell>
          <cell r="BP17" t="str">
            <v>Yes all judgments</v>
          </cell>
          <cell r="BQ17" t="str">
            <v>SJC has created rules to publish all judgements on  a SJC server on the day of their announcement. SJC monitors the Bodies of the Judiciary  to fulfill this obligation.</v>
          </cell>
          <cell r="BR17" t="str">
            <v>1st instance;2nd instance;Highest instance</v>
          </cell>
          <cell r="BS17" t="str">
            <v>1st instance;2nd instance;Highest instance</v>
          </cell>
          <cell r="BT17">
            <v>0</v>
          </cell>
          <cell r="BU17" t="str">
            <v>1st instance;2nd instance;Highest instance</v>
          </cell>
          <cell r="BV17">
            <v>0</v>
          </cell>
          <cell r="BW17" t="str">
            <v>SJC has created rules to publish all judgements on  a SJC server on the day of their announcement. SJC monitors the Bodies of the Judiciary  to fulfill this obligation.</v>
          </cell>
          <cell r="BX17" t="str">
            <v>Civil and commercial disputes;Labour disputes;Consumer disputes*</v>
          </cell>
          <cell r="BY17">
            <v>0</v>
          </cell>
          <cell r="BZ17" t="str">
            <v>Civil and commercial disputes;Labour disputes;Consumer disputes*</v>
          </cell>
          <cell r="CA17">
            <v>0</v>
          </cell>
          <cell r="CB17">
            <v>0</v>
          </cell>
          <cell r="CC17">
            <v>0</v>
          </cell>
          <cell r="CD17">
            <v>0</v>
          </cell>
          <cell r="CE17">
            <v>0</v>
          </cell>
          <cell r="CF17">
            <v>0</v>
          </cell>
          <cell r="CG17" t="str">
            <v>Civil and commercial disputes;Labour disputes;Consumer disputes*</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t="str">
            <v>Yes</v>
          </cell>
          <cell r="DD17">
            <v>0</v>
          </cell>
          <cell r="DE17" t="str">
            <v>Only certain phases</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t="str">
            <v>1. Total time limit-30 days 2. In summary proceedings – 14 days</v>
          </cell>
          <cell r="DV17" t="str">
            <v>1. Code of Civil Procedure – Art.235, para 5 2. Code of Civil Procedure – Art.316</v>
          </cell>
          <cell r="DW17">
            <v>0</v>
          </cell>
          <cell r="DX17" t="str">
            <v>1. Total time limit-30 days 2. In summary proceedings – 24 hours</v>
          </cell>
          <cell r="DY17" t="str">
            <v>1. Administrative Procedure Code – Art. 144, refers to the 1. Code of Civil Procedure – Art.235, para5 2. Election Code of Bulgaria</v>
          </cell>
          <cell r="DZ17">
            <v>0</v>
          </cell>
          <cell r="EA17" t="str">
            <v>1. Total time limit-30 days 2. In summary proceedings – 14 days</v>
          </cell>
          <cell r="EB17" t="str">
            <v>1. Answer to the statement of action - Art. 131, para 1, Code of Civil Procedure 2. Answer to the statement of action on civil cases– Art. 367, Code of Civil</v>
          </cell>
          <cell r="EC17">
            <v>0</v>
          </cell>
          <cell r="ED17">
            <v>0</v>
          </cell>
          <cell r="EE17" t="str">
            <v>Yes</v>
          </cell>
          <cell r="EF17">
            <v>0</v>
          </cell>
          <cell r="EG17" t="str">
            <v>Share of cases closed within a given period of time (e.g. x% of civil cases are resolved within x days)</v>
          </cell>
          <cell r="EH17">
            <v>0</v>
          </cell>
          <cell r="EI17" t="str">
            <v>Methodology for control and verification of statistical data reflecting the activity of Bodies of the Judiciary and judges in the Republic of Bulgaria</v>
          </cell>
          <cell r="EJ17">
            <v>0</v>
          </cell>
          <cell r="EK17">
            <v>0</v>
          </cell>
          <cell r="EL17">
            <v>0</v>
          </cell>
          <cell r="EM17">
            <v>0</v>
          </cell>
          <cell r="EN17">
            <v>0</v>
          </cell>
          <cell r="EO17">
            <v>0</v>
          </cell>
          <cell r="EP17">
            <v>0</v>
          </cell>
          <cell r="EQ17">
            <v>0</v>
          </cell>
          <cell r="ER17">
            <v>0</v>
          </cell>
          <cell r="ES17" t="str">
            <v>Ministry of Justice with involvement of judges (prior formal consultation) TF;Ministry of Justice with involvement of judges (prior formal consultation) TL</v>
          </cell>
          <cell r="ET17" t="str">
            <v>Ministry of Justice with involvement of judges (prior formal consultation) TF;Ministry of Justice with involvement of judges (prior formal consultation) TL</v>
          </cell>
          <cell r="EU17">
            <v>0</v>
          </cell>
          <cell r="EV17">
            <v>0</v>
          </cell>
          <cell r="EW17">
            <v>0</v>
          </cell>
          <cell r="EX17">
            <v>0</v>
          </cell>
          <cell r="EY17">
            <v>0</v>
          </cell>
          <cell r="EZ17">
            <v>0</v>
          </cell>
          <cell r="FA17">
            <v>0</v>
          </cell>
          <cell r="FB17">
            <v>0</v>
          </cell>
          <cell r="FC17">
            <v>0</v>
          </cell>
          <cell r="FD17" t="str">
            <v>Entire territory of Member State TF;Entire territory of Member State TL</v>
          </cell>
          <cell r="FE17" t="str">
            <v>Entire territory of Member State TF;Entire territory of Member State TL</v>
          </cell>
          <cell r="FF17">
            <v>0</v>
          </cell>
          <cell r="FG17">
            <v>0</v>
          </cell>
          <cell r="FH17">
            <v>0</v>
          </cell>
          <cell r="FI17" t="str">
            <v>Yes</v>
          </cell>
          <cell r="FJ17">
            <v>0</v>
          </cell>
          <cell r="FK17" t="str">
            <v>For allocating human resources;Other/specify</v>
          </cell>
          <cell r="FL17" t="str">
            <v>Liability</v>
          </cell>
          <cell r="FM17">
            <v>0</v>
          </cell>
          <cell r="FN17" t="str">
            <v>No</v>
          </cell>
          <cell r="FO17">
            <v>0</v>
          </cell>
          <cell r="FP17">
            <v>0</v>
          </cell>
          <cell r="FQ17">
            <v>0</v>
          </cell>
          <cell r="FR17">
            <v>0</v>
          </cell>
          <cell r="FS17">
            <v>0</v>
          </cell>
          <cell r="FT17">
            <v>0</v>
          </cell>
          <cell r="FU17">
            <v>0</v>
          </cell>
          <cell r="FV17">
            <v>0</v>
          </cell>
          <cell r="FW17" t="str">
            <v>There is no standard for the total length of proceedings over which to consider that the case is delayed, but under the meaning of the ECHR case law it is required a criteria “reasonable time limit”.</v>
          </cell>
          <cell r="FX17" t="str">
            <v>Council for the judiciary TF;Council for the judiciary TL;Council for the judiciary BL</v>
          </cell>
          <cell r="FY17" t="str">
            <v>Council for the judiciary TF;Council for the judiciary TL;Council for the judiciary BL</v>
          </cell>
          <cell r="FZ17">
            <v>0</v>
          </cell>
          <cell r="GA17">
            <v>0</v>
          </cell>
          <cell r="GB17">
            <v>0</v>
          </cell>
          <cell r="GC17">
            <v>0</v>
          </cell>
          <cell r="GD17">
            <v>0</v>
          </cell>
          <cell r="GE17">
            <v>0</v>
          </cell>
          <cell r="GF17">
            <v>0</v>
          </cell>
          <cell r="GG17" t="str">
            <v>Yes</v>
          </cell>
          <cell r="GH17" t="str">
            <v>Continuous real-time monitoring/data is followed every day TF;Continuous real-time monitoring/data is followed every day TL;Continuous real-time monitoring/data is followed every day BL</v>
          </cell>
          <cell r="GI17" t="str">
            <v>Continuous real-time monitoring/data is followed every day TF;Continuous real-time monitoring/data is followed every day TL;Continuous real-time monitoring/data is followed every day BL</v>
          </cell>
          <cell r="GJ17">
            <v>0</v>
          </cell>
          <cell r="GK17">
            <v>0</v>
          </cell>
          <cell r="GL17">
            <v>0</v>
          </cell>
          <cell r="GM17">
            <v>0</v>
          </cell>
          <cell r="GN17">
            <v>0</v>
          </cell>
          <cell r="GO17">
            <v>0</v>
          </cell>
          <cell r="GP17" t="str">
            <v>Such a system has been implemented only in part of  the courts. There is no single centralized system for following backlogs.</v>
          </cell>
          <cell r="GQ17" t="str">
            <v>Council for the judiciary TF;Council for the judiciary TL;Council for the judiciary BL</v>
          </cell>
          <cell r="GR17">
            <v>0</v>
          </cell>
          <cell r="GS17">
            <v>0</v>
          </cell>
          <cell r="GT17" t="str">
            <v>Court President/ Court management TF;Council for the judiciary TF;Court President/ Court management TL;Council for the judiciary TL;Court President/ Court management BL;Council for the judiciary BL</v>
          </cell>
          <cell r="GU17" t="str">
            <v>Court President/ Court management TF;Ministry of Justice TF;Court President/ Court management TL;Ministry of Justice TL;Court President/ Court management BL;Ministry of Justice BL</v>
          </cell>
          <cell r="GV17" t="str">
            <v>Court President/ Court management TF;Council for the judiciary TF;Court President/ Court management TL;Council for the judiciary TL;Court President/ Court management BL;Council for the judiciary BL</v>
          </cell>
          <cell r="GW17">
            <v>0</v>
          </cell>
          <cell r="GX17">
            <v>0</v>
          </cell>
          <cell r="GY17">
            <v>0</v>
          </cell>
          <cell r="GZ17">
            <v>0</v>
          </cell>
          <cell r="HA17">
            <v>0</v>
          </cell>
          <cell r="HB17">
            <v>0</v>
          </cell>
          <cell r="HC17">
            <v>0</v>
          </cell>
          <cell r="HD17">
            <v>0</v>
          </cell>
          <cell r="HE17" t="str">
            <v>Other measure, please specify: Individual Development Plan - Art. 30a,  Judiciary System Act</v>
          </cell>
          <cell r="HF17" t="str">
            <v>Upon request by party;Notification by mail or e-mail on court discretion;Online access of throughout the course of a case</v>
          </cell>
          <cell r="HG17">
            <v>0</v>
          </cell>
          <cell r="HH17" t="str">
            <v>Upon request by party;Notification by mail or e-mail on court discretion;Online access of throughout the course of a case</v>
          </cell>
          <cell r="HI17">
            <v>0</v>
          </cell>
          <cell r="HJ17">
            <v>0</v>
          </cell>
          <cell r="HK17">
            <v>0</v>
          </cell>
          <cell r="HL17">
            <v>0</v>
          </cell>
        </row>
        <row r="18">
          <cell r="A18" t="str">
            <v>AT</v>
          </cell>
          <cell r="B18" t="str">
            <v>Austria</v>
          </cell>
          <cell r="C18" t="str">
            <v>Dr. Maria Wittmann-Tiwald</v>
          </cell>
          <cell r="D18" t="str">
            <v>President of the Commercial Court of Vienna</v>
          </cell>
          <cell r="E18" t="str">
            <v>maria.wittmann-tiwald@justiz.gv.at</v>
          </cell>
          <cell r="F18" t="str">
            <v>+43 1 51528 292</v>
          </cell>
          <cell r="G18">
            <v>0</v>
          </cell>
          <cell r="H18">
            <v>0</v>
          </cell>
          <cell r="I18">
            <v>0</v>
          </cell>
          <cell r="J18">
            <v>0</v>
          </cell>
          <cell r="K18">
            <v>0</v>
          </cell>
          <cell r="L18">
            <v>0</v>
          </cell>
          <cell r="M18">
            <v>0</v>
          </cell>
          <cell r="N18">
            <v>0</v>
          </cell>
          <cell r="O18">
            <v>0</v>
          </cell>
          <cell r="P18">
            <v>0</v>
          </cell>
          <cell r="Q18">
            <v>0</v>
          </cell>
          <cell r="R18">
            <v>0</v>
          </cell>
          <cell r="S18">
            <v>0</v>
          </cell>
          <cell r="T18" t="str">
            <v>https://www.ris.bka.gv.at/Dokumente/BgblAuth/BGBLA_2016_II_7/BGBLA_2016_II_7.pdf</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t="str">
            <v>1. Targeted information about the justice system for specific target groups (e.g. citizen friendly language, visually impaired, children, language of other EU Member State or third country etc.);2. Information about starting a proceeding (e.g. explanation</v>
          </cell>
          <cell r="AS18" t="str">
            <v>https://www.justiz.gv.at/web2013/home/egovernment~8ab4ac8322985dd501229ce3fb1900b4.de.html_x000D_
https://www.justiz.gv.at/web2013/home/buergerservice~8ab4ac8322985dd501229ce3bdfa00ad.de.html_x000D_
https://www.justiz.gv.at/web2013/home/buergerservice/verfahrenshilfe</v>
          </cell>
          <cell r="AT18">
            <v>0</v>
          </cell>
          <cell r="AU18" t="str">
            <v>Yes, for some court levels, please specify below</v>
          </cell>
          <cell r="AV18" t="str">
            <v>1st instance;2nd instance;Highest instance</v>
          </cell>
          <cell r="AW18">
            <v>0</v>
          </cell>
          <cell r="AX18" t="str">
            <v>1st instance courts = at all regional courts and at most of the districts courts</v>
          </cell>
          <cell r="AY18" t="str">
            <v>Yes</v>
          </cell>
          <cell r="AZ18" t="str">
            <v>https://www.justiz.gv.at/web2013/home/justiz/aktuelles/2014/neuer_medienerlass~2c94848a46d77ada0146f212e8180fbf.de.html?highlight=true</v>
          </cell>
          <cell r="BA18" t="str">
            <v>Initial;Continuous</v>
          </cell>
          <cell r="BB18" t="str">
            <v>Initial;Continuous</v>
          </cell>
          <cell r="BC18" t="str">
            <v>@ 2: if judge is in charge of liaising for a court with the media to facilitate its coverage of court_x000D_
proceedings/decisions</v>
          </cell>
          <cell r="BD18" t="str">
            <v>Yes some judgments</v>
          </cell>
          <cell r="BE18" t="str">
            <v>Yes some judgments</v>
          </cell>
          <cell r="BF18" t="str">
            <v>Yes some judgments</v>
          </cell>
          <cell r="BG18" t="str">
            <v>[@ highest instance: as far as judgment of the suprme court are considered: all judgments are_x000D_
available to the general public]_x000D_
In general: judge/panel of judges who/which decides the case_x000D_
At the supreme court: Evidenzbüro = special registration and doc</v>
          </cell>
          <cell r="BH18" t="str">
            <v>1st instance;2nd instance;Highest instance</v>
          </cell>
          <cell r="BI18" t="str">
            <v>2nd instance;Highest instance</v>
          </cell>
          <cell r="BJ18" t="str">
            <v>1st instance;2nd instance;Highest instance</v>
          </cell>
          <cell r="BK18" t="str">
            <v>1st instance;2nd instance;Highest instance</v>
          </cell>
          <cell r="BL18" t="str">
            <v>1st instance;2nd instance;Highest instance</v>
          </cell>
          <cell r="BM18" t="str">
            <v>All personal data is anonymised in online published judgments</v>
          </cell>
          <cell r="BN18" t="str">
            <v>Yes some judgments</v>
          </cell>
          <cell r="BO18" t="str">
            <v>Yes some judgments</v>
          </cell>
          <cell r="BP18" t="str">
            <v>Yes some judgments</v>
          </cell>
          <cell r="BQ18" t="str">
            <v>[@ highest instance: as far as judgment of the suprme court are considered: all judgments are_x000D_
available to the general public]_x000D_
In general: judge/panel of judges who/which decides the case_x000D_
At the supreme court: Evidenzbüro = special registration and doc</v>
          </cell>
          <cell r="BR18" t="str">
            <v>1st instance;2nd instance;Highest instance</v>
          </cell>
          <cell r="BS18" t="str">
            <v>2nd instance;Highest instance</v>
          </cell>
          <cell r="BT18">
            <v>0</v>
          </cell>
          <cell r="BU18" t="str">
            <v>1st instance;2nd instance;Highest instance</v>
          </cell>
          <cell r="BV18" t="str">
            <v>1st instance;2nd instance;Highest instance</v>
          </cell>
          <cell r="BW18" t="str">
            <v>All personal data is anonymised in online published judgments</v>
          </cell>
          <cell r="BX18" t="str">
            <v>Civil and commercial disputes;Labour disputes;Consumer disputes*</v>
          </cell>
          <cell r="BY18" t="str">
            <v>Consumer disputes*</v>
          </cell>
          <cell r="BZ18" t="str">
            <v>Civil and commercial disputes;Labour disputes;Consumer disputes*</v>
          </cell>
          <cell r="CA18" t="str">
            <v>Civil and commercial disputes;Labour disputes;Consumer disputes*</v>
          </cell>
          <cell r="CB18" t="str">
            <v>Civil and commercial disputes;Labour disputes;Consumer disputes*</v>
          </cell>
          <cell r="CC18">
            <v>0</v>
          </cell>
          <cell r="CD18" t="str">
            <v>Civil and commercial disputes;Labour disputes;Consumer disputes*</v>
          </cell>
          <cell r="CE18">
            <v>0</v>
          </cell>
          <cell r="CF18">
            <v>0</v>
          </cell>
          <cell r="CG18" t="str">
            <v>Civil and commercial disputes;Labour disputes;Consumer disputes*</v>
          </cell>
          <cell r="CH18">
            <v>0</v>
          </cell>
          <cell r="CI18">
            <v>0</v>
          </cell>
          <cell r="CJ18">
            <v>0</v>
          </cell>
          <cell r="CK18">
            <v>0</v>
          </cell>
          <cell r="CL18" t="str">
            <v>http://www.rechtsanwaeltin-braun.at/news/2015-der-mediation/</v>
          </cell>
          <cell r="CM18">
            <v>0</v>
          </cell>
          <cell r="CN18">
            <v>0</v>
          </cell>
          <cell r="CO18" t="str">
            <v>https://www.justiz.gv.at/web2013/home/justiz/familien-_und_jugendgerichtshilfe/ausbauschritte_der_familien-_und_jugendgerichtshilfe~2c9484853f60f165013f6676957c2523.de.html_x000D_
http://www.mediatorenliste.justiz.gv.at/mediatoren/mediatorenliste.nsf/docs/home_x000D_</v>
          </cell>
          <cell r="CP18">
            <v>0</v>
          </cell>
          <cell r="CQ18">
            <v>0</v>
          </cell>
          <cell r="CR18">
            <v>0</v>
          </cell>
          <cell r="CS18">
            <v>0</v>
          </cell>
          <cell r="CT18">
            <v>0</v>
          </cell>
          <cell r="CU18">
            <v>0</v>
          </cell>
          <cell r="CV18">
            <v>0</v>
          </cell>
          <cell r="CW18">
            <v>0</v>
          </cell>
          <cell r="CX18">
            <v>0</v>
          </cell>
          <cell r="CY18" t="str">
            <v>The last survey was conducted in 2014._x000D_
Weblink:_x000D_
https://www.justiz.gv.at/web2013/home/presse/pressemitteilungen/pressemitteilungen_2014/vertrauensstudie_justiz_2014_minister_brandstetter_will_vertrauen_weiter_staerken~2c94848a48abf7500149bd8925b035ef.de</v>
          </cell>
          <cell r="CZ18">
            <v>0</v>
          </cell>
          <cell r="DA18">
            <v>0</v>
          </cell>
          <cell r="DB18" t="str">
            <v>Original answer referred to 2014</v>
          </cell>
          <cell r="DC18" t="str">
            <v>Yes</v>
          </cell>
          <cell r="DD18">
            <v>0</v>
          </cell>
          <cell r="DE18" t="str">
            <v>Only certain phases</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t="str">
            <v>4 weeks</v>
          </cell>
          <cell r="DV18" t="str">
            <v>§ 415 ZPO (code of civil procedure) http://www.ris.bka.gv.at/Dokument.wxe?Abfrage=Bundesnormen&amp;Dokumentnummer=NOR12020552&amp;ResultFunctionToken=9a4dd322-4394-4417-8cd6-49b98a0dba3b&amp;Position=1&amp;Kundmachungsorgan=&amp;Index=&amp;Titel=zpo&amp;Gesetzesnummer=&amp;VonArtikel=&amp;B</v>
          </cell>
          <cell r="DW18">
            <v>0</v>
          </cell>
          <cell r="DX18">
            <v>0</v>
          </cell>
          <cell r="DY18">
            <v>0</v>
          </cell>
          <cell r="DZ18">
            <v>0</v>
          </cell>
          <cell r="EA18">
            <v>0</v>
          </cell>
          <cell r="EB18">
            <v>0</v>
          </cell>
          <cell r="EC18">
            <v>0</v>
          </cell>
          <cell r="ED18">
            <v>0</v>
          </cell>
          <cell r="EE18">
            <v>0</v>
          </cell>
          <cell r="EF18">
            <v>0</v>
          </cell>
          <cell r="EG18">
            <v>0</v>
          </cell>
          <cell r="EH18">
            <v>0</v>
          </cell>
          <cell r="EI18">
            <v>0</v>
          </cell>
          <cell r="EJ18">
            <v>0</v>
          </cell>
          <cell r="EK18">
            <v>0</v>
          </cell>
          <cell r="EL18">
            <v>0</v>
          </cell>
          <cell r="EM18">
            <v>0</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t="str">
            <v>Yes</v>
          </cell>
          <cell r="FO18">
            <v>0</v>
          </cell>
          <cell r="FP18" t="str">
            <v>730</v>
          </cell>
          <cell r="FQ18" t="str">
            <v>1095</v>
          </cell>
          <cell r="FR18">
            <v>0</v>
          </cell>
          <cell r="FS18">
            <v>0</v>
          </cell>
          <cell r="FT18">
            <v>0</v>
          </cell>
          <cell r="FU18">
            <v>0</v>
          </cell>
          <cell r="FV18">
            <v>0</v>
          </cell>
          <cell r="FW18">
            <v>0</v>
          </cell>
          <cell r="FX18" t="str">
            <v>Court President/ Court management TF;Ministry of Justice TF;Court President/ Court management TL;Ministry of Justice TL;Court President/ Court management BL;Ministry of Justice BL</v>
          </cell>
          <cell r="FY18">
            <v>0</v>
          </cell>
          <cell r="FZ18">
            <v>0</v>
          </cell>
          <cell r="GA18">
            <v>0</v>
          </cell>
          <cell r="GB18">
            <v>0</v>
          </cell>
          <cell r="GC18">
            <v>0</v>
          </cell>
          <cell r="GD18">
            <v>0</v>
          </cell>
          <cell r="GE18">
            <v>0</v>
          </cell>
          <cell r="GF18">
            <v>0</v>
          </cell>
          <cell r="GG18" t="str">
            <v>Yes</v>
          </cell>
          <cell r="GH18" t="str">
            <v>Other, please specify BL</v>
          </cell>
          <cell r="GI18">
            <v>0</v>
          </cell>
          <cell r="GJ18">
            <v>0</v>
          </cell>
          <cell r="GK18">
            <v>0</v>
          </cell>
          <cell r="GL18" t="str">
            <v>Once a month</v>
          </cell>
          <cell r="GM18">
            <v>0</v>
          </cell>
          <cell r="GN18">
            <v>0</v>
          </cell>
          <cell r="GO18">
            <v>0</v>
          </cell>
          <cell r="GP18">
            <v>0</v>
          </cell>
          <cell r="GQ18" t="str">
            <v>Court President/ Court management BL;Ministry of Justice BL</v>
          </cell>
          <cell r="GR18">
            <v>0</v>
          </cell>
          <cell r="GS18" t="str">
            <v>Court President/ Court management BL</v>
          </cell>
          <cell r="GT18" t="str">
            <v>Court President/ Court management BL</v>
          </cell>
          <cell r="GU18" t="str">
            <v>Court President/ Court management TF;Court President/ Court management TL;Court President/ Court management BL</v>
          </cell>
          <cell r="GV18" t="str">
            <v>Court President/ Court management TF;Court President/ Court management TL;Court President/ Court management BL</v>
          </cell>
          <cell r="GW18">
            <v>0</v>
          </cell>
          <cell r="GX18">
            <v>0</v>
          </cell>
          <cell r="GY18">
            <v>0</v>
          </cell>
          <cell r="GZ18">
            <v>0</v>
          </cell>
          <cell r="HA18">
            <v>0</v>
          </cell>
          <cell r="HB18">
            <v>0</v>
          </cell>
          <cell r="HC18">
            <v>0</v>
          </cell>
          <cell r="HD18">
            <v>0</v>
          </cell>
          <cell r="HE18">
            <v>0</v>
          </cell>
          <cell r="HF18" t="str">
            <v>Upon request by party</v>
          </cell>
          <cell r="HG18">
            <v>0</v>
          </cell>
          <cell r="HH18" t="str">
            <v>Upon request by party;Online access of throughout the course of a case</v>
          </cell>
          <cell r="HI18">
            <v>0</v>
          </cell>
          <cell r="HJ18">
            <v>0</v>
          </cell>
          <cell r="HK18">
            <v>0</v>
          </cell>
          <cell r="HL18">
            <v>0</v>
          </cell>
        </row>
        <row r="19">
          <cell r="A19" t="str">
            <v>CY</v>
          </cell>
          <cell r="B19" t="str">
            <v>Cyprus</v>
          </cell>
          <cell r="C19" t="str">
            <v>Phedra Gregoriou / Natassa Papanicolaou</v>
          </cell>
          <cell r="D19" t="str">
            <v>Legal Officer at the Ministry of Justice and Public Order / Legal Assistant at the Supreme Court of Cyprus</v>
          </cell>
          <cell r="E19" t="str">
            <v>npapanicolaou@sc.judicial.gov.cy</v>
          </cell>
          <cell r="F19" t="str">
            <v>+357 22805946 / +35722865737</v>
          </cell>
          <cell r="G19" t="str">
            <v>See word doc</v>
          </cell>
          <cell r="H19">
            <v>0</v>
          </cell>
          <cell r="I19">
            <v>0</v>
          </cell>
          <cell r="J19">
            <v>0</v>
          </cell>
          <cell r="K19">
            <v>0</v>
          </cell>
          <cell r="L19">
            <v>0</v>
          </cell>
          <cell r="M19" t="str">
            <v>The supreme court has filled a technical assistance request to the SRSS for court reform</v>
          </cell>
          <cell r="N19">
            <v>0</v>
          </cell>
          <cell r="O19">
            <v>0</v>
          </cell>
          <cell r="P19">
            <v>0</v>
          </cell>
          <cell r="Q19">
            <v>0</v>
          </cell>
          <cell r="R19">
            <v>0</v>
          </cell>
          <cell r="S19">
            <v>0</v>
          </cell>
          <cell r="T19">
            <v>0</v>
          </cell>
          <cell r="U19">
            <v>0</v>
          </cell>
          <cell r="V19" t="str">
            <v>See word doc</v>
          </cell>
          <cell r="W19">
            <v>0</v>
          </cell>
          <cell r="X19">
            <v>0</v>
          </cell>
          <cell r="Y19" t="str">
            <v>See word doc</v>
          </cell>
          <cell r="Z19">
            <v>0</v>
          </cell>
          <cell r="AA19">
            <v>0</v>
          </cell>
          <cell r="AB19">
            <v>0</v>
          </cell>
          <cell r="AC19">
            <v>0</v>
          </cell>
          <cell r="AD19">
            <v>0</v>
          </cell>
          <cell r="AE19" t="str">
            <v>Ths supreme court is considering increasing the court fees while at the same time maintaining the right to access to court</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t="str">
            <v>No</v>
          </cell>
          <cell r="AV19">
            <v>0</v>
          </cell>
          <cell r="AW19">
            <v>0</v>
          </cell>
          <cell r="AX19">
            <v>0</v>
          </cell>
          <cell r="AY19" t="str">
            <v>No</v>
          </cell>
          <cell r="AZ19">
            <v>0</v>
          </cell>
          <cell r="BA19">
            <v>0</v>
          </cell>
          <cell r="BB19">
            <v>0</v>
          </cell>
          <cell r="BC19">
            <v>0</v>
          </cell>
          <cell r="BD19" t="str">
            <v>Yes some judgments</v>
          </cell>
          <cell r="BE19">
            <v>0</v>
          </cell>
          <cell r="BF19" t="str">
            <v>Yes all judgments</v>
          </cell>
          <cell r="BG19" t="str">
            <v>Important first instance cases are included in the website.</v>
          </cell>
          <cell r="BH19" t="str">
            <v>1st instance;Highest instance</v>
          </cell>
          <cell r="BI19" t="str">
            <v>1st instance;Highest instance</v>
          </cell>
          <cell r="BJ19">
            <v>0</v>
          </cell>
          <cell r="BK19" t="str">
            <v>1st instance;Highest instance</v>
          </cell>
          <cell r="BL19">
            <v>0</v>
          </cell>
          <cell r="BM19">
            <v>0</v>
          </cell>
          <cell r="BN19">
            <v>0</v>
          </cell>
          <cell r="BO19">
            <v>0</v>
          </cell>
          <cell r="BP19" t="str">
            <v>Yes all judgments</v>
          </cell>
          <cell r="BQ19">
            <v>0</v>
          </cell>
          <cell r="BR19" t="str">
            <v>Highest instance</v>
          </cell>
          <cell r="BS19" t="str">
            <v>Highest instance</v>
          </cell>
          <cell r="BT19">
            <v>0</v>
          </cell>
          <cell r="BU19" t="str">
            <v>Highest instance</v>
          </cell>
          <cell r="BV19">
            <v>0</v>
          </cell>
          <cell r="BW19">
            <v>0</v>
          </cell>
          <cell r="BX19" t="str">
            <v>Civil and commercial disputes;Labour disputes;Consumer disputes*</v>
          </cell>
          <cell r="BY19">
            <v>0</v>
          </cell>
          <cell r="BZ19" t="str">
            <v>Labour disputes;Consumer disputes*</v>
          </cell>
          <cell r="CA19">
            <v>0</v>
          </cell>
          <cell r="CB19">
            <v>0</v>
          </cell>
          <cell r="CC19" t="str">
            <v>Consumer disputes*</v>
          </cell>
          <cell r="CD19" t="str">
            <v>Consumer disputes*</v>
          </cell>
          <cell r="CE19">
            <v>0</v>
          </cell>
          <cell r="CF19">
            <v>0</v>
          </cell>
          <cell r="CG19" t="str">
            <v>Civil and commercial disputes;Labour disputes;Consumer disputes*</v>
          </cell>
          <cell r="CH19">
            <v>0</v>
          </cell>
          <cell r="CI19" t="str">
            <v>Labour disputes;Consumer disputes*</v>
          </cell>
          <cell r="CJ19" t="str">
            <v xml:space="preserve">1.	Specific information sessions on ADR are available upon request_x000D_
2.	Fees for ADR are regulated (only consumer disputes)_x000D_
</v>
          </cell>
          <cell r="CK19">
            <v>0</v>
          </cell>
          <cell r="CL19" t="str">
            <v>(Greek) http://www.mjpo.gov.cy/mjpo/mjpo.nsf/page21_gr/page21_gr?OpenDocument (English) http://www.mjpo.gov.cy/mjpo/mjpo.nsf/All/64BC1F595AB40EB6C22579AD00346FE2?OpenDocument&amp;highlight=mediation</v>
          </cell>
          <cell r="CM19" t="str">
            <v>www.mlsi.gov.cy/dlr</v>
          </cell>
          <cell r="CN19" t="str">
            <v>www.mcit.gov.cy Competition and Consumer Protection Service (CCPS)</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t="str">
            <v>Yes</v>
          </cell>
          <cell r="DD19">
            <v>0</v>
          </cell>
          <cell r="DE19" t="str">
            <v>Only certain phases</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t="str">
            <v>According to the Supreme Court Rule of 1986, a judgment must be delivered as soon as possible after the termination of the proceedings and, in any case, within 6 months from the date when it was reserved [paragraph 3(a)])</v>
          </cell>
          <cell r="DV19">
            <v>0</v>
          </cell>
          <cell r="DW19">
            <v>0</v>
          </cell>
          <cell r="DX19">
            <v>0</v>
          </cell>
          <cell r="DY19">
            <v>0</v>
          </cell>
          <cell r="DZ19">
            <v>0</v>
          </cell>
          <cell r="EA19">
            <v>0</v>
          </cell>
          <cell r="EB19">
            <v>0</v>
          </cell>
          <cell r="EC19">
            <v>0</v>
          </cell>
          <cell r="ED19">
            <v>0</v>
          </cell>
          <cell r="EE19" t="str">
            <v>No</v>
          </cell>
          <cell r="EF19">
            <v>0</v>
          </cell>
          <cell r="EG19">
            <v>0</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t="str">
            <v>No answer</v>
          </cell>
          <cell r="FD19">
            <v>0</v>
          </cell>
          <cell r="FE19">
            <v>0</v>
          </cell>
          <cell r="FF19">
            <v>0</v>
          </cell>
          <cell r="FG19">
            <v>0</v>
          </cell>
          <cell r="FH19" t="str">
            <v>No answer</v>
          </cell>
          <cell r="FI19">
            <v>0</v>
          </cell>
          <cell r="FJ19" t="str">
            <v>No answer</v>
          </cell>
          <cell r="FK19">
            <v>0</v>
          </cell>
          <cell r="FL19">
            <v>0</v>
          </cell>
          <cell r="FM19" t="str">
            <v>No answer</v>
          </cell>
          <cell r="FN19">
            <v>0</v>
          </cell>
          <cell r="FO19">
            <v>0</v>
          </cell>
          <cell r="FP19">
            <v>0</v>
          </cell>
          <cell r="FQ19">
            <v>0</v>
          </cell>
          <cell r="FR19">
            <v>0</v>
          </cell>
          <cell r="FS19">
            <v>0</v>
          </cell>
          <cell r="FT19">
            <v>0</v>
          </cell>
          <cell r="FU19">
            <v>0</v>
          </cell>
          <cell r="FV19">
            <v>0</v>
          </cell>
          <cell r="FW19" t="str">
            <v>No answer</v>
          </cell>
          <cell r="FX19">
            <v>0</v>
          </cell>
          <cell r="FY19">
            <v>0</v>
          </cell>
          <cell r="FZ19">
            <v>0</v>
          </cell>
          <cell r="GA19">
            <v>0</v>
          </cell>
          <cell r="GB19">
            <v>0</v>
          </cell>
          <cell r="GC19">
            <v>0</v>
          </cell>
          <cell r="GD19">
            <v>0</v>
          </cell>
          <cell r="GE19">
            <v>0</v>
          </cell>
          <cell r="GF19" t="str">
            <v>No answer</v>
          </cell>
          <cell r="GG19">
            <v>0</v>
          </cell>
          <cell r="GH19">
            <v>0</v>
          </cell>
          <cell r="GI19">
            <v>0</v>
          </cell>
          <cell r="GJ19">
            <v>0</v>
          </cell>
          <cell r="GK19">
            <v>0</v>
          </cell>
          <cell r="GL19">
            <v>0</v>
          </cell>
          <cell r="GM19">
            <v>0</v>
          </cell>
          <cell r="GN19">
            <v>0</v>
          </cell>
          <cell r="GO19">
            <v>0</v>
          </cell>
          <cell r="GP19" t="str">
            <v>No answer</v>
          </cell>
          <cell r="GQ19">
            <v>0</v>
          </cell>
          <cell r="GR19">
            <v>0</v>
          </cell>
          <cell r="GS19">
            <v>0</v>
          </cell>
          <cell r="GT19">
            <v>0</v>
          </cell>
          <cell r="GU19">
            <v>0</v>
          </cell>
          <cell r="GV19">
            <v>0</v>
          </cell>
          <cell r="GW19" t="str">
            <v>Other body/ specify TL</v>
          </cell>
          <cell r="GX19">
            <v>0</v>
          </cell>
          <cell r="GY19" t="str">
            <v>if the court omits to comply with the provisions of sub-paragraph (a), any party who has an interest in the case, may file an application to the Supreme Court and request any of the remedies provided in paragraph 5, which are: (a) a court order for the re</v>
          </cell>
          <cell r="GZ19">
            <v>0</v>
          </cell>
          <cell r="HA19">
            <v>0</v>
          </cell>
          <cell r="HB19">
            <v>0</v>
          </cell>
          <cell r="HC19">
            <v>0</v>
          </cell>
          <cell r="HD19">
            <v>0</v>
          </cell>
          <cell r="HE19">
            <v>0</v>
          </cell>
          <cell r="HF19">
            <v>0</v>
          </cell>
          <cell r="HG19">
            <v>0</v>
          </cell>
          <cell r="HH19">
            <v>0</v>
          </cell>
          <cell r="HI19">
            <v>0</v>
          </cell>
          <cell r="HJ19">
            <v>0</v>
          </cell>
          <cell r="HK19">
            <v>0</v>
          </cell>
          <cell r="HL19" t="str">
            <v>No answer</v>
          </cell>
        </row>
        <row r="20">
          <cell r="A20" t="str">
            <v>HR</v>
          </cell>
          <cell r="B20" t="str">
            <v>Croatia</v>
          </cell>
          <cell r="C20" t="str">
            <v>Daška Leppee Pažanin</v>
          </cell>
          <cell r="D20" t="str">
            <v>Head of Service for the European affairs</v>
          </cell>
          <cell r="E20" t="str">
            <v>daska.leppee@pravosudje.hr</v>
          </cell>
          <cell r="F20" t="str">
            <v>+385 1 3714 364</v>
          </cell>
          <cell r="G20" t="str">
            <v>See word doc</v>
          </cell>
          <cell r="H20" t="str">
            <v>See word doc</v>
          </cell>
          <cell r="I20">
            <v>0</v>
          </cell>
          <cell r="J20" t="str">
            <v>See word doc</v>
          </cell>
          <cell r="K20">
            <v>0</v>
          </cell>
          <cell r="L20">
            <v>0</v>
          </cell>
          <cell r="M20" t="str">
            <v>See word doc</v>
          </cell>
          <cell r="N20">
            <v>0</v>
          </cell>
          <cell r="O20">
            <v>0</v>
          </cell>
          <cell r="P20" t="str">
            <v>See word doc</v>
          </cell>
          <cell r="Q20">
            <v>0</v>
          </cell>
          <cell r="R20">
            <v>0</v>
          </cell>
          <cell r="S20" t="str">
            <v>See word doc</v>
          </cell>
          <cell r="T20">
            <v>0</v>
          </cell>
          <cell r="U20">
            <v>0</v>
          </cell>
          <cell r="V20" t="str">
            <v>See word doc</v>
          </cell>
          <cell r="W20">
            <v>0</v>
          </cell>
          <cell r="X20">
            <v>0</v>
          </cell>
          <cell r="Y20" t="str">
            <v>See word doc</v>
          </cell>
          <cell r="Z20" t="str">
            <v>See word doc</v>
          </cell>
          <cell r="AA20">
            <v>0</v>
          </cell>
          <cell r="AB20">
            <v>0</v>
          </cell>
          <cell r="AC20">
            <v>0</v>
          </cell>
          <cell r="AD20">
            <v>0</v>
          </cell>
          <cell r="AE20">
            <v>0</v>
          </cell>
          <cell r="AF20">
            <v>0</v>
          </cell>
          <cell r="AG20">
            <v>0</v>
          </cell>
          <cell r="AH20" t="str">
            <v>See word doc</v>
          </cell>
          <cell r="AI20">
            <v>0</v>
          </cell>
          <cell r="AJ20">
            <v>0</v>
          </cell>
          <cell r="AK20" t="str">
            <v>See word doc</v>
          </cell>
          <cell r="AL20">
            <v>0</v>
          </cell>
          <cell r="AM20">
            <v>0</v>
          </cell>
          <cell r="AN20" t="str">
            <v>See word doc</v>
          </cell>
          <cell r="AO20">
            <v>0</v>
          </cell>
          <cell r="AP20">
            <v>0</v>
          </cell>
          <cell r="AQ20" t="str">
            <v>All these law amendments and new laws were planned to be adopted in 2016, but for the fact of dissolution of the Government and the Parliament in June the work on these laws continued in September 2016 and is expected that they will be adopted in 2017.</v>
          </cell>
          <cell r="AR20" t="str">
            <v>1. Targeted information about the justice system for specific target groups (e.g. citizen friendly language, visually impaired, children, language of other EU Member State or third country etc.);2. Information about starting a proceeding (e.g. explanation</v>
          </cell>
          <cell r="AS20" t="str">
            <v xml:space="preserve">_x000D_
</v>
          </cell>
          <cell r="AT20" t="str">
            <v>Ad 2: http://sudovi.pravosudje.hr/tszag/index.php?linkID=13_x000D_
Ad 3: https://pravosudje.gov.hr/istaknute-teme/besplatna-pravna-pomoc/6184 &amp; http://sudovi.pravosudje.hr/osbj/index.php?linkID=35</v>
          </cell>
          <cell r="AU20" t="str">
            <v>Yes, for all instances and all cases</v>
          </cell>
          <cell r="AV20">
            <v>0</v>
          </cell>
          <cell r="AW20">
            <v>0</v>
          </cell>
          <cell r="AX20">
            <v>0</v>
          </cell>
          <cell r="AY20" t="str">
            <v>No</v>
          </cell>
          <cell r="AZ20">
            <v>0</v>
          </cell>
          <cell r="BA20" t="str">
            <v>Initial;Continuous</v>
          </cell>
          <cell r="BB20" t="str">
            <v>Continuous</v>
          </cell>
          <cell r="BC20" t="str">
            <v>As of 2006, the Croatian Judicial Academy (JA) has organised, on several occasions, trainings for judges who act as spokespersons at their courts. In the organisation of such trainings, the JA cooperated with the national judges who are already experience</v>
          </cell>
          <cell r="BD20" t="str">
            <v>Yes some judgments</v>
          </cell>
          <cell r="BE20" t="str">
            <v>Yes some judgments</v>
          </cell>
          <cell r="BF20" t="str">
            <v>Yes all judgments</v>
          </cell>
          <cell r="BG20" t="str">
            <v>Judges decide, on the basis of their significance to the jurisprudence.</v>
          </cell>
          <cell r="BH20" t="str">
            <v>1st instance;2nd instance;Highest instance</v>
          </cell>
          <cell r="BI20" t="str">
            <v>1st instance;2nd instance;Highest instance</v>
          </cell>
          <cell r="BJ20" t="str">
            <v>1st instance;2nd instance;Highest instance</v>
          </cell>
          <cell r="BK20" t="str">
            <v>1st instance;2nd instance;Highest instance</v>
          </cell>
          <cell r="BL20">
            <v>0</v>
          </cell>
          <cell r="BM20">
            <v>0</v>
          </cell>
          <cell r="BN20" t="str">
            <v>Yes some judgments</v>
          </cell>
          <cell r="BO20" t="str">
            <v>Yes some judgments</v>
          </cell>
          <cell r="BP20" t="str">
            <v>Yes some judgments</v>
          </cell>
          <cell r="BQ20" t="str">
            <v xml:space="preserve">Administrative courts make available to the general public the most significant judgements in administrative cases. </v>
          </cell>
          <cell r="BR20" t="str">
            <v>2nd instance;Highest instance</v>
          </cell>
          <cell r="BS20" t="str">
            <v>2nd instance;Highest instance</v>
          </cell>
          <cell r="BT20">
            <v>0</v>
          </cell>
          <cell r="BU20">
            <v>0</v>
          </cell>
          <cell r="BV20" t="str">
            <v>2nd instance;Highest instance</v>
          </cell>
          <cell r="BW20">
            <v>0</v>
          </cell>
          <cell r="BX20" t="str">
            <v>Civil and commercial disputes;Labour disputes;Consumer disputes*</v>
          </cell>
          <cell r="BY20" t="str">
            <v>Civil and commercial disputes;Consumer disputes*</v>
          </cell>
          <cell r="BZ20" t="str">
            <v>Civil and commercial disputes;Labour disputes;Consumer disputes*</v>
          </cell>
          <cell r="CA20" t="str">
            <v>Civil and commercial disputes;Labour disputes;Consumer disputes*</v>
          </cell>
          <cell r="CB20" t="str">
            <v>Civil and commercial disputes;Labour disputes;Consumer disputes*</v>
          </cell>
          <cell r="CC20">
            <v>0</v>
          </cell>
          <cell r="CD20">
            <v>0</v>
          </cell>
          <cell r="CE20" t="str">
            <v>Civil and commercial disputes;Labour disputes</v>
          </cell>
          <cell r="CF20">
            <v>0</v>
          </cell>
          <cell r="CG20" t="str">
            <v>Civil and commercial disputes;Labour disputes;Consumer disputes*</v>
          </cell>
          <cell r="CH20" t="str">
            <v>Civil and commercial disputes;Labour disputes;Consumer disputes*</v>
          </cell>
          <cell r="CI20">
            <v>0</v>
          </cell>
          <cell r="CJ20">
            <v>0</v>
          </cell>
          <cell r="CK20">
            <v>0</v>
          </cell>
          <cell r="CL20" t="str">
            <v>Croatian Mediation Association (Hrvatska udruga za mirenje): http://www.mirenje.hr/ ; Croatian Chamber of Economy (Hrvatska gospodarska komora): http://www.hgk.hr/basic-data-on-the-mediation-centre?category=210 ; only one institution with an arbitration C</v>
          </cell>
          <cell r="CM20" t="str">
            <v>Information and activities are published on the website of the Service for Social Partnership of the Ministry of Labour and Pension System (www.socijalno-partnerstvo.hr) Croatian Mediation Association (Hrvatska udruga za mirenje): http://www.mirenje.hr/ ;</v>
          </cell>
          <cell r="CN20" t="str">
            <v>Ministry of Economy (Ministarstvo gospodarstva): http://potrosac.mingo.hr/hr/potrosac/ Central Government Portal (Središnji državni portal): https://www.gov.hr/moja-uprava/prava-potrosaca/zastita-potrosaca-481/rjesavanje-sporova/177 Croatian Mediation Ass</v>
          </cell>
          <cell r="CO20">
            <v>0</v>
          </cell>
          <cell r="CP20" t="str">
            <v>Court level</v>
          </cell>
          <cell r="CQ20" t="str">
            <v>Court level</v>
          </cell>
          <cell r="CR20" t="str">
            <v>Court level</v>
          </cell>
          <cell r="CS20" t="str">
            <v>Court level</v>
          </cell>
          <cell r="CT20" t="str">
            <v>Court level</v>
          </cell>
          <cell r="CU20">
            <v>0</v>
          </cell>
          <cell r="CV20">
            <v>0</v>
          </cell>
          <cell r="CW20">
            <v>0</v>
          </cell>
          <cell r="CX20" t="str">
            <v>As a part of the financial Norwegian Programme 2009-2014, Croatia and CEPEJ are conducted a satisfaction survey for court users and lawyers at the Municipal court Varaždin, during September 2015. The collected data was processed by the Department of suppo</v>
          </cell>
          <cell r="CY20">
            <v>0</v>
          </cell>
          <cell r="CZ20" t="str">
            <v>1. The survey results are publicly available on-line in their entirety;6. Other specific follow-up (please specify)</v>
          </cell>
          <cell r="DA20" t="str">
            <v>The main purpose of the survey was to acquire an insight into the opinion and evaluation of work of court users in relation to all the aspects of its work and to get a feedback that can and shall be used for the improvement of the work, particularly in th</v>
          </cell>
          <cell r="DB20">
            <v>0</v>
          </cell>
          <cell r="DC20" t="str">
            <v>No</v>
          </cell>
          <cell r="DD20">
            <v>0</v>
          </cell>
          <cell r="DE20" t="str">
            <v>Only certain phases</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t="str">
            <v>The judgment should be rendered, announced, handed over or dispatched within 45 days after the trial has been concluded.</v>
          </cell>
          <cell r="DV20" t="str">
            <v>Article 334 Par. 4 of the Civil Procedure Act</v>
          </cell>
          <cell r="DW20">
            <v>0</v>
          </cell>
          <cell r="DX20">
            <v>0</v>
          </cell>
          <cell r="DY20">
            <v>0</v>
          </cell>
          <cell r="DZ20">
            <v>0</v>
          </cell>
          <cell r="EA20" t="str">
            <v>1. In family disputes and labour, the second instance court must render and dispatch its decision in 30 days from receiving of the appeal. 2. In the enforcement cases, the second instance court must render and dispatch its decision in 60 days from receivi</v>
          </cell>
          <cell r="EB20" t="str">
            <v>1. Article 347. Par. 6. of the Family Act Article 434. Par. 5. of the Civil Procedure Act 2. Article 51. Par. 6. of the Enforcement Act</v>
          </cell>
          <cell r="EC20">
            <v>0</v>
          </cell>
          <cell r="ED20" t="str">
            <v>According to the Courts Act, everyone is entitled to have his civil rights and obligations or his criminal liability fairly and publicly heard, within reasonable time._x000D_
_x000D_
The President of the court shall perform supervision over regular and timely operati</v>
          </cell>
          <cell r="EE20" t="str">
            <v>No</v>
          </cell>
          <cell r="EF20" t="str">
            <v>The only standard in the Republic of Croatia, prescribed by the Courts Act, is the protection of the right to trial within reasonable time, which means that a party to proceedings believing that the competent court has not reached a decision within a reas</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t="str">
            <v>No</v>
          </cell>
          <cell r="FJ20">
            <v>0</v>
          </cell>
          <cell r="FK20">
            <v>0</v>
          </cell>
          <cell r="FL20">
            <v>0</v>
          </cell>
          <cell r="FM20">
            <v>0</v>
          </cell>
          <cell r="FN20" t="str">
            <v>No</v>
          </cell>
          <cell r="FO20">
            <v>0</v>
          </cell>
          <cell r="FP20">
            <v>0</v>
          </cell>
          <cell r="FQ20">
            <v>0</v>
          </cell>
          <cell r="FR20">
            <v>0</v>
          </cell>
          <cell r="FS20">
            <v>0</v>
          </cell>
          <cell r="FT20">
            <v>0</v>
          </cell>
          <cell r="FU20">
            <v>0</v>
          </cell>
          <cell r="FV20">
            <v>0</v>
          </cell>
          <cell r="FW20">
            <v>0</v>
          </cell>
          <cell r="FX20" t="str">
            <v>Court President/ Court management BL;Ministry of Justice BL</v>
          </cell>
          <cell r="FY20" t="str">
            <v>Court President/ Court management BL;Ministry of Justice BL</v>
          </cell>
          <cell r="FZ20">
            <v>0</v>
          </cell>
          <cell r="GA20">
            <v>0</v>
          </cell>
          <cell r="GB20">
            <v>0</v>
          </cell>
          <cell r="GC20">
            <v>0</v>
          </cell>
          <cell r="GD20">
            <v>0</v>
          </cell>
          <cell r="GE20">
            <v>0</v>
          </cell>
          <cell r="GF20">
            <v>0</v>
          </cell>
          <cell r="GG20" t="str">
            <v>No</v>
          </cell>
          <cell r="GH20">
            <v>0</v>
          </cell>
          <cell r="GI20">
            <v>0</v>
          </cell>
          <cell r="GJ20">
            <v>0</v>
          </cell>
          <cell r="GK20">
            <v>0</v>
          </cell>
          <cell r="GL20">
            <v>0</v>
          </cell>
          <cell r="GM20">
            <v>0</v>
          </cell>
          <cell r="GN20">
            <v>0</v>
          </cell>
          <cell r="GO20">
            <v>0</v>
          </cell>
          <cell r="GP20">
            <v>0</v>
          </cell>
          <cell r="GQ20" t="str">
            <v>Court President/ Court management TF;Ministry of Justice TF;Court President/ Court management BL;Ministry of Justice BL</v>
          </cell>
          <cell r="GR20" t="str">
            <v>Ministry of Justice TF;Ministry of Justice BL</v>
          </cell>
          <cell r="GS20" t="str">
            <v>Court President/ Court management TF;Council for the judiciary TF;Court President/ Court management BL;Council for the judiciary BL</v>
          </cell>
          <cell r="GT20" t="str">
            <v>Ministry of Justice TF;Ministry of Justice BL</v>
          </cell>
          <cell r="GU20" t="str">
            <v>Court President/ Court management TF;Council for the judiciary TF;Ministry of Justice TF;Court President/ Court management TL;Council for the judiciary TL;Ministry of Justice TL;Court President/ Court management BL;Council for the judiciary BL;Ministry of</v>
          </cell>
          <cell r="GV20" t="str">
            <v>Court President/ Court management TF;Court President/ Court management BL</v>
          </cell>
          <cell r="GW20" t="str">
            <v>Other body/ specify TF;Other body/ specify BL</v>
          </cell>
          <cell r="GX20" t="str">
            <v>Presidents of immediate high courts : Delegation of cases from more to less burdened courts (Art. 11 of the Courts Act)</v>
          </cell>
          <cell r="GY20">
            <v>0</v>
          </cell>
          <cell r="GZ20" t="str">
            <v>Presidents of immediate high courts : Delegation of cases from more to less burdened courts (Art. 11 of the Courts Act)</v>
          </cell>
          <cell r="HA20" t="str">
            <v>Presidents of immediate high courts : Delegation of cases from more to less burdened courts (Art. 11 of the Courts Act)</v>
          </cell>
          <cell r="HB20">
            <v>0</v>
          </cell>
          <cell r="HC20" t="str">
            <v>Presidents of immediate high courts : Delegation of cases from more to less burdened courts (Art. 11 of the Courts Act)</v>
          </cell>
          <cell r="HD20">
            <v>0</v>
          </cell>
          <cell r="HE20">
            <v>0</v>
          </cell>
          <cell r="HF20" t="str">
            <v>Online access of throughout the course of a case</v>
          </cell>
          <cell r="HG20">
            <v>0</v>
          </cell>
          <cell r="HH20" t="str">
            <v>Upon request by party;Online access of throughout the course of a case</v>
          </cell>
          <cell r="HI20">
            <v>0</v>
          </cell>
          <cell r="HJ20">
            <v>0</v>
          </cell>
          <cell r="HK20">
            <v>0</v>
          </cell>
          <cell r="HL20">
            <v>0</v>
          </cell>
        </row>
        <row r="21">
          <cell r="A21" t="str">
            <v>DK</v>
          </cell>
          <cell r="B21" t="str">
            <v>Denmark</v>
          </cell>
          <cell r="C21" t="str">
            <v>Marianne Gram Nybroe</v>
          </cell>
          <cell r="D21" t="str">
            <v>International Coordinator</v>
          </cell>
          <cell r="E21" t="str">
            <v>Mgn@domstolsstyrelsen.dk</v>
          </cell>
          <cell r="F21" t="str">
            <v>+45 9968 4291</v>
          </cell>
          <cell r="G21" t="str">
            <v>x</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t="str">
            <v>x</v>
          </cell>
          <cell r="Z21">
            <v>0</v>
          </cell>
          <cell r="AA21">
            <v>0</v>
          </cell>
          <cell r="AB21" t="str">
            <v>x</v>
          </cell>
          <cell r="AC21">
            <v>0</v>
          </cell>
          <cell r="AD21">
            <v>0</v>
          </cell>
          <cell r="AE21">
            <v>0</v>
          </cell>
          <cell r="AF21">
            <v>0</v>
          </cell>
          <cell r="AG21">
            <v>0</v>
          </cell>
          <cell r="AH21" t="str">
            <v>x</v>
          </cell>
          <cell r="AI21">
            <v>0</v>
          </cell>
          <cell r="AJ21">
            <v>0</v>
          </cell>
          <cell r="AK21" t="str">
            <v>x</v>
          </cell>
          <cell r="AL21">
            <v>0</v>
          </cell>
          <cell r="AM21">
            <v>0</v>
          </cell>
          <cell r="AN21">
            <v>0</v>
          </cell>
          <cell r="AO21">
            <v>0</v>
          </cell>
          <cell r="AP21">
            <v>0</v>
          </cell>
          <cell r="AQ21" t="str">
            <v>1: In October 2016 new legislation regarding how to bring a civil action to the Courts came into force. With this new regulation follows new procedures on how to bring a civil case to the Courts and how to appeal from the district Court to the high Court.</v>
          </cell>
          <cell r="AR21" t="str">
            <v>1. Targeted information about the justice system for specific target groups (e.g. citizen friendly language, visually impaired, children, language of other EU Member State or third country etc.);2. Information about starting a proceeding (e.g. explanation</v>
          </cell>
          <cell r="AS21" t="str">
            <v>1._x000D_
Wittness: http://www.domstol.dk/saadangoerdu/tildigderer/vidne/Pages/default.aspx _x000D_
Young Witness: http://www.domstol.dk/saadangoerdu/tildigderer/vidne/ungevidner/Pages/default.aspx_x000D_
Victims: http://www.domstol.dk/saadangoerdu/tildigderer/offer/Pages/</v>
          </cell>
          <cell r="AT21">
            <v>0</v>
          </cell>
          <cell r="AU21" t="str">
            <v>Yes, for all instances and all cases</v>
          </cell>
          <cell r="AV21">
            <v>0</v>
          </cell>
          <cell r="AW21">
            <v>0</v>
          </cell>
          <cell r="AX21" t="str">
            <v xml:space="preserve">_x000D_
</v>
          </cell>
          <cell r="AY21" t="str">
            <v>Yes</v>
          </cell>
          <cell r="AZ21">
            <v>0</v>
          </cell>
          <cell r="BA21" t="str">
            <v>Initial;Continuous</v>
          </cell>
          <cell r="BB21" t="str">
            <v>Initial;Continuous</v>
          </cell>
          <cell r="BC21" t="str">
            <v xml:space="preserve">_x000D_
1. Judges and deputy judges recieve both initial and continuous training in communication with the parties. _x000D_
2. Judges recieve training in communication with the media. Some judges are specially trained to deal with the media _x000D_
</v>
          </cell>
          <cell r="BD21" t="str">
            <v>Yes some judgments</v>
          </cell>
          <cell r="BE21" t="str">
            <v>Yes some judgments</v>
          </cell>
          <cell r="BF21" t="str">
            <v>Yes all judgments</v>
          </cell>
          <cell r="BG21" t="str">
            <v>In 1st and 2nd instance some specially selected judgements are availble online in an anonymized form and in a short version. _x000D_
_x000D_
The judgements are not uploaded in a specific database but publised on the website of the Courts.</v>
          </cell>
          <cell r="BH21" t="str">
            <v>1st instance;2nd instance;Highest instance</v>
          </cell>
          <cell r="BI21" t="str">
            <v>Highest instance</v>
          </cell>
          <cell r="BJ21">
            <v>0</v>
          </cell>
          <cell r="BK21" t="str">
            <v>Highest instance</v>
          </cell>
          <cell r="BL21" t="str">
            <v>1st instance;2nd instance;Highest instance</v>
          </cell>
          <cell r="BM21" t="str">
            <v>Regarding 1: In 1st and 2nd instance some specially selected judgements are availble online in an anonymized form and in a short version on the website of the Danish Courts or the Court that adjudicated the case. The Supreme Court has a database of all ju</v>
          </cell>
          <cell r="BN21" t="str">
            <v>No</v>
          </cell>
          <cell r="BO21" t="str">
            <v>No</v>
          </cell>
          <cell r="BP21" t="str">
            <v>No</v>
          </cell>
          <cell r="BQ21" t="str">
            <v>Most administrative cases are adjudicated by independent collegial quasi-judicial administrative bodies outside the Danish Courts.</v>
          </cell>
          <cell r="BR21">
            <v>0</v>
          </cell>
          <cell r="BS21">
            <v>0</v>
          </cell>
          <cell r="BT21">
            <v>0</v>
          </cell>
          <cell r="BU21">
            <v>0</v>
          </cell>
          <cell r="BV21">
            <v>0</v>
          </cell>
          <cell r="BW21">
            <v>0</v>
          </cell>
          <cell r="BX21" t="str">
            <v>Civil and commercial disputes;Labour disputes;Consumer disputes*</v>
          </cell>
          <cell r="BY21">
            <v>0</v>
          </cell>
          <cell r="BZ21" t="str">
            <v>Civil and commercial disputes;Labour disputes;Consumer disputes*</v>
          </cell>
          <cell r="CA21" t="str">
            <v>Civil and commercial disputes;Labour disputes;Consumer disputes*</v>
          </cell>
          <cell r="CB21" t="str">
            <v>Civil and commercial disputes;Labour disputes;Consumer disputes*</v>
          </cell>
          <cell r="CC21" t="str">
            <v>Civil and commercial disputes</v>
          </cell>
          <cell r="CD21" t="str">
            <v>Civil and commercial disputes;Labour disputes;Consumer disputes*</v>
          </cell>
          <cell r="CE21" t="str">
            <v>Civil and commercial disputes;Labour disputes;Consumer disputes*</v>
          </cell>
          <cell r="CF21" t="str">
            <v>Civil and commercial disputes;Labour disputes;Consumer disputes*</v>
          </cell>
          <cell r="CG21" t="str">
            <v>Civil and commercial disputes;Labour disputes;Consumer disputes*</v>
          </cell>
          <cell r="CH21" t="str">
            <v>Civil and commercial disputes;Labour disputes;Consumer disputes*</v>
          </cell>
          <cell r="CI21">
            <v>0</v>
          </cell>
          <cell r="CJ21">
            <v>0</v>
          </cell>
          <cell r="CK21" t="str">
            <v xml:space="preserve">The courts of Denmark have had focus on court mediation through the project: “Court mediation and conciliation” through 2015-2016. The project was completed in the summer of 2016.  The purpose of the project was to increase the knowledge and use of court </v>
          </cell>
          <cell r="CL21">
            <v>0</v>
          </cell>
          <cell r="CM21">
            <v>0</v>
          </cell>
          <cell r="CN21">
            <v>0</v>
          </cell>
          <cell r="CO21" t="str">
            <v>http://www.domstol.dk/saadangoerdu/retsmaegling/Pages/default.aspx (General information)_x000D_
https://www.youtube.com/watch?v=Kr4GwHuykj8&amp;feature=youtu.be (Video)_x000D_
http://www.domstol.dk/saadangoerdu/retsmaegling/projektanalyse/Pages/default.aspx(Brochure)_x000D_
ht</v>
          </cell>
          <cell r="CP21">
            <v>0</v>
          </cell>
          <cell r="CQ21" t="str">
            <v>National level</v>
          </cell>
          <cell r="CR21">
            <v>0</v>
          </cell>
          <cell r="CS21">
            <v>0</v>
          </cell>
          <cell r="CT21">
            <v>0</v>
          </cell>
          <cell r="CU21">
            <v>0</v>
          </cell>
          <cell r="CV21">
            <v>0</v>
          </cell>
          <cell r="CW21">
            <v>0</v>
          </cell>
          <cell r="CX21">
            <v>0</v>
          </cell>
          <cell r="CY21">
            <v>0</v>
          </cell>
          <cell r="CZ21" t="str">
            <v>2. The survey results have been used to feed an annual/specific report at local or national level;3. The survey results have been used to feed an evaluation of the justice system or to identify the need to amend legislation;4. The survey results have been</v>
          </cell>
          <cell r="DA21" t="str">
            <v>In 2015 the Danish Courts conducted a survey on security and safety amongst both employees and users of the courts, including legal professionels. The survey was initially done in 10 courts. 5 of these 10 courts later implemented admittance control and se</v>
          </cell>
          <cell r="DB21">
            <v>0</v>
          </cell>
          <cell r="DC21" t="str">
            <v>Yes</v>
          </cell>
          <cell r="DD21">
            <v>0</v>
          </cell>
          <cell r="DE21" t="str">
            <v>Total length</v>
          </cell>
          <cell r="DF21" t="str">
            <v>The length of the time limit varies according to type of case. Danish Court Administration does not measure it as a limit in terms of days but as a percentage of cases completed within a time limit. District courts: All ordinary civil cases, including cas</v>
          </cell>
          <cell r="DG21" t="str">
            <v>It varies according to the type of case. Listed below are the official measures in relation to targets. There might exist regulations in relation to law, i.e. when a reply should be delivered to the court to be taken into consideration etc. This is not in</v>
          </cell>
          <cell r="DH21" t="str">
            <v>http://www.domstol.dk/om/publikationer/Publikationer/aarsrapport_2015_pdfa.pdf</v>
          </cell>
          <cell r="DI21">
            <v>0</v>
          </cell>
          <cell r="DJ21" t="str">
            <v>It varies according to the type of case. We have two official targets for the types of cases below that could be considered administrative type of cases. Forced closure of companies excl. liquidation: 72% should be completed within 3 months Land registrat</v>
          </cell>
          <cell r="DK21" t="str">
            <v>It varies according to the type of case</v>
          </cell>
          <cell r="DL21" t="str">
            <v>N/A</v>
          </cell>
          <cell r="DM21">
            <v>0</v>
          </cell>
          <cell r="DN21" t="str">
            <v>It is important to distinguish between the different categories of cases. Total length is the most common way to set up standards and measures but i.e. estate of a deceased person, the courts measures targets to a phase instead. _x000D_
_x000D_
As regards to "only ce</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t="str">
            <v>Yes</v>
          </cell>
          <cell r="EF21">
            <v>0</v>
          </cell>
          <cell r="EG21" t="str">
            <v>Share of cases closed within a given period of time (e.g. x% of civil cases are resolved within x days)</v>
          </cell>
          <cell r="EH21">
            <v>0</v>
          </cell>
          <cell r="EI21" t="str">
            <v>http://www.domstol.dk/om/publikationer/Publikationer/aarsrapport_2015_pdfa.pdf</v>
          </cell>
          <cell r="EJ21">
            <v>0</v>
          </cell>
          <cell r="EK21">
            <v>0</v>
          </cell>
          <cell r="EL21" t="str">
            <v>No total average time in use. Specific target goals are set for each court as shown above, it varies from the types of cases.</v>
          </cell>
          <cell r="EM21">
            <v>0</v>
          </cell>
          <cell r="EN21" t="str">
            <v>No data on expected average age of pending cases. We are not using this as a target or a measure. Danish Court Administration follows the development of pending cases. The mathematical relation between pending cases in 2014 and the number of received case</v>
          </cell>
          <cell r="EO21">
            <v>0</v>
          </cell>
          <cell r="EP21">
            <v>0</v>
          </cell>
          <cell r="EQ21">
            <v>0</v>
          </cell>
          <cell r="ER21">
            <v>0</v>
          </cell>
          <cell r="ES21" t="str">
            <v>Council for Judiciary TF;Other body/ specify TF</v>
          </cell>
          <cell r="ET21" t="str">
            <v>Council for Judiciary TF;Other body/ specify TF</v>
          </cell>
          <cell r="EU21" t="str">
            <v>Council for Judiciary TF;Other body/ specify TF;Other body/ specify TL</v>
          </cell>
          <cell r="EV21" t="str">
            <v xml:space="preserve">Please note that only very few administrative cases reach the Danish Courts as most admininstrative cases are adjudicated by independent collegial quasi-judicial administrative bodies. The timeframe mentioned here concerns estates of deceased persons.  _x000D_
</v>
          </cell>
          <cell r="EW21" t="str">
            <v>The timeframes are set in a collaboration between the Council for the Judiciary (The Court Administration) and representatives of the Court Presidents.</v>
          </cell>
          <cell r="EX21">
            <v>0</v>
          </cell>
          <cell r="EY21" t="str">
            <v>The timeframes are set in a collaboration between the Council for the Judiciary (The Court Administration) and representatives of the Court Presidents.</v>
          </cell>
          <cell r="EZ21">
            <v>0</v>
          </cell>
          <cell r="FA21" t="str">
            <v>The timeframes are set in a collaboration between the Council for the Judiciary (The Court Administration) and representatives of the Court Presidents.</v>
          </cell>
          <cell r="FB21">
            <v>0</v>
          </cell>
          <cell r="FC21">
            <v>0</v>
          </cell>
          <cell r="FD21" t="str">
            <v>Individual courts TF</v>
          </cell>
          <cell r="FE21" t="str">
            <v>Individual courts TF</v>
          </cell>
          <cell r="FF21" t="str">
            <v>Individual courts TF;Individual courts TL</v>
          </cell>
          <cell r="FG21" t="str">
            <v>The timeframes are the same in all district Courts. There are few variations between the two Higth Courts._x000D_
_x000D_
Timelimits for e.g. rape , weapon, and certain cases regarding assult have been set by the a parliamentary committee called: The Legal Affairs Co</v>
          </cell>
          <cell r="FH21">
            <v>0</v>
          </cell>
          <cell r="FI21" t="str">
            <v>Yes</v>
          </cell>
          <cell r="FJ21" t="str">
            <v xml:space="preserve">Timeframes and time limits are mentioned in the yearly report from the Danish Courts_x000D_
http://www.domstol.dk/om/publikationer/Publikationer/aarsrapport_2015_pdfa.pdf </v>
          </cell>
          <cell r="FK21" t="str">
            <v>Other/specify</v>
          </cell>
          <cell r="FL21" t="str">
            <v xml:space="preserve">If backlogs are generated and timeframes are not met, this can become an element when discussion budget and human resources. </v>
          </cell>
          <cell r="FM21">
            <v>0</v>
          </cell>
          <cell r="FN21" t="str">
            <v>No</v>
          </cell>
          <cell r="FO21">
            <v>0</v>
          </cell>
          <cell r="FP21">
            <v>0</v>
          </cell>
          <cell r="FQ21">
            <v>0</v>
          </cell>
          <cell r="FR21">
            <v>0</v>
          </cell>
          <cell r="FS21">
            <v>0</v>
          </cell>
          <cell r="FT21">
            <v>0</v>
          </cell>
          <cell r="FU21">
            <v>0</v>
          </cell>
          <cell r="FV21">
            <v>0</v>
          </cell>
          <cell r="FW21">
            <v>0</v>
          </cell>
          <cell r="FX21" t="str">
            <v>Court President/ Court management TF;Council for the judiciary TF;Court President/ Court management BL;Council for the judiciary BL</v>
          </cell>
          <cell r="FY21" t="str">
            <v>Court President/ Court management TF;Council for the judiciary TF;Court President/ Court management BL;Council for the judiciary BL</v>
          </cell>
          <cell r="FZ21">
            <v>0</v>
          </cell>
          <cell r="GA21">
            <v>0</v>
          </cell>
          <cell r="GB21">
            <v>0</v>
          </cell>
          <cell r="GC21">
            <v>0</v>
          </cell>
          <cell r="GD21">
            <v>0</v>
          </cell>
          <cell r="GE21">
            <v>0</v>
          </cell>
          <cell r="GF21" t="str">
            <v xml:space="preserve">No timelimits concerning civil and Commercial cases. Regarding administrative cases most of these will not be dealt with in the Courts.  </v>
          </cell>
          <cell r="GG21" t="str">
            <v>No</v>
          </cell>
          <cell r="GH21">
            <v>0</v>
          </cell>
          <cell r="GI21">
            <v>0</v>
          </cell>
          <cell r="GJ21">
            <v>0</v>
          </cell>
          <cell r="GK21">
            <v>0</v>
          </cell>
          <cell r="GL21">
            <v>0</v>
          </cell>
          <cell r="GM21">
            <v>0</v>
          </cell>
          <cell r="GN21">
            <v>0</v>
          </cell>
          <cell r="GO21">
            <v>0</v>
          </cell>
          <cell r="GP21" t="str">
            <v xml:space="preserve">No, not automatically. Danish Court Administration is piloting a new system to handle civil cases. In this system there is different means to follow backlogs, etc. _x000D_
_x000D_
Danish Court Administration follows the development of pending cases. The mathematical </v>
          </cell>
          <cell r="GQ21" t="str">
            <v>Court President/ Court management TF;Court President/ Court management BL</v>
          </cell>
          <cell r="GR21" t="str">
            <v>Council for the judiciary TF;Council for the judiciary BL</v>
          </cell>
          <cell r="GS21" t="str">
            <v>Council for the judiciary TF;Council for the judiciary BL</v>
          </cell>
          <cell r="GT21">
            <v>0</v>
          </cell>
          <cell r="GU21">
            <v>0</v>
          </cell>
          <cell r="GV21" t="str">
            <v>Court President/ Court management TF;Council for the judiciary TF;Court President/ Court management BL;Council for the judiciary BL</v>
          </cell>
          <cell r="GW21" t="str">
            <v>Council for the judiciary TL</v>
          </cell>
          <cell r="GX21">
            <v>0</v>
          </cell>
          <cell r="GY21">
            <v>0</v>
          </cell>
          <cell r="GZ21">
            <v>0</v>
          </cell>
          <cell r="HA21">
            <v>0</v>
          </cell>
          <cell r="HB21">
            <v>0</v>
          </cell>
          <cell r="HC21">
            <v>0</v>
          </cell>
          <cell r="HD21" t="str">
            <v xml:space="preserve">The Council for the Judiciary reports on the target attainment to the Committee on Legal Affairs and the Ministry of Justice. </v>
          </cell>
          <cell r="HE21" t="str">
            <v xml:space="preserve">Please note that the measures are not automatically used. Measures are discussed based on the specific situation in the individual court.   </v>
          </cell>
          <cell r="HF21" t="str">
            <v>Upon request by party;Notification by mail or e-mail on court discretion</v>
          </cell>
          <cell r="HG21" t="str">
            <v>Upon request by party;Notification by mail or e-mail on court discretion</v>
          </cell>
          <cell r="HH21" t="str">
            <v>Upon request by party;Notification by mail or e-mail on court discretion</v>
          </cell>
          <cell r="HI21">
            <v>0</v>
          </cell>
          <cell r="HJ21">
            <v>0</v>
          </cell>
          <cell r="HK21">
            <v>0</v>
          </cell>
          <cell r="HL21" t="str">
            <v>The Courts of Denmark are in the process of developing a new system for civil cases. The system will consist of an internal case administration and a web portal where communication, payment and exchange of material are available for the court users. The s</v>
          </cell>
        </row>
        <row r="22">
          <cell r="A22" t="str">
            <v>MT</v>
          </cell>
          <cell r="B22" t="str">
            <v>Malta</v>
          </cell>
          <cell r="C22" t="str">
            <v>Mag Francesco Depasquale / Joanne Battistino</v>
          </cell>
          <cell r="D22" t="str">
            <v>Magistrate &amp; CEPEJ Representative to Malta / Officer at the Department of Justice and CEPEJ National Correspondent</v>
          </cell>
          <cell r="E22" t="str">
            <v>joanne.battistino@gov.mt</v>
          </cell>
          <cell r="F22">
            <v>0</v>
          </cell>
          <cell r="G22" t="str">
            <v>A bill has been tabled in Parliament proposing amendments to Insolvency and Company Restructuring as amendments to the Companies Act (Chp 386).</v>
          </cell>
          <cell r="H22" t="str">
            <v>Act IV, Various Laws (Justice Reform, Civil Procedure), 2016</v>
          </cell>
          <cell r="I22">
            <v>0</v>
          </cell>
          <cell r="J22" t="str">
            <v>Following the launch of a White Paper proposing changes in the field of mediation, a public consultation process was launched and concluded in September. A Bill is presently being drafted and it will be table din Parliament by the end of 2016.</v>
          </cell>
          <cell r="K22">
            <v>0</v>
          </cell>
          <cell r="L22">
            <v>0</v>
          </cell>
          <cell r="M22">
            <v>0</v>
          </cell>
          <cell r="N22">
            <v>0</v>
          </cell>
          <cell r="O22">
            <v>0</v>
          </cell>
          <cell r="P22">
            <v>0</v>
          </cell>
          <cell r="Q22">
            <v>0</v>
          </cell>
          <cell r="R22">
            <v>0</v>
          </cell>
          <cell r="V22">
            <v>0</v>
          </cell>
          <cell r="W22" t="str">
            <v>Act IV, Various Laws (Justice Reform, Civil Procedure), 2016</v>
          </cell>
          <cell r="X22">
            <v>0</v>
          </cell>
          <cell r="Y22">
            <v>0</v>
          </cell>
          <cell r="Z22" t="str">
            <v>See note in Comment Box</v>
          </cell>
          <cell r="AA22">
            <v>0</v>
          </cell>
          <cell r="AB22">
            <v>0</v>
          </cell>
          <cell r="AC22">
            <v>0</v>
          </cell>
          <cell r="AD22">
            <v>0</v>
          </cell>
          <cell r="AE22">
            <v>0</v>
          </cell>
          <cell r="AF22">
            <v>0</v>
          </cell>
          <cell r="AG22">
            <v>0</v>
          </cell>
          <cell r="AH22">
            <v>0</v>
          </cell>
          <cell r="AI22" t="str">
            <v>Act XLIV Constitutional Reforms (Justice Sector) Act, 2016</v>
          </cell>
          <cell r="AJ22">
            <v>0</v>
          </cell>
          <cell r="AK22">
            <v>0</v>
          </cell>
          <cell r="AL22">
            <v>0</v>
          </cell>
          <cell r="AM22">
            <v>0</v>
          </cell>
          <cell r="AN22">
            <v>0</v>
          </cell>
          <cell r="AO22">
            <v>0</v>
          </cell>
          <cell r="AP22">
            <v>0</v>
          </cell>
          <cell r="AQ22" t="str">
            <v xml:space="preserve">6, 12: Act IV, Various Laws (Justice Reform, Civil Procedure), 2016 was enacted in January 2016 and addresses various areas in civil procedure aimed at simplifying procedure and contributing to an increase in efficiency. These include:_x000D_
- increase in the </v>
          </cell>
          <cell r="AR22" t="str">
            <v>3. Information about legal aid (e.g. explanation about where to request legal aid, eligibility criteria, interactive tool to undertake self-assessment about eligibility etc.);4. Information about composition of the cost of proceedings (e.g. explanation ab</v>
          </cell>
          <cell r="AS22">
            <v>0</v>
          </cell>
          <cell r="AT22" t="str">
            <v xml:space="preserve">Ad 3: https://mjcl.gov.mt/en/LegalAidMalta_x000D_
Ad 4 &amp; 5: http://justiceservices.gov.mt under Laws of Malta/ Legislation and you will find all the costs listed in the annexes of the COCP (Chapter 12). </v>
          </cell>
          <cell r="AU22" t="str">
            <v>No</v>
          </cell>
          <cell r="AV22">
            <v>0</v>
          </cell>
          <cell r="AW22">
            <v>0</v>
          </cell>
          <cell r="AX22">
            <v>0</v>
          </cell>
          <cell r="AY22" t="str">
            <v>Yes</v>
          </cell>
          <cell r="AZ22" t="str">
            <v>The Code of Ethics of the Judiciary expressly prohibits the judiciary from communicating with the media (Paragraph 28 of the Code of Ethics for Members of the Judiciary, drawn by the Commission for the Administration of Justice).</v>
          </cell>
          <cell r="BA22">
            <v>0</v>
          </cell>
          <cell r="BB22">
            <v>0</v>
          </cell>
          <cell r="BC22" t="str">
            <v>The Judicial Studies Committee provides for training opportunities to the judiciary. Their focus is mainly on the provision of training on matters related to national law, as well as international directives and developments that will influence national l</v>
          </cell>
          <cell r="BD22" t="str">
            <v>Yes all judgments</v>
          </cell>
          <cell r="BE22" t="str">
            <v>Yes all judgments</v>
          </cell>
          <cell r="BF22" t="str">
            <v>Yes all judgments</v>
          </cell>
          <cell r="BG22" t="str">
            <v>Kindly note that Malta does not have the ‘Highest Instance’ in its legal and judicial structure. The Constitutional Court is at times a court of 1st Instance and at others, a court of 2nd Instance, depending on the nature of the cases it is presiding over</v>
          </cell>
          <cell r="BH22" t="str">
            <v>1st instance;2nd instance;Highest instance</v>
          </cell>
          <cell r="BI22" t="str">
            <v>1st instance;2nd instance;Highest instance</v>
          </cell>
          <cell r="BJ22" t="str">
            <v>1st instance;2nd instance;Highest instance</v>
          </cell>
          <cell r="BK22" t="str">
            <v>1st instance;2nd instance;Highest instance</v>
          </cell>
          <cell r="BL22" t="str">
            <v>1st instance;2nd instance;Highest instance</v>
          </cell>
          <cell r="BM22" t="str">
            <v>All judgements related to civil proceedings as well as criminal proceedings (not of a summary nature) are available online and are not anonymised unless the presiding judge decrees so. The only exception to this procedure is within the Family Court, where</v>
          </cell>
          <cell r="BN22" t="str">
            <v>Yes all judgments</v>
          </cell>
          <cell r="BO22" t="str">
            <v>Yes all judgments</v>
          </cell>
          <cell r="BP22" t="str">
            <v>Yes all judgments</v>
          </cell>
          <cell r="BQ22" t="str">
            <v>All judgements are available online unless the presiding Magistrate decrees otherwise. This happens only when the judgement contains sensitive information that might negatively impinge on the plaintiff if it where to be made public.</v>
          </cell>
          <cell r="BR22" t="str">
            <v>1st instance;2nd instance;Highest instance</v>
          </cell>
          <cell r="BS22" t="str">
            <v>1st instance;2nd instance;Highest instance</v>
          </cell>
          <cell r="BT22" t="str">
            <v>1st instance;2nd instance;Highest instance</v>
          </cell>
          <cell r="BU22" t="str">
            <v>1st instance;2nd instance;Highest instance</v>
          </cell>
          <cell r="BV22">
            <v>0</v>
          </cell>
          <cell r="BW22" t="str">
            <v>Ad 5: Presently, the Courts are not directed by any specific rule or regulation determining whether or not personal data are revealed in online published judgements. Having said this, the Courts are guided by a specific provison in the law, Art 22(1) Chap</v>
          </cell>
          <cell r="BX22" t="str">
            <v>Civil and commercial disputes</v>
          </cell>
          <cell r="BY22">
            <v>0</v>
          </cell>
          <cell r="BZ22">
            <v>0</v>
          </cell>
          <cell r="CA22">
            <v>0</v>
          </cell>
          <cell r="CB22" t="str">
            <v>Civil and commercial disputes</v>
          </cell>
          <cell r="CC22">
            <v>0</v>
          </cell>
          <cell r="CD22">
            <v>0</v>
          </cell>
          <cell r="CE22" t="str">
            <v>Civil and commercial disputes</v>
          </cell>
          <cell r="CF22" t="str">
            <v>Civil and commercial disputes</v>
          </cell>
          <cell r="CG22">
            <v>0</v>
          </cell>
          <cell r="CH22">
            <v>0</v>
          </cell>
          <cell r="CI22">
            <v>0</v>
          </cell>
          <cell r="CJ22">
            <v>0</v>
          </cell>
          <cell r="CK22" t="str">
            <v>9: In Malta there is partial refund of court fees (50%) when ADR is successful. Labour and Consumer issues are not dealt with by the Courts, but are considered an entity which exist out of the Judicial sphere, there being the Industrial Tribunal and the C</v>
          </cell>
          <cell r="CL22" t="str">
            <v>Presently ADR mechanisms relate specifically to Family Court cases, but once the new amendements will be implemented, mediation will also apply to specific civil cases. The websites relating to ADR are: Mediation: http://www.mediationmalta.org.mt Arbitrat</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t="str">
            <v>Yes</v>
          </cell>
          <cell r="DD22">
            <v>0</v>
          </cell>
          <cell r="DE22" t="str">
            <v>Only certain phases</v>
          </cell>
          <cell r="DF22">
            <v>0</v>
          </cell>
          <cell r="DG22">
            <v>0</v>
          </cell>
          <cell r="DH22">
            <v>0</v>
          </cell>
          <cell r="DI22">
            <v>0</v>
          </cell>
          <cell r="DJ22">
            <v>0</v>
          </cell>
          <cell r="DK22">
            <v>0</v>
          </cell>
          <cell r="DL22">
            <v>0</v>
          </cell>
          <cell r="DM22">
            <v>0</v>
          </cell>
          <cell r="DN22">
            <v>0</v>
          </cell>
          <cell r="DO22" t="str">
            <v>A: Civil cases are to be appointed for hearing within 2 months from registration B: In civil special summary proceedings, the case will be appointed within 15 to 30 days from service of the acts to the defendant C. In cases filed to attack the enforcement</v>
          </cell>
          <cell r="DP22" t="str">
            <v>A: Code of Organisation and Civil Procedure, Chp12, Art 195 (3) B: Section 167 (1) of the Code of Organization and Civil Procedures C. Section 281 of the Chapter 12. D. Section 875 of Chapter 12</v>
          </cell>
          <cell r="DQ22" t="str">
            <v>B: This applies to cases where the demand is: (a) for the recovery of a debt, certain, liquidated and due, not consisting in the performance of an act; or (b) for the eviction of any person from any urban or rural tenement, with or without a claim for gro</v>
          </cell>
          <cell r="DR22" t="str">
            <v>Not applicable</v>
          </cell>
          <cell r="DS22" t="str">
            <v>The Administrative Justice Act (Chp 490), Art. 15 (3-5);</v>
          </cell>
          <cell r="DT22" t="str">
            <v>The law stipulates timeframes for the service of the intial application to the public administration (5 days), timeframes within which the public administration files its reply (20 days), and then additional timeframes in cases in which the public adminis</v>
          </cell>
          <cell r="DU22" t="str">
            <v>1 month</v>
          </cell>
          <cell r="DV22" t="str">
            <v>Code of Organisation and Civil Procedure (Section Art 281 and 875 of Chapter 12)</v>
          </cell>
          <cell r="DW22" t="str">
            <v>The timeframe stipulated for the delivery of judgement in Executive Titles also referred to above.</v>
          </cell>
          <cell r="DX22" t="str">
            <v>Not applicable</v>
          </cell>
          <cell r="DY22" t="str">
            <v>The Lands Authority Act (Chp 563), Art. 57 (2);</v>
          </cell>
          <cell r="DZ22" t="str">
            <v>“The Tribunal shall, after appointing the application for hearing, decide on its merits after receiving any evidence it deems fit, within the shortest time possible bit not later than six months from the day when the application has been duly notified”</v>
          </cell>
          <cell r="EA22">
            <v>0</v>
          </cell>
          <cell r="EB22">
            <v>0</v>
          </cell>
          <cell r="EC22">
            <v>0</v>
          </cell>
          <cell r="ED22">
            <v>0</v>
          </cell>
          <cell r="EE22" t="str">
            <v>No</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t="str">
            <v>In Malta, apart from the timeframes set out in law, we do not have any other standards that address time limits or performance targets. The only authority that can audit the timeframes of civil court cases when they exceed a certain limit, rests within th</v>
          </cell>
          <cell r="FD22" t="str">
            <v>Entire territory of Member State TF;Entire territory of Member State TL</v>
          </cell>
          <cell r="FE22" t="str">
            <v>Entire territory of Member State TF;Entire territory of Member State TL</v>
          </cell>
          <cell r="FF22">
            <v>0</v>
          </cell>
          <cell r="FG22">
            <v>0</v>
          </cell>
          <cell r="FH22" t="str">
            <v>In the case of Malta, legal provisions apply to the ‘entire territory’ because we do not have regions or individual courts apart from those covered by law.</v>
          </cell>
          <cell r="FI22" t="str">
            <v>Yes</v>
          </cell>
          <cell r="FJ22" t="str">
            <v>These can be accessed through http://www.justiceservices.gov.mt, "Legal Services" (the tab at the upper right hand corner) under 'Laws of Malta'. There you will find the consolidated legislation of Malta, that is, the site is constantly updated with the l</v>
          </cell>
          <cell r="FK22">
            <v>0</v>
          </cell>
          <cell r="FL22">
            <v>0</v>
          </cell>
          <cell r="FM22">
            <v>0</v>
          </cell>
          <cell r="FN22" t="str">
            <v>No</v>
          </cell>
          <cell r="FO22">
            <v>0</v>
          </cell>
          <cell r="FP22">
            <v>0</v>
          </cell>
          <cell r="FQ22">
            <v>0</v>
          </cell>
          <cell r="FR22">
            <v>0</v>
          </cell>
          <cell r="FS22">
            <v>0</v>
          </cell>
          <cell r="FT22">
            <v>0</v>
          </cell>
          <cell r="FU22">
            <v>0</v>
          </cell>
          <cell r="FV22">
            <v>0</v>
          </cell>
          <cell r="FW22">
            <v>0</v>
          </cell>
          <cell r="FX22" t="str">
            <v>Court President/ Court management TF;Court President/ Court management TL</v>
          </cell>
          <cell r="FY22" t="str">
            <v>Court President/ Court management TF;Court President/ Court management TL</v>
          </cell>
          <cell r="FZ22">
            <v>0</v>
          </cell>
          <cell r="GA22">
            <v>0</v>
          </cell>
          <cell r="GB22">
            <v>0</v>
          </cell>
          <cell r="GC22">
            <v>0</v>
          </cell>
          <cell r="GD22">
            <v>0</v>
          </cell>
          <cell r="GE22">
            <v>0</v>
          </cell>
          <cell r="GF22">
            <v>0</v>
          </cell>
          <cell r="GG22" t="str">
            <v>No</v>
          </cell>
          <cell r="GH22">
            <v>0</v>
          </cell>
          <cell r="GI22">
            <v>0</v>
          </cell>
          <cell r="GJ22">
            <v>0</v>
          </cell>
          <cell r="GK22">
            <v>0</v>
          </cell>
          <cell r="GL22">
            <v>0</v>
          </cell>
          <cell r="GM22">
            <v>0</v>
          </cell>
          <cell r="GN22">
            <v>0</v>
          </cell>
          <cell r="GO22">
            <v>0</v>
          </cell>
          <cell r="GP22">
            <v>0</v>
          </cell>
          <cell r="GQ22">
            <v>0</v>
          </cell>
          <cell r="GR22">
            <v>0</v>
          </cell>
          <cell r="GS22">
            <v>0</v>
          </cell>
          <cell r="GT22">
            <v>0</v>
          </cell>
          <cell r="GU22" t="str">
            <v>Court President/ Court management BL</v>
          </cell>
          <cell r="GV22" t="str">
            <v>Court President/ Court management BL</v>
          </cell>
          <cell r="GW22" t="str">
            <v>Court President/ Court management BL</v>
          </cell>
          <cell r="GX22">
            <v>0</v>
          </cell>
          <cell r="GY22">
            <v>0</v>
          </cell>
          <cell r="GZ22">
            <v>0</v>
          </cell>
          <cell r="HA22">
            <v>0</v>
          </cell>
          <cell r="HB22">
            <v>0</v>
          </cell>
          <cell r="HC22">
            <v>0</v>
          </cell>
          <cell r="HD22" t="str">
            <v>During the past year, the Chief Justice assisted the members of the judiciary with an excessive backlog by temporarily withholding their incoming caseload so that they could focus on resolving the cases that they had pending.</v>
          </cell>
          <cell r="HE22" t="str">
            <v>At the end of the year, each member of the judiciary is required to draw a report on all cases pending above 5 years, and refers such list to the Chief Justice.</v>
          </cell>
          <cell r="HF22" t="str">
            <v>Online access of throughout the course of a case</v>
          </cell>
          <cell r="HG22" t="str">
            <v>Automatic notification by SMS or by e-mail</v>
          </cell>
          <cell r="HH22" t="str">
            <v>Automatic notification by SMS or by e-mail;Online access of throughout the course of a case</v>
          </cell>
          <cell r="HI22">
            <v>0</v>
          </cell>
          <cell r="HJ22">
            <v>0</v>
          </cell>
          <cell r="HK22">
            <v>0</v>
          </cell>
          <cell r="HL22">
            <v>0</v>
          </cell>
        </row>
        <row r="23">
          <cell r="A23" t="str">
            <v>BE</v>
          </cell>
          <cell r="B23" t="str">
            <v>Belgium</v>
          </cell>
          <cell r="C23" t="str">
            <v>Dietger Geeraert</v>
          </cell>
          <cell r="D23" t="str">
            <v xml:space="preserve">advisor </v>
          </cell>
          <cell r="E23" t="str">
            <v>dietger.geeraert@just.fgov.be</v>
          </cell>
          <cell r="F23" t="str">
            <v>0473810065</v>
          </cell>
          <cell r="G23" t="str">
            <v>Réforme profonde de la procédure civile et commerciale pour permettre une procédure plus efficiente et rapide</v>
          </cell>
          <cell r="H23" t="str">
            <v>Train de multiples mesures pour accélérer la procédure civile et améliorer l’organisation judiciaire (1. Généralisation du principe du juge unique 2.Limitation de l’avis obligatoire du Ministère public dans les affaires civiles 3. Communication plus effic</v>
          </cell>
          <cell r="I23">
            <v>0</v>
          </cell>
          <cell r="J23" t="str">
            <v>Modernisation de la législation sur la médiation</v>
          </cell>
          <cell r="K23" t="str">
            <v>Nouvelle procédure extra-judiciaire pour le recouvrement des dettes non contestées</v>
          </cell>
          <cell r="L23">
            <v>0</v>
          </cell>
          <cell r="M23" t="str">
            <v>Gestion autonome pour l’organisation judiciaire (y compris determiner le mode de financement des tribunaux et parquets)</v>
          </cell>
          <cell r="N23">
            <v>0</v>
          </cell>
          <cell r="O23">
            <v>0</v>
          </cell>
          <cell r="P23">
            <v>0</v>
          </cell>
          <cell r="Q23">
            <v>0</v>
          </cell>
          <cell r="R23">
            <v>0</v>
          </cell>
          <cell r="S23" t="str">
            <v>Réforme de la carte judiciaire cantonale (justices de paix) Regroupement auprès le tribunal des entreprises des procédures dans lesquelles des personnes morales et entreprises sont impliqués</v>
          </cell>
          <cell r="T23">
            <v>0</v>
          </cell>
          <cell r="U23">
            <v>0</v>
          </cell>
          <cell r="V23">
            <v>0</v>
          </cell>
          <cell r="W23" t="str">
            <v>Un meilleur suivi juridique pour les internés via la création des chambres spécialisés d’internement dans les tribunaux d’exécution des peines</v>
          </cell>
          <cell r="X23">
            <v>0</v>
          </cell>
          <cell r="Y23">
            <v>0</v>
          </cell>
          <cell r="Z23" t="str">
            <v>•Création d’un Registre Central de la Solvabilité ; •Base légale pour la signification électronique par les huissiers de justice ; •Base légale pour la communication électronique avec les tribunaux (dépôt de conclusions, mémoires et pièces notifications o</v>
          </cell>
          <cell r="AA23">
            <v>0</v>
          </cell>
          <cell r="AB23" t="str">
            <v>• Création du registre central de l’aide juridique • Promotion de l’assurance protection juridique</v>
          </cell>
          <cell r="AC23" t="str">
            <v>•Adoptation de la directive Salduz •Réforme du système ‘pro deo’</v>
          </cell>
          <cell r="AD23">
            <v>0</v>
          </cell>
          <cell r="AE23">
            <v>0</v>
          </cell>
          <cell r="AF23">
            <v>0</v>
          </cell>
          <cell r="AG23">
            <v>0</v>
          </cell>
          <cell r="AH23" t="str">
            <v>Réforme du stage donnant accès à la magistrature</v>
          </cell>
          <cell r="AI23">
            <v>0</v>
          </cell>
          <cell r="AJ23">
            <v>0</v>
          </cell>
          <cell r="AK23" t="str">
            <v>Modernisation des professions juridiques (stage, organisation, discipline, procédure de nomination, suivi financier,…)</v>
          </cell>
          <cell r="AL23">
            <v>0</v>
          </cell>
          <cell r="AM23">
            <v>0</v>
          </cell>
          <cell r="AN23" t="str">
            <v>• Modernisation des Code pénal et Code d’instruction criminelle; • Rénovation et extension de prisons;</v>
          </cell>
          <cell r="AO23" t="str">
            <v>Adaptation des différentes procédures pénales pour arriver à des procédures plus rapides et plus efficaces ; (par exp 1. Reconnaissance préalable de la culpabilité (“guilty plea”) en cas de peines inférieures à cinq ans 2. Rapatriement des condamnés avant</v>
          </cell>
          <cell r="AP23">
            <v>0</v>
          </cell>
          <cell r="AQ23">
            <v>0</v>
          </cell>
          <cell r="AR23" t="str">
            <v>1. Targeted information about the justice system for specific target groups (e.g. citizen friendly language, visually impaired, children, language of other EU Member State or third country etc.);2. Information about starting a proceeding (e.g. explanation</v>
          </cell>
          <cell r="AS23" t="str">
            <v>_x000D_
https://www.tribunaux-rechtbanken.be/fr/tribunaux-cours/procedures/affaire-civile_x000D_
https://www.tribunaux-rechtbanken.be/sites/default/files/public/content/un_meilleur_acces_a_la_justice.pdf_x000D_
http://justice.belgium.be/fr/ordre_judiciaire/cours_et_tribuna</v>
          </cell>
          <cell r="AT23">
            <v>0</v>
          </cell>
          <cell r="AU23" t="str">
            <v>Yes, for all instances and all cases</v>
          </cell>
          <cell r="AV23">
            <v>0</v>
          </cell>
          <cell r="AW23">
            <v>0</v>
          </cell>
          <cell r="AX23">
            <v>0</v>
          </cell>
          <cell r="AY23" t="str">
            <v>No</v>
          </cell>
          <cell r="AZ23">
            <v>0</v>
          </cell>
          <cell r="BA23" t="str">
            <v>Initial;Continuous</v>
          </cell>
          <cell r="BB23" t="str">
            <v>Initial</v>
          </cell>
          <cell r="BC23">
            <v>0</v>
          </cell>
          <cell r="BD23" t="str">
            <v>Yes some judgments</v>
          </cell>
          <cell r="BE23" t="str">
            <v>Yes some judgments</v>
          </cell>
          <cell r="BF23" t="str">
            <v>Yes some judgments</v>
          </cell>
          <cell r="BG23" t="str">
            <v xml:space="preserve">Each court is responsible for uploading the judgments. They must decide which judgments are relevent for the general public. </v>
          </cell>
          <cell r="BH23" t="str">
            <v>1st instance;2nd instance;Highest instance</v>
          </cell>
          <cell r="BI23" t="str">
            <v>1st instance;2nd instance;Highest instance</v>
          </cell>
          <cell r="BJ23">
            <v>0</v>
          </cell>
          <cell r="BK23" t="str">
            <v>1st instance;2nd instance;Highest instance</v>
          </cell>
          <cell r="BL23" t="str">
            <v>1st instance;2nd instance;Highest instance</v>
          </cell>
          <cell r="BM23" t="str">
            <v xml:space="preserve">Judicial decisions has to be anonymized. Each judicial  court is responsible for the upload of the judgments. They must decide which judgments are relevent for the general public. </v>
          </cell>
          <cell r="BN23" t="str">
            <v>Yes all judgments</v>
          </cell>
          <cell r="BO23">
            <v>0</v>
          </cell>
          <cell r="BP23" t="str">
            <v>Yes all judgments</v>
          </cell>
          <cell r="BQ23" t="str">
            <v xml:space="preserve">judgments of administrative courts are generaly published (e.g.Conseil d’état, The Council for Alien Law Litigation) </v>
          </cell>
          <cell r="BR23" t="str">
            <v>1st instance;Highest instance</v>
          </cell>
          <cell r="BS23" t="str">
            <v>1st instance;Highest instance</v>
          </cell>
          <cell r="BT23">
            <v>0</v>
          </cell>
          <cell r="BU23" t="str">
            <v>1st instance;Highest instance</v>
          </cell>
          <cell r="BV23" t="str">
            <v>1st instance;Highest instance</v>
          </cell>
          <cell r="BW23" t="str">
            <v>Decisions of some administrative courts has to be anonymized. This is the case in The Council for Alien Law Litigation. This is not the case for the Conseil d’état.</v>
          </cell>
          <cell r="BX23" t="str">
            <v>Civil and commercial disputes;Labour disputes;Consumer disputes*</v>
          </cell>
          <cell r="BY23">
            <v>0</v>
          </cell>
          <cell r="BZ23" t="str">
            <v>Civil and commercial disputes;Labour disputes;Consumer disputes*</v>
          </cell>
          <cell r="CA23" t="str">
            <v>Civil and commercial disputes;Labour disputes;Consumer disputes*</v>
          </cell>
          <cell r="CB23" t="str">
            <v>Civil and commercial disputes;Labour disputes;Consumer disputes*</v>
          </cell>
          <cell r="CC23">
            <v>0</v>
          </cell>
          <cell r="CD23" t="str">
            <v>Civil and commercial disputes;Labour disputes;Consumer disputes*</v>
          </cell>
          <cell r="CE23">
            <v>0</v>
          </cell>
          <cell r="CF23">
            <v>0</v>
          </cell>
          <cell r="CG23" t="str">
            <v>Civil and commercial disputes;Labour disputes;Consumer disputes*</v>
          </cell>
          <cell r="CH23" t="str">
            <v>Civil and commercial disputes;Labour disputes;Consumer disputes*</v>
          </cell>
          <cell r="CI23">
            <v>0</v>
          </cell>
          <cell r="CJ23">
            <v>0</v>
          </cell>
          <cell r="CK23">
            <v>0</v>
          </cell>
          <cell r="CL23" t="str">
            <v>https://www.tribunaux-rechtbanken.be/fr/tribunaux-cours/procedures/mediation https://www.tribunaux-rechtbanken.be/fr/tribunaux-cours/procedures/conciliation http://www.mediationconsommateur.be/fr http://www.fbc-cfm.be/fr https://www.rechtbanken-tribunaux.</v>
          </cell>
          <cell r="CM23" t="str">
            <v>http://www.fbc-cfm.be/fr https://www.tribunaux-rechtbanken.be/fr/tribunaux-cours/procedures/mediation https://www.tribunaux-rechtbanken.be/fr/tribunaux-cours/procedures/conciliation</v>
          </cell>
          <cell r="CN23" t="str">
            <v>http://www.mediationconsommateur.be/fr</v>
          </cell>
          <cell r="CO23" t="str">
            <v xml:space="preserve">_x000D_
In Criminal cases:_x000D_
 https://www.rechtbanken-tribunaux.be/sites/default/files/public/content/download/files/bemiddeling_in_strafzaken.pdf_x000D_
_x000D_
https://www.tribunaux-rechtbanken.be/sites/default/files/public/content/mediation_penale.pdf_x000D_
</v>
          </cell>
          <cell r="CP23">
            <v>0</v>
          </cell>
          <cell r="CQ23">
            <v>0</v>
          </cell>
          <cell r="CR23">
            <v>0</v>
          </cell>
          <cell r="CS23">
            <v>0</v>
          </cell>
          <cell r="CT23">
            <v>0</v>
          </cell>
          <cell r="CU23">
            <v>0</v>
          </cell>
          <cell r="CV23">
            <v>0</v>
          </cell>
          <cell r="CW23">
            <v>0</v>
          </cell>
          <cell r="CX23">
            <v>0</v>
          </cell>
          <cell r="CY23">
            <v>0</v>
          </cell>
          <cell r="CZ23">
            <v>0</v>
          </cell>
          <cell r="DA23">
            <v>0</v>
          </cell>
          <cell r="DB23">
            <v>0</v>
          </cell>
          <cell r="DC23" t="str">
            <v>Yes</v>
          </cell>
          <cell r="DD23">
            <v>0</v>
          </cell>
          <cell r="DE23" t="str">
            <v>Only certain phases</v>
          </cell>
          <cell r="DF23">
            <v>0</v>
          </cell>
          <cell r="DG23">
            <v>0</v>
          </cell>
          <cell r="DH23">
            <v>0</v>
          </cell>
          <cell r="DI23">
            <v>0</v>
          </cell>
          <cell r="DJ23">
            <v>0</v>
          </cell>
          <cell r="DK23">
            <v>0</v>
          </cell>
          <cell r="DL23">
            <v>0</v>
          </cell>
          <cell r="DM23">
            <v>0</v>
          </cell>
          <cell r="DN23">
            <v>0</v>
          </cell>
          <cell r="DO23" t="str">
            <v>Certain civil cases: 15 days</v>
          </cell>
          <cell r="DP23" t="str">
            <v>Art. 1253ter/5 judicial code</v>
          </cell>
          <cell r="DQ23">
            <v>0</v>
          </cell>
          <cell r="DR23">
            <v>0</v>
          </cell>
          <cell r="DS23">
            <v>0</v>
          </cell>
          <cell r="DT23">
            <v>0</v>
          </cell>
          <cell r="DU23" t="str">
            <v>1 month</v>
          </cell>
          <cell r="DV23" t="str">
            <v>Art. 770§1 judicial Code</v>
          </cell>
          <cell r="DW23">
            <v>0</v>
          </cell>
          <cell r="DX23" t="str">
            <v>different time limits</v>
          </cell>
          <cell r="DY23" t="str">
            <v>lois sur le Conseil d'état</v>
          </cell>
          <cell r="DZ23">
            <v>0</v>
          </cell>
          <cell r="EA23">
            <v>0</v>
          </cell>
          <cell r="EB23" t="str">
            <v>Time frame for exchanging papers and documents between lawyer before the Court hearing ( given by Court Ordinance on request of parties)</v>
          </cell>
          <cell r="EC23">
            <v>0</v>
          </cell>
          <cell r="ED23">
            <v>0</v>
          </cell>
          <cell r="EE23" t="str">
            <v>No</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t="str">
            <v>Entire territory of Member State TL</v>
          </cell>
          <cell r="FE23" t="str">
            <v>Entire territory of Member State TL</v>
          </cell>
          <cell r="FF23">
            <v>0</v>
          </cell>
          <cell r="FG23">
            <v>0</v>
          </cell>
          <cell r="FH23">
            <v>0</v>
          </cell>
          <cell r="FI23" t="str">
            <v>Yes</v>
          </cell>
          <cell r="FJ23">
            <v>0</v>
          </cell>
          <cell r="FK23">
            <v>0</v>
          </cell>
          <cell r="FL23">
            <v>0</v>
          </cell>
          <cell r="FM23">
            <v>0</v>
          </cell>
          <cell r="FN23" t="str">
            <v>No</v>
          </cell>
          <cell r="FO23">
            <v>0</v>
          </cell>
          <cell r="FP23">
            <v>0</v>
          </cell>
          <cell r="FQ23">
            <v>0</v>
          </cell>
          <cell r="FR23">
            <v>0</v>
          </cell>
          <cell r="FS23">
            <v>0</v>
          </cell>
          <cell r="FT23">
            <v>0</v>
          </cell>
          <cell r="FU23">
            <v>0</v>
          </cell>
          <cell r="FV23">
            <v>0</v>
          </cell>
          <cell r="FW23">
            <v>0</v>
          </cell>
          <cell r="FX23" t="str">
            <v>Court President/ Court management TL</v>
          </cell>
          <cell r="FY23" t="str">
            <v>Court President/ Court management TL</v>
          </cell>
          <cell r="FZ23">
            <v>0</v>
          </cell>
          <cell r="GA23">
            <v>0</v>
          </cell>
          <cell r="GB23">
            <v>0</v>
          </cell>
          <cell r="GC23">
            <v>0</v>
          </cell>
          <cell r="GD23">
            <v>0</v>
          </cell>
          <cell r="GE23">
            <v>0</v>
          </cell>
          <cell r="GF23">
            <v>0</v>
          </cell>
          <cell r="GG23" t="str">
            <v>No</v>
          </cell>
          <cell r="GH23">
            <v>0</v>
          </cell>
          <cell r="GI23">
            <v>0</v>
          </cell>
          <cell r="GJ23">
            <v>0</v>
          </cell>
          <cell r="GK23">
            <v>0</v>
          </cell>
          <cell r="GL23">
            <v>0</v>
          </cell>
          <cell r="GM23">
            <v>0</v>
          </cell>
          <cell r="GN23">
            <v>0</v>
          </cell>
          <cell r="GO23">
            <v>0</v>
          </cell>
          <cell r="GP23">
            <v>0</v>
          </cell>
          <cell r="GQ23">
            <v>0</v>
          </cell>
          <cell r="GR23">
            <v>0</v>
          </cell>
          <cell r="GS23">
            <v>0</v>
          </cell>
          <cell r="GT23" t="str">
            <v>Court President/ Court management TL</v>
          </cell>
          <cell r="GU23" t="str">
            <v>Court President/ Court management TL</v>
          </cell>
          <cell r="GV23" t="str">
            <v>Court President/ Court management TL</v>
          </cell>
          <cell r="GW23">
            <v>0</v>
          </cell>
          <cell r="GX23">
            <v>0</v>
          </cell>
          <cell r="GY23">
            <v>0</v>
          </cell>
          <cell r="GZ23">
            <v>0</v>
          </cell>
          <cell r="HA23">
            <v>0</v>
          </cell>
          <cell r="HB23">
            <v>0</v>
          </cell>
          <cell r="HC23">
            <v>0</v>
          </cell>
          <cell r="HD23">
            <v>0</v>
          </cell>
          <cell r="HE23" t="str">
            <v>dépends on management policy of the court president</v>
          </cell>
          <cell r="HF23">
            <v>0</v>
          </cell>
          <cell r="HG23">
            <v>0</v>
          </cell>
          <cell r="HH23">
            <v>0</v>
          </cell>
          <cell r="HI23">
            <v>0</v>
          </cell>
          <cell r="HJ23">
            <v>0</v>
          </cell>
          <cell r="HK23">
            <v>0</v>
          </cell>
          <cell r="HL23">
            <v>0</v>
          </cell>
          <cell r="HM23">
            <v>0</v>
          </cell>
        </row>
        <row r="24">
          <cell r="A24" t="str">
            <v>LV</v>
          </cell>
          <cell r="B24" t="str">
            <v>Latvia</v>
          </cell>
          <cell r="C24" t="str">
            <v>Daina Obuka / Aija Branta</v>
          </cell>
          <cell r="D24" t="str">
            <v>Ministry of Justice of Latvia, Judiciary Policy Department, Legal adviser / Supreme Court, Judge</v>
          </cell>
          <cell r="E24" t="str">
            <v>Daina.Obuka@tm.gov.lv</v>
          </cell>
          <cell r="F24" t="str">
            <v>+371 67036833 / +371 67020323</v>
          </cell>
          <cell r="G24" t="str">
            <v>See word doc</v>
          </cell>
          <cell r="H24" t="str">
            <v>See word doc</v>
          </cell>
          <cell r="I24" t="str">
            <v>See word doc</v>
          </cell>
          <cell r="J24" t="str">
            <v>See word doc</v>
          </cell>
          <cell r="K24" t="str">
            <v>See word doc</v>
          </cell>
          <cell r="L24">
            <v>0</v>
          </cell>
          <cell r="M24">
            <v>0</v>
          </cell>
          <cell r="N24">
            <v>0</v>
          </cell>
          <cell r="O24">
            <v>0</v>
          </cell>
          <cell r="P24">
            <v>0</v>
          </cell>
          <cell r="Q24">
            <v>0</v>
          </cell>
          <cell r="R24">
            <v>0</v>
          </cell>
          <cell r="S24" t="str">
            <v>See word doc</v>
          </cell>
          <cell r="T24" t="str">
            <v>See word doc</v>
          </cell>
          <cell r="U24">
            <v>0</v>
          </cell>
          <cell r="V24">
            <v>0</v>
          </cell>
          <cell r="W24" t="str">
            <v>See word doc</v>
          </cell>
          <cell r="X24">
            <v>0</v>
          </cell>
          <cell r="Y24">
            <v>0</v>
          </cell>
          <cell r="Z24">
            <v>0</v>
          </cell>
          <cell r="AA24">
            <v>0</v>
          </cell>
          <cell r="AB24" t="str">
            <v>See word doc</v>
          </cell>
          <cell r="AC24" t="str">
            <v>See word doc</v>
          </cell>
          <cell r="AD24">
            <v>0</v>
          </cell>
          <cell r="AE24">
            <v>0</v>
          </cell>
          <cell r="AF24">
            <v>0</v>
          </cell>
          <cell r="AG24" t="str">
            <v>See word doc</v>
          </cell>
          <cell r="AH24">
            <v>0</v>
          </cell>
          <cell r="AI24">
            <v>0</v>
          </cell>
          <cell r="AJ24">
            <v>0</v>
          </cell>
          <cell r="AK24" t="str">
            <v>See word doc</v>
          </cell>
          <cell r="AL24" t="str">
            <v>See word doc</v>
          </cell>
          <cell r="AM24" t="str">
            <v>See word doc</v>
          </cell>
          <cell r="AN24">
            <v>0</v>
          </cell>
          <cell r="AO24">
            <v>0</v>
          </cell>
          <cell r="AP24">
            <v>0</v>
          </cell>
          <cell r="AQ24">
            <v>0</v>
          </cell>
          <cell r="AR24" t="str">
            <v>1. Targeted information about the justice system for specific target groups (e.g. citizen friendly language, visually impaired, children, language of other EU Member State or third country etc.);2. Information about starting a proceeding (e.g. explanation</v>
          </cell>
          <cell r="AS24" t="str">
            <v>citizens</v>
          </cell>
          <cell r="AT24" t="str">
            <v>Ad 1: https://tiesas.lv/viegli-lasit , https://www.ta.gov.lv/LV/viegli_lasit , https://www.ta.gov.lv/EN/court_administration (english version)_x000D_
Ad 2: https://tiesas.lv/tiesvediba _x000D_
Ad 3: http://www.jpa.gov.lv/ , https://tiesas.lv/Contents/Item/Display/501</v>
          </cell>
          <cell r="AU24" t="str">
            <v>Yes, for all instances and all cases</v>
          </cell>
          <cell r="AV24">
            <v>0</v>
          </cell>
          <cell r="AW24">
            <v>0</v>
          </cell>
          <cell r="AX24" t="str">
            <v>In the Supreme Court it is the Division of Communication of the Supreme Court, which is responsible for providing information and communication with media. In some occasions the spokesperson on cases is the Chair of the respective Department of the Suprem</v>
          </cell>
          <cell r="AY24" t="str">
            <v>Yes</v>
          </cell>
          <cell r="AZ24" t="str">
            <v>The Council for the Judiciary has elaborated two documents: In 18.05.2015 Judicial Council approved Guidelines on communication of the court system.[1] _x000D_
This document refers to judicial system in general. However, the Supreme Court of Latvia has elaborat</v>
          </cell>
          <cell r="BA24" t="str">
            <v>Initial</v>
          </cell>
          <cell r="BB24" t="str">
            <v>Continuous</v>
          </cell>
          <cell r="BC24" t="str">
            <v>In 13.11.2015. Conference of Latvian Judges was devoted to the court communication issues. A special report on the practice of court communication was discussed. The agenda and presentations of the conference is available in the web page of the Supreme Co</v>
          </cell>
          <cell r="BD24" t="str">
            <v>Yes all judgments</v>
          </cell>
          <cell r="BE24" t="str">
            <v>Yes all judgments</v>
          </cell>
          <cell r="BF24" t="str">
            <v>Yes all judgments</v>
          </cell>
          <cell r="BG24" t="str">
            <v>Court decisions, what have been adopted in the public hearings after they became effective are published in the National Court portal (www.tiesas.lv). Court decisions are published by obscuring the part of information that reveals the identity of the natu</v>
          </cell>
          <cell r="BH24" t="str">
            <v>1st instance;2nd instance;Highest instance</v>
          </cell>
          <cell r="BI24" t="str">
            <v>1st instance;2nd instance;Highest instance</v>
          </cell>
          <cell r="BJ24">
            <v>0</v>
          </cell>
          <cell r="BK24" t="str">
            <v>1st instance;2nd instance;Highest instance</v>
          </cell>
          <cell r="BL24" t="str">
            <v>1st instance;2nd instance;Highest instance</v>
          </cell>
          <cell r="BM24" t="str">
            <v xml:space="preserve">Clause 3: In March 2016 Court Administration of the Republic of Latvia launched the project according to which Latvia will implement European Case Law Identifier or ECLI._x000D_
_x000D_
Clause 4: judgements published on the web site of the Supreme Court are those of </v>
          </cell>
          <cell r="BN24" t="str">
            <v>Yes all judgments</v>
          </cell>
          <cell r="BO24" t="str">
            <v>Yes all judgments</v>
          </cell>
          <cell r="BP24" t="str">
            <v>Yes all judgments</v>
          </cell>
          <cell r="BQ24">
            <v>0</v>
          </cell>
          <cell r="BR24" t="str">
            <v>1st instance;2nd instance;Highest instance</v>
          </cell>
          <cell r="BS24" t="str">
            <v>1st instance;2nd instance;Highest instance</v>
          </cell>
          <cell r="BT24">
            <v>0</v>
          </cell>
          <cell r="BU24" t="str">
            <v>1st instance;2nd instance;Highest instance</v>
          </cell>
          <cell r="BV24" t="str">
            <v>1st instance;2nd instance;Highest instance</v>
          </cell>
          <cell r="BW24" t="str">
            <v xml:space="preserve">Clause 3: In March 2016 Court Administration of the Republic of Latvia launched the project according to which Latvia will implement European Case Law Identifier or ECLI._x000D_
_x000D_
Clause 4: judgements published on the web site of the Supreme Court are those of </v>
          </cell>
          <cell r="BX24" t="str">
            <v>Civil and commercial disputes;Labour disputes</v>
          </cell>
          <cell r="BY24" t="str">
            <v>Civil and commercial disputes;Labour disputes</v>
          </cell>
          <cell r="BZ24" t="str">
            <v>Civil and commercial disputes;Labour disputes</v>
          </cell>
          <cell r="CA24">
            <v>0</v>
          </cell>
          <cell r="CB24">
            <v>0</v>
          </cell>
          <cell r="CC24" t="str">
            <v>Civil and commercial disputes;Labour disputes</v>
          </cell>
          <cell r="CD24" t="str">
            <v>Civil and commercial disputes;Labour disputes</v>
          </cell>
          <cell r="CE24">
            <v>0</v>
          </cell>
          <cell r="CF24" t="str">
            <v>Civil and commercial disputes</v>
          </cell>
          <cell r="CG24" t="str">
            <v>Civil and commercial disputes;Labour disputes</v>
          </cell>
          <cell r="CH24">
            <v>0</v>
          </cell>
          <cell r="CI24">
            <v>0</v>
          </cell>
          <cell r="CJ24">
            <v>0</v>
          </cell>
          <cell r="CK24" t="str">
            <v>Clause 4.-5 – during the pilot projects mediation is available in civil(commercial) disputes and labour disputes. _x000D_
Further steps should be taken to develop Court recommended mediation. _x000D_
There are two pilot projects:_x000D_
The first one is already launched. T</v>
          </cell>
          <cell r="CL24" t="str">
            <v>www.mediacija.lv www.tm.gov.lv www.tiesas.lv www.manas.tiesas.lv www.ur.gov.lv</v>
          </cell>
          <cell r="CM24" t="str">
            <v>www.mediacija.lv www.tm.gov.lv www.tiesas.lv www.manas.tiesas.lv www.ur.gov.lv</v>
          </cell>
          <cell r="CN24">
            <v>0</v>
          </cell>
          <cell r="CO24">
            <v>0</v>
          </cell>
          <cell r="CP24" t="str">
            <v>National level</v>
          </cell>
          <cell r="CQ24" t="str">
            <v>National level</v>
          </cell>
          <cell r="CR24">
            <v>0</v>
          </cell>
          <cell r="CS24">
            <v>0</v>
          </cell>
          <cell r="CT24">
            <v>0</v>
          </cell>
          <cell r="CU24" t="str">
            <v>National level</v>
          </cell>
          <cell r="CV24">
            <v>0</v>
          </cell>
          <cell r="CW24">
            <v>0</v>
          </cell>
          <cell r="CX24">
            <v>0</v>
          </cell>
          <cell r="CY24">
            <v>0</v>
          </cell>
          <cell r="CZ24" t="str">
            <v>3. The survey results have been used to feed an evaluation of the justice system or to identify the need to amend legislation;4. The survey results have been used for modifying/improving the functioning of certain courts;6. Other specific follow-up (pleas</v>
          </cell>
          <cell r="DA24" t="str">
            <v>The Latvian Judical Training Centre (LJTC) after the training of judges carries out surveys abot the satisfaction of the training programme received during the training modul. They are not published.</v>
          </cell>
          <cell r="DB24">
            <v>0</v>
          </cell>
          <cell r="DC24" t="str">
            <v>Yes</v>
          </cell>
          <cell r="DD24">
            <v>0</v>
          </cell>
          <cell r="DE24" t="str">
            <v>Only certain phases</v>
          </cell>
          <cell r="DF24">
            <v>0</v>
          </cell>
          <cell r="DG24">
            <v>0</v>
          </cell>
          <cell r="DH24">
            <v>0</v>
          </cell>
          <cell r="DI24">
            <v>0</v>
          </cell>
          <cell r="DJ24">
            <v>0</v>
          </cell>
          <cell r="DK24">
            <v>0</v>
          </cell>
          <cell r="DL24">
            <v>0</v>
          </cell>
          <cell r="DM24">
            <v>0</v>
          </cell>
          <cell r="DN24">
            <v>0</v>
          </cell>
          <cell r="DO24">
            <v>0</v>
          </cell>
          <cell r="DP24">
            <v>0</v>
          </cell>
          <cell r="DQ24">
            <v>0</v>
          </cell>
          <cell r="DR24">
            <v>0</v>
          </cell>
          <cell r="DS24">
            <v>0</v>
          </cell>
          <cell r="DT24">
            <v>0</v>
          </cell>
          <cell r="DU24" t="str">
            <v>Accodring to the Civil Procedure Law (Section 199) after the judgment is signed, the court shall return to the court room of the court where the judge shall declare the judgment by reading it. But Section 194 says that in a complex case, the court may pre</v>
          </cell>
          <cell r="DV24" t="str">
            <v>Civil Procedure Law: http://likumi.lv/doc.php?id=50500</v>
          </cell>
          <cell r="DW24">
            <v>0</v>
          </cell>
          <cell r="DX24" t="str">
            <v>According to the Administrative Procedure Law Section 259 in a case dealt within the written procedure, the court judgment shall be made no later than 21 days after completion of case adjudication on the merits.</v>
          </cell>
          <cell r="DY24" t="str">
            <v>Administrative Procedure Law: http://likumi.lv/doc.php?id=55567</v>
          </cell>
          <cell r="DZ24">
            <v>0</v>
          </cell>
          <cell r="EA24">
            <v>0</v>
          </cell>
          <cell r="EB24">
            <v>0</v>
          </cell>
          <cell r="EC24">
            <v>0</v>
          </cell>
          <cell r="ED24">
            <v>0</v>
          </cell>
          <cell r="EE24" t="str">
            <v>Yes</v>
          </cell>
          <cell r="EF24">
            <v>0</v>
          </cell>
          <cell r="EG24" t="str">
            <v>Expected average time to resolve cases per Court (e.g. average time to resolve cases per court does not exceed x days)</v>
          </cell>
          <cell r="EH24">
            <v>0</v>
          </cell>
          <cell r="EI24">
            <v>0</v>
          </cell>
          <cell r="EJ24">
            <v>0</v>
          </cell>
          <cell r="EK24" t="str">
            <v xml:space="preserve">Law "On Judicial Power" Section 27.1 says that a Chief Judge of a court shall plan and determine the objectives of the court work in relation to average time periods for adjudication of matters in a court (the standard of time periods for adjudication of </v>
          </cell>
          <cell r="EL24">
            <v>0</v>
          </cell>
          <cell r="EM24">
            <v>0</v>
          </cell>
          <cell r="EN24">
            <v>0</v>
          </cell>
          <cell r="EO24">
            <v>0</v>
          </cell>
          <cell r="EP24">
            <v>0</v>
          </cell>
          <cell r="EQ24">
            <v>0</v>
          </cell>
          <cell r="ER24">
            <v>0</v>
          </cell>
          <cell r="ES24" t="str">
            <v>Other body/ specify TF;Other body/ specify TL</v>
          </cell>
          <cell r="ET24" t="str">
            <v>Other body/ specify TF;Other body/ specify TL</v>
          </cell>
          <cell r="EU24">
            <v>0</v>
          </cell>
          <cell r="EV24">
            <v>0</v>
          </cell>
          <cell r="EW24" t="str">
            <v>The responsibility lays on a chief judge as it was mentioned in the Q 12 and also according to the law "On judicial Power" Section 33 Paragraph 5 (5) If a judge does not perform the necessary procedural activities without a justified reason in order to en</v>
          </cell>
          <cell r="EX24">
            <v>0</v>
          </cell>
          <cell r="EY24">
            <v>0</v>
          </cell>
          <cell r="EZ24">
            <v>0</v>
          </cell>
          <cell r="FA24">
            <v>0</v>
          </cell>
          <cell r="FB24">
            <v>0</v>
          </cell>
          <cell r="FC24">
            <v>0</v>
          </cell>
          <cell r="FD24" t="str">
            <v>Individual courts TF;Entire territory of Member State TF;Individual courts TL;Entire territory of Member State TL</v>
          </cell>
          <cell r="FE24">
            <v>0</v>
          </cell>
          <cell r="FF24">
            <v>0</v>
          </cell>
          <cell r="FG24">
            <v>0</v>
          </cell>
          <cell r="FH24" t="str">
            <v xml:space="preserve">Standards set by the chief judges of the court are relevant to induvial court but standards set by the law are relevant to the entire territory of the state. </v>
          </cell>
          <cell r="FI24" t="str">
            <v>No</v>
          </cell>
          <cell r="FJ24">
            <v>0</v>
          </cell>
          <cell r="FK24">
            <v>0</v>
          </cell>
          <cell r="FL24">
            <v>0</v>
          </cell>
          <cell r="FM24">
            <v>0</v>
          </cell>
          <cell r="FN24" t="str">
            <v>No</v>
          </cell>
          <cell r="FO24">
            <v>0</v>
          </cell>
          <cell r="FP24">
            <v>0</v>
          </cell>
          <cell r="FQ24">
            <v>0</v>
          </cell>
          <cell r="FR24">
            <v>0</v>
          </cell>
          <cell r="FS24">
            <v>0</v>
          </cell>
          <cell r="FT24">
            <v>0</v>
          </cell>
          <cell r="FU24">
            <v>0</v>
          </cell>
          <cell r="FV24">
            <v>0</v>
          </cell>
          <cell r="FW24">
            <v>0</v>
          </cell>
          <cell r="FX24" t="str">
            <v>Court President/ Court management TF;Court President/ Court management TL;Court President/ Court management BL</v>
          </cell>
          <cell r="FY24" t="str">
            <v>Court President/ Court management TF;Court President/ Court management TL;Court President/ Court management BL</v>
          </cell>
          <cell r="FZ24">
            <v>0</v>
          </cell>
          <cell r="GA24">
            <v>0</v>
          </cell>
          <cell r="GB24">
            <v>0</v>
          </cell>
          <cell r="GC24">
            <v>0</v>
          </cell>
          <cell r="GD24">
            <v>0</v>
          </cell>
          <cell r="GE24">
            <v>0</v>
          </cell>
          <cell r="GF24">
            <v>0</v>
          </cell>
          <cell r="GG24" t="str">
            <v>Yes</v>
          </cell>
          <cell r="GH24" t="str">
            <v>Continuous real-time monitoring/data is followed every day TF;Continuous real-time monitoring/data is followed every day TL;Continuous real-time monitoring/data is followed every day BL</v>
          </cell>
          <cell r="GI24" t="str">
            <v>Continuous real-time monitoring/data is followed every day TF;Continuous real-time monitoring/data is followed every day TL;Continuous real-time monitoring/data is followed every day BL</v>
          </cell>
          <cell r="GJ24">
            <v>0</v>
          </cell>
          <cell r="GK24">
            <v>0</v>
          </cell>
          <cell r="GL24">
            <v>0</v>
          </cell>
          <cell r="GM24">
            <v>0</v>
          </cell>
          <cell r="GN24">
            <v>0</v>
          </cell>
          <cell r="GO24">
            <v>0</v>
          </cell>
          <cell r="GP24">
            <v>0</v>
          </cell>
          <cell r="GQ24">
            <v>0</v>
          </cell>
          <cell r="GR24">
            <v>0</v>
          </cell>
          <cell r="GS24">
            <v>0</v>
          </cell>
          <cell r="GT24">
            <v>0</v>
          </cell>
          <cell r="GU24" t="str">
            <v>Court President/ Court management TF;Court President/ Court management TL;Court President/ Court management BL</v>
          </cell>
          <cell r="GV24" t="str">
            <v>Court President/ Court management TF;Court President/ Court management TL;Court President/ Court management BL</v>
          </cell>
          <cell r="GW24">
            <v>0</v>
          </cell>
          <cell r="GX24">
            <v>0</v>
          </cell>
          <cell r="GY24">
            <v>0</v>
          </cell>
          <cell r="GZ24">
            <v>0</v>
          </cell>
          <cell r="HA24">
            <v>0</v>
          </cell>
          <cell r="HB24">
            <v>0</v>
          </cell>
          <cell r="HC24">
            <v>0</v>
          </cell>
          <cell r="HD24">
            <v>0</v>
          </cell>
          <cell r="HE24">
            <v>0</v>
          </cell>
          <cell r="HF24" t="str">
            <v>Online access of throughout the course of a case</v>
          </cell>
          <cell r="HG24" t="str">
            <v>Notification by mail or e-mail on court discretion;Online access of throughout the course of a case</v>
          </cell>
          <cell r="HH24" t="str">
            <v>Online access of throughout the course of a case</v>
          </cell>
          <cell r="HI24">
            <v>0</v>
          </cell>
          <cell r="HJ24">
            <v>0</v>
          </cell>
          <cell r="HK24">
            <v>0</v>
          </cell>
          <cell r="HL24">
            <v>0</v>
          </cell>
          <cell r="HM24">
            <v>0</v>
          </cell>
        </row>
        <row r="25">
          <cell r="A25" t="str">
            <v>DE</v>
          </cell>
          <cell r="B25" t="str">
            <v>Germany</v>
          </cell>
          <cell r="C25" t="str">
            <v>Sabine Hilgendorf-Schmidt</v>
          </cell>
          <cell r="D25" t="str">
            <v>Head of the division: "law governing the judiciary;law governing senior judicial officers; remuneration of judges; training"</v>
          </cell>
          <cell r="E25" t="str">
            <v>Hilgendorf-Sa@bmjv.bund.de</v>
          </cell>
          <cell r="F25" t="str">
            <v>+49 30 185809626</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t="str">
            <v>The Federal Republic of Germany is engaged in reforming its justice systems. The scope and scale of the_x000D_
reform process vary within the federal states._x000D_
Additionally the Federal Republic of Germany likes to point out that mapping justice reforms in the EU</v>
          </cell>
          <cell r="AR25" t="str">
            <v>1. Targeted information about the justice system for specific target groups (e.g. citizen friendly language, visually impaired, children, language of other EU Member State or third country etc.);2. Information about starting a proceeding (e.g. explanation</v>
          </cell>
          <cell r="AS25">
            <v>0</v>
          </cell>
          <cell r="AT25" t="str">
            <v>Ad 1: See webpages of Federal and Länder Ministries of Justice and webpages of Federal and Länder Courts_x000D_
(http://www.bmjv.de/DE/Themen/GerichtsverfahrenUndStreitschlichtung/GerichtsverfahrenUndStreitschlichtung_node.html; http://www.justiz.de/bundlaender</v>
          </cell>
          <cell r="AU25" t="str">
            <v>Yes, for all instances and all cases</v>
          </cell>
          <cell r="AV25">
            <v>0</v>
          </cell>
          <cell r="AW25">
            <v>0</v>
          </cell>
          <cell r="AX25">
            <v>0</v>
          </cell>
          <cell r="AY25" t="str">
            <v>Yes</v>
          </cell>
          <cell r="AZ25" t="str">
            <v>As a federal state, the Federal Republic of Germany is characterised by decentralised structures. Each federal_x000D_
state has own guidelines.</v>
          </cell>
          <cell r="BA25" t="str">
            <v>Initial;Continuous</v>
          </cell>
          <cell r="BB25" t="str">
            <v>Initial;Continuous</v>
          </cell>
          <cell r="BC25">
            <v>0</v>
          </cell>
          <cell r="BD25" t="str">
            <v>Yes some judgments</v>
          </cell>
          <cell r="BE25" t="str">
            <v>Yes some judgments</v>
          </cell>
          <cell r="BF25" t="str">
            <v>Yes all judgments</v>
          </cell>
          <cell r="BG25" t="str">
            <v>As a federal state, the Federal Republic of Germany is characterised by decentralised structures. Therefore the federal states decide by themselves whether they provide judgements of first instance online, e.g. North Rhine-Westphalia, which provides first</v>
          </cell>
          <cell r="BH25" t="str">
            <v>1st instance;2nd instance;Highest instance</v>
          </cell>
          <cell r="BI25" t="str">
            <v>1st instance;2nd instance;Highest instance</v>
          </cell>
          <cell r="BJ25" t="str">
            <v>Highest instance</v>
          </cell>
          <cell r="BK25" t="str">
            <v>1st instance;2nd instance;Highest instance</v>
          </cell>
          <cell r="BL25" t="str">
            <v>1st instance;2nd instance;Highest instance</v>
          </cell>
          <cell r="BM25" t="str">
            <v>Selected judgements of the courts of highest instance since 2010 are available to the general public free of charge on the website www.rechtsprechung-im-internet.de. The website is provided by the Federal Ministry of Justice and Consumer Protection in col</v>
          </cell>
          <cell r="BN25" t="str">
            <v>Yes some judgments</v>
          </cell>
          <cell r="BO25" t="str">
            <v>Yes some judgments</v>
          </cell>
          <cell r="BP25" t="str">
            <v>Yes all judgments</v>
          </cell>
          <cell r="BQ25" t="str">
            <v>As a federal state, the Federal Republic of Germany is characterised by decentralised structures. Therefore the federal states decide by themselves whether they provide judgements of first instance online, e.g. North Rhine-Westphalia, which provides first</v>
          </cell>
          <cell r="BR25" t="str">
            <v>1st instance;2nd instance;Highest instance</v>
          </cell>
          <cell r="BS25" t="str">
            <v>1st instance;2nd instance;Highest instance</v>
          </cell>
          <cell r="BT25" t="str">
            <v>Highest instance</v>
          </cell>
          <cell r="BU25" t="str">
            <v>1st instance;2nd instance;Highest instance</v>
          </cell>
          <cell r="BV25" t="str">
            <v>1st instance;2nd instance;Highest instance</v>
          </cell>
          <cell r="BW25" t="str">
            <v>Selected judgements of the courts of highest instance since 2010 are available to the general public free of charge on the website www.rechtsprechung-im-internet.de. The website is provided by the Federal Ministry of Justice and Consumer Protection in col</v>
          </cell>
          <cell r="BX25" t="str">
            <v>Civil and commercial disputes;Labour disputes;Consumer disputes*</v>
          </cell>
          <cell r="BY25">
            <v>0</v>
          </cell>
          <cell r="BZ25" t="str">
            <v>Civil and commercial disputes;Labour disputes;Consumer disputes*</v>
          </cell>
          <cell r="CA25" t="str">
            <v>Civil and commercial disputes;Labour disputes;Consumer disputes*</v>
          </cell>
          <cell r="CB25" t="str">
            <v>Civil and commercial disputes;Labour disputes;Consumer disputes*</v>
          </cell>
          <cell r="CC25" t="str">
            <v>Civil and commercial disputes;Labour disputes;Consumer disputes*</v>
          </cell>
          <cell r="CD25" t="str">
            <v>Civil and commercial disputes;Labour disputes;Consumer disputes*</v>
          </cell>
          <cell r="CE25" t="str">
            <v>Civil and commercial disputes;Labour disputes;Consumer disputes*</v>
          </cell>
          <cell r="CF25" t="str">
            <v>Civil and commercial disputes;Labour disputes;Consumer disputes*</v>
          </cell>
          <cell r="CG25" t="str">
            <v>Civil and commercial disputes;Labour disputes;Consumer disputes*</v>
          </cell>
          <cell r="CH25" t="str">
            <v>Civil and commercial disputes;Labour disputes;Consumer disputes*</v>
          </cell>
          <cell r="CI25">
            <v>0</v>
          </cell>
          <cell r="CJ25">
            <v>0</v>
          </cell>
          <cell r="CK25">
            <v>0</v>
          </cell>
          <cell r="CL25" t="str">
            <v>See webpages of Federal and Länder Ministries of Justice (e.g. “Schlichten statt Richten”, or “Güterichterverfahren”; http://www.justiz.de/onlinedienste/aussergerichtliche_streitschlichtung/index.php )</v>
          </cell>
          <cell r="CM25" t="str">
            <v>See webpages of Federal and Länder Ministries of Justice and of Labour and Social Affairs, webpages of the courts</v>
          </cell>
          <cell r="CN25" t="str">
            <v>See information provided e. g. by Verbraucherzentrale, other private Consumer ADR bodies etc. It is impossible to provide all the references given their number</v>
          </cell>
          <cell r="CO25">
            <v>0</v>
          </cell>
          <cell r="CP25" t="str">
            <v>National level;Regional level;Court level</v>
          </cell>
          <cell r="CQ25" t="str">
            <v>Regional level;Court level</v>
          </cell>
          <cell r="CR25" t="str">
            <v>Regional level;Court level</v>
          </cell>
          <cell r="CS25" t="str">
            <v>Regional level;Court level</v>
          </cell>
          <cell r="CT25" t="str">
            <v>Regional level;Court level</v>
          </cell>
          <cell r="CU25" t="str">
            <v>Regional level;Court level</v>
          </cell>
          <cell r="CV25" t="str">
            <v>Regional level;Court level</v>
          </cell>
          <cell r="CW25" t="str">
            <v>· The offering of appropriate settlement proposals_x000D_
· The granting of the right to be heard_x000D_
· Time taken until court decisions are made/Length of proceedings_x000D_
· Instructions on available legal remedies – are they correct?_x000D_
· Initial career phase and over</v>
          </cell>
          <cell r="CX25" t="str">
            <v xml:space="preserve">As a federal state, the Federal Republic of Germany is characterised by decentralised structures. Therefore_x000D_
the federal states make their own decision on whether surveys are required and if so, the type of surveys_x000D_
and their timing._x000D_
Baden-Württemberg:_x000D_
</v>
          </cell>
          <cell r="CY25">
            <v>0</v>
          </cell>
          <cell r="CZ25" t="str">
            <v>2. The survey results have been used to feed an annual/specific report at local or national level;3. The survey results have been used to feed an evaluation of the justice system or to identify the need to amend legislation;4. The survey results have been</v>
          </cell>
          <cell r="DA25">
            <v>0</v>
          </cell>
          <cell r="DB25" t="str">
            <v>As a federal state, the Federal Republic of Germany is characterised by decentralised structures. Therefore_x000D_
the federal states make their own decision on whether surveys are required and if so, the type of surveys, their_x000D_
timing and their publication._x000D_
A</v>
          </cell>
          <cell r="DC25" t="str">
            <v>Yes</v>
          </cell>
          <cell r="DD25">
            <v>0</v>
          </cell>
          <cell r="DE25" t="str">
            <v>Only certain phases</v>
          </cell>
          <cell r="DF25">
            <v>0</v>
          </cell>
          <cell r="DG25">
            <v>0</v>
          </cell>
          <cell r="DH25">
            <v>0</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t="str">
            <v>See comments in PDF pp. 13-18!</v>
          </cell>
          <cell r="EE25" t="str">
            <v>Yes</v>
          </cell>
          <cell r="EF25">
            <v>0</v>
          </cell>
          <cell r="EG25">
            <v>0</v>
          </cell>
          <cell r="EH25">
            <v>0</v>
          </cell>
          <cell r="EI25">
            <v>0</v>
          </cell>
          <cell r="EJ25">
            <v>0</v>
          </cell>
          <cell r="EK25">
            <v>0</v>
          </cell>
          <cell r="EL25">
            <v>0</v>
          </cell>
          <cell r="EM25">
            <v>0</v>
          </cell>
          <cell r="EN25">
            <v>0</v>
          </cell>
          <cell r="EO25">
            <v>0</v>
          </cell>
          <cell r="EP25">
            <v>0</v>
          </cell>
          <cell r="EQ25">
            <v>0</v>
          </cell>
          <cell r="ER25" t="str">
            <v>See comment in PDF p. 19</v>
          </cell>
          <cell r="ES25">
            <v>0</v>
          </cell>
          <cell r="ET25">
            <v>0</v>
          </cell>
          <cell r="EU25">
            <v>0</v>
          </cell>
          <cell r="EV25">
            <v>0</v>
          </cell>
          <cell r="EW25">
            <v>0</v>
          </cell>
          <cell r="EX25">
            <v>0</v>
          </cell>
          <cell r="EY25">
            <v>0</v>
          </cell>
          <cell r="EZ25">
            <v>0</v>
          </cell>
          <cell r="FA25">
            <v>0</v>
          </cell>
          <cell r="FB25">
            <v>0</v>
          </cell>
          <cell r="FC25" t="str">
            <v>Standards are set by law.</v>
          </cell>
          <cell r="FD25" t="str">
            <v>Individual courts TF;Entire territory of Member State TF;Individual courts TL;Entire territory of Member State TL</v>
          </cell>
          <cell r="FE25" t="str">
            <v>Individual courts TF;Entire territory of Member State TF;Individual courts TL;Entire territory of Member State TL</v>
          </cell>
          <cell r="FF25">
            <v>0</v>
          </cell>
          <cell r="FG25">
            <v>0</v>
          </cell>
          <cell r="FH25">
            <v>0</v>
          </cell>
          <cell r="FI25" t="str">
            <v>Yes</v>
          </cell>
          <cell r="FJ25" t="str">
            <v>Remark: The above mentioned timeframes and time limits are stipulated by procedural law and_x000D_
Court Constitutional law. These laws are online available for the public.</v>
          </cell>
          <cell r="FK25">
            <v>0</v>
          </cell>
          <cell r="FL25">
            <v>0</v>
          </cell>
          <cell r="FM25" t="str">
            <v>Remark: In Germany figures statistically collected in each Land serve the calculation of personnel requirements for the justice administration pursuant to “PEBB§Y” (Personalbedarfsberechnungssystem). Based upon workload an evaluation in accordance with un</v>
          </cell>
          <cell r="FN25" t="str">
            <v>Yes</v>
          </cell>
          <cell r="FO25">
            <v>0</v>
          </cell>
          <cell r="FP25">
            <v>0</v>
          </cell>
          <cell r="FQ25">
            <v>0</v>
          </cell>
          <cell r="FR25">
            <v>0</v>
          </cell>
          <cell r="FS25">
            <v>0</v>
          </cell>
          <cell r="FT25">
            <v>0</v>
          </cell>
          <cell r="FU25">
            <v>0</v>
          </cell>
          <cell r="FV25">
            <v>0</v>
          </cell>
          <cell r="FW25" t="str">
            <v>At every court a presidium is established. It is composed of the court president and up to ten additional judges, depending on the size of the court. The presidium is responsible for the court's internal organization,_x000D_
including the allocation of court bu</v>
          </cell>
          <cell r="FX25" t="str">
            <v>Court President/ Court management TF;Court President/ Court management TL;Court President/ Court management BL</v>
          </cell>
          <cell r="FY25" t="str">
            <v>Court President/ Court management TF;Court President/ Court management TL;Court President/ Court management BL</v>
          </cell>
          <cell r="FZ25">
            <v>0</v>
          </cell>
          <cell r="GA25">
            <v>0</v>
          </cell>
          <cell r="GB25">
            <v>0</v>
          </cell>
          <cell r="GC25">
            <v>0</v>
          </cell>
          <cell r="GD25">
            <v>0</v>
          </cell>
          <cell r="GE25">
            <v>0</v>
          </cell>
          <cell r="GF25" t="str">
            <v>Presidium - see comment in PDF pp. 21-22</v>
          </cell>
          <cell r="GG25">
            <v>0</v>
          </cell>
          <cell r="GH25">
            <v>0</v>
          </cell>
          <cell r="GI25">
            <v>0</v>
          </cell>
          <cell r="GJ25">
            <v>0</v>
          </cell>
          <cell r="GK25">
            <v>0</v>
          </cell>
          <cell r="GL25">
            <v>0</v>
          </cell>
          <cell r="GM25">
            <v>0</v>
          </cell>
          <cell r="GN25">
            <v>0</v>
          </cell>
          <cell r="GO25">
            <v>0</v>
          </cell>
          <cell r="GP25" t="str">
            <v xml:space="preserve">Remark:_x000D_
It is not possible to answer this question with “yes” or “no”, because it is a question includes two possible response options._x000D_
Bavaria: The indicator-based information system KISS is a management tool that allows courts and public prosecutor's </v>
          </cell>
          <cell r="GQ25" t="str">
            <v>Court President/ Court management TF;Ministry of Justice TF;Other body/ specify TF;Court President/ Court management TL;Ministry of Justice TL;Other body/ specify TL;Court President/ Court management BL;Ministry of Justice BL;Other body/ specify BL</v>
          </cell>
          <cell r="GR25" t="str">
            <v>Ministry of Justice TF;Ministry of Justice TL;Ministry of Justice BL</v>
          </cell>
          <cell r="GS25">
            <v>0</v>
          </cell>
          <cell r="GT25" t="str">
            <v>Other body/ specify TF;Other body/ specify TL;Other body/ specify BL</v>
          </cell>
          <cell r="GU25" t="str">
            <v>Court President/ Court management TF;Court President/ Court management TL;Court President/ Court management BL</v>
          </cell>
          <cell r="GV25" t="str">
            <v>Other body/ specify TF;Other body/ specify TL;Other body/ specify BL</v>
          </cell>
          <cell r="GW25">
            <v>0</v>
          </cell>
          <cell r="GX25" t="str">
            <v>presidium</v>
          </cell>
          <cell r="GY25" t="str">
            <v>presidium</v>
          </cell>
          <cell r="GZ25" t="str">
            <v>presidium</v>
          </cell>
          <cell r="HA25" t="str">
            <v>presidium</v>
          </cell>
          <cell r="HB25" t="str">
            <v>presidium</v>
          </cell>
          <cell r="HC25" t="str">
            <v>presidium</v>
          </cell>
          <cell r="HD25">
            <v>0</v>
          </cell>
          <cell r="HE25" t="str">
            <v>See comment in PDF pp. 23-24</v>
          </cell>
          <cell r="HF25" t="str">
            <v>Upon request by party;Notification by mail or e-mail on court discretion</v>
          </cell>
          <cell r="HG25" t="str">
            <v>Upon request by party;Notification by mail or e-mail on court discretion</v>
          </cell>
          <cell r="HH25" t="str">
            <v>Upon request by party;Notification by mail or e-mail on court discretion</v>
          </cell>
          <cell r="HI25">
            <v>0</v>
          </cell>
          <cell r="HJ25">
            <v>0</v>
          </cell>
          <cell r="HK25">
            <v>0</v>
          </cell>
          <cell r="HL25" t="str">
            <v>The presiding judge keeps the parties informed about the progress of their case and the measures taken to promote the proceeding. By way of example: in civil proceedings the presiding judge submits all pleadings and declarations of a party to the respecti</v>
          </cell>
        </row>
        <row r="26">
          <cell r="A26" t="str">
            <v>FR</v>
          </cell>
          <cell r="B26" t="str">
            <v>France</v>
          </cell>
          <cell r="C26" t="str">
            <v>Gilberg Karine</v>
          </cell>
          <cell r="D26" t="str">
            <v>Chef du bureau de l'expertise et des questions institutionnelles</v>
          </cell>
          <cell r="E26" t="str">
            <v>karine.gilberg@justice.gouv.fr</v>
          </cell>
          <cell r="F26" t="str">
            <v>+33144776683</v>
          </cell>
          <cell r="G26">
            <v>0</v>
          </cell>
          <cell r="H26" t="str">
            <v>Yes</v>
          </cell>
          <cell r="I26">
            <v>0</v>
          </cell>
          <cell r="J26">
            <v>0</v>
          </cell>
          <cell r="K26">
            <v>0</v>
          </cell>
          <cell r="L26">
            <v>0</v>
          </cell>
          <cell r="M26">
            <v>0</v>
          </cell>
          <cell r="N26" t="str">
            <v>Yes</v>
          </cell>
          <cell r="O26">
            <v>0</v>
          </cell>
          <cell r="P26">
            <v>0</v>
          </cell>
          <cell r="Q26" t="str">
            <v>Yes</v>
          </cell>
          <cell r="R26">
            <v>0</v>
          </cell>
          <cell r="S26">
            <v>0</v>
          </cell>
          <cell r="T26">
            <v>0</v>
          </cell>
          <cell r="U26">
            <v>0</v>
          </cell>
          <cell r="V26">
            <v>0</v>
          </cell>
          <cell r="W26" t="str">
            <v>Yes</v>
          </cell>
          <cell r="X26">
            <v>0</v>
          </cell>
          <cell r="Y26">
            <v>0</v>
          </cell>
          <cell r="Z26" t="str">
            <v>Yes</v>
          </cell>
          <cell r="AA26">
            <v>0</v>
          </cell>
          <cell r="AB26">
            <v>0</v>
          </cell>
          <cell r="AC26">
            <v>0</v>
          </cell>
          <cell r="AD26">
            <v>0</v>
          </cell>
          <cell r="AE26">
            <v>0</v>
          </cell>
          <cell r="AF26">
            <v>0</v>
          </cell>
          <cell r="AG26">
            <v>0</v>
          </cell>
          <cell r="AH26">
            <v>0</v>
          </cell>
          <cell r="AI26" t="str">
            <v>Yes</v>
          </cell>
          <cell r="AJ26">
            <v>0</v>
          </cell>
          <cell r="AK26">
            <v>0</v>
          </cell>
          <cell r="AL26" t="str">
            <v>Yes</v>
          </cell>
          <cell r="AM26">
            <v>0</v>
          </cell>
          <cell r="AN26">
            <v>0</v>
          </cell>
          <cell r="AO26">
            <v>0</v>
          </cell>
          <cell r="AP26">
            <v>0</v>
          </cell>
          <cell r="AQ26" t="str">
            <v>Loi sur la justice du XXième siècle https_x000D_
://www.legifrance.gouv.fr/affichLoiPreparation.do?idDocument=JORFDOLE000030962821&amp;type=general&amp;typeLoi=proj&amp;legislature=14_x000D_
Loir organique sur le statut de la magistrature_x000D_
https://www.legifrance.gouv.fr/affichTe</v>
          </cell>
          <cell r="AR26" t="str">
            <v>1. Targeted information about the justice system for specific target groups (e.g. citizen friendly language, visually impaired, children, language of other EU Member State or third country etc.);2. Information about starting a proceeding (e.g. explanation</v>
          </cell>
          <cell r="AS26" t="str">
            <v>https://www.service-public.fr/particuliers/vosdroits/N19807 (citizen friendly language); http://www.ado.justice.gouv.fr/ (for teenagers)</v>
          </cell>
          <cell r="AT26" t="str">
            <v xml:space="preserve">2: https://www.service-public.fr/particuliers/vosdroits/F1816 
3: https://www.service-public.fr/particuliers/vosdroits/F18074 
5: http://www.justice.gouv.fr/organisation-de-la-justice-10031/lordre-judiciaire-10033/ </v>
          </cell>
          <cell r="AU26" t="str">
            <v>Yes, for some court levels, please specify below</v>
          </cell>
          <cell r="AV26" t="str">
            <v>2nd instance;Highest instance</v>
          </cell>
          <cell r="AW26" t="str">
            <v>Highest instance</v>
          </cell>
          <cell r="AX26" t="str">
            <v xml:space="preserve">There are 2 instances one for administrative law and the other for civil and commercial law. </v>
          </cell>
          <cell r="AY26" t="str">
            <v>No</v>
          </cell>
          <cell r="AZ26">
            <v>0</v>
          </cell>
          <cell r="BA26" t="str">
            <v>Initial;Continuous</v>
          </cell>
          <cell r="BB26" t="str">
            <v>Continuous</v>
          </cell>
          <cell r="BC26">
            <v>0</v>
          </cell>
          <cell r="BD26" t="str">
            <v>No</v>
          </cell>
          <cell r="BE26" t="str">
            <v>No</v>
          </cell>
          <cell r="BF26" t="str">
            <v>Yes some judgments</v>
          </cell>
          <cell r="BG26" t="str">
            <v>The Supreme court.</v>
          </cell>
          <cell r="BH26" t="str">
            <v>Highest instance</v>
          </cell>
          <cell r="BI26" t="str">
            <v>Highest instance</v>
          </cell>
          <cell r="BJ26" t="str">
            <v>Highest instance</v>
          </cell>
          <cell r="BK26" t="str">
            <v>Highest instance</v>
          </cell>
          <cell r="BL26" t="str">
            <v>1st instance;2nd instance;Highest instance</v>
          </cell>
          <cell r="BM26">
            <v>0</v>
          </cell>
          <cell r="BN26" t="str">
            <v>Yes some judgments</v>
          </cell>
          <cell r="BO26" t="str">
            <v>Yes some judgments</v>
          </cell>
          <cell r="BP26" t="str">
            <v>Yes some judgments</v>
          </cell>
          <cell r="BQ26" t="str">
            <v>The Supreme court (conseil d'Etat)</v>
          </cell>
          <cell r="BR26" t="str">
            <v>2nd instance;Highest instance</v>
          </cell>
          <cell r="BS26" t="str">
            <v>2nd instance;Highest instance</v>
          </cell>
          <cell r="BT26" t="str">
            <v>2nd instance;Highest instance</v>
          </cell>
          <cell r="BU26" t="str">
            <v>2nd instance;Highest instance</v>
          </cell>
          <cell r="BV26" t="str">
            <v>1st instance;2nd instance;Highest instance</v>
          </cell>
          <cell r="BW26">
            <v>0</v>
          </cell>
          <cell r="BX26">
            <v>0</v>
          </cell>
          <cell r="BY26">
            <v>0</v>
          </cell>
          <cell r="BZ26" t="str">
            <v>Civil and commercial disputes</v>
          </cell>
          <cell r="CA26">
            <v>0</v>
          </cell>
          <cell r="CB26">
            <v>0</v>
          </cell>
          <cell r="CC26">
            <v>0</v>
          </cell>
          <cell r="CD26">
            <v>0</v>
          </cell>
          <cell r="CE26" t="str">
            <v>Civil and commercial disputes</v>
          </cell>
          <cell r="CF26">
            <v>0</v>
          </cell>
          <cell r="CG26" t="str">
            <v>Civil and commercial disputes;Labour disputes;Consumer disputes*</v>
          </cell>
          <cell r="CH26">
            <v>0</v>
          </cell>
          <cell r="CI26" t="str">
            <v>Civil and commercial disputes</v>
          </cell>
          <cell r="CJ26" t="str">
            <v>_x000D_
 Brochures and information focused on family mediation</v>
          </cell>
          <cell r="CK26">
            <v>0</v>
          </cell>
          <cell r="CL26" t="str">
            <v>http://www.justice.gouv.fr/justice-civile-11861/la-mediation-judiciaire-24363.html</v>
          </cell>
          <cell r="CM26">
            <v>0</v>
          </cell>
          <cell r="CN26">
            <v>0</v>
          </cell>
          <cell r="CO26">
            <v>0</v>
          </cell>
          <cell r="CP26" t="str">
            <v>National level</v>
          </cell>
          <cell r="CQ26" t="str">
            <v>National level</v>
          </cell>
          <cell r="CR26">
            <v>0</v>
          </cell>
          <cell r="CS26">
            <v>0</v>
          </cell>
          <cell r="CT26">
            <v>0</v>
          </cell>
          <cell r="CU26">
            <v>0</v>
          </cell>
          <cell r="CV26">
            <v>0</v>
          </cell>
          <cell r="CW26">
            <v>0</v>
          </cell>
          <cell r="CX26" t="str">
            <v>http://www.justice.gouv.fr/budget-et-statistiques-10054/accueil-des-usagers-dans-les-juridictions-28278.html_x000D_
_x000D_
The results of this survey were only detailed within the ministry of justice._x000D_
_x000D_
Surveys that may have been done at court level are not collect</v>
          </cell>
          <cell r="CY26">
            <v>0</v>
          </cell>
          <cell r="CZ26" t="str">
            <v>2. The survey results have been used to feed an annual/specific report at local or national level</v>
          </cell>
          <cell r="DA26">
            <v>0</v>
          </cell>
          <cell r="DB26">
            <v>0</v>
          </cell>
          <cell r="DC26" t="str">
            <v>No</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t="str">
            <v>Yes</v>
          </cell>
          <cell r="EF26">
            <v>0</v>
          </cell>
          <cell r="EG26" t="str">
            <v>Expected average time to resolve cases per Court (e.g. average time to resolve cases per court does not exceed x days)</v>
          </cell>
          <cell r="EH26">
            <v>0</v>
          </cell>
          <cell r="EI26">
            <v>0</v>
          </cell>
          <cell r="EJ26">
            <v>0</v>
          </cell>
          <cell r="EK26" t="str">
            <v>http://www.performance-publique.budget.gouv.fr/sites/performance_publique/files/farandole/ressources/2015/rap/pdf/DRGPGMPGM166.pdf</v>
          </cell>
          <cell r="EL26">
            <v>0</v>
          </cell>
          <cell r="EM26">
            <v>0</v>
          </cell>
          <cell r="EN26">
            <v>0</v>
          </cell>
          <cell r="EO26">
            <v>0</v>
          </cell>
          <cell r="EP26">
            <v>0</v>
          </cell>
          <cell r="EQ26">
            <v>0</v>
          </cell>
          <cell r="ER26">
            <v>0</v>
          </cell>
          <cell r="ES26" t="str">
            <v>Ministry of Justice with involvement of judges (prior formal consultation) TF</v>
          </cell>
          <cell r="ET26" t="str">
            <v>Other body/ specify TF</v>
          </cell>
          <cell r="EU26">
            <v>0</v>
          </cell>
          <cell r="EV26">
            <v>0</v>
          </cell>
          <cell r="EW26">
            <v>0</v>
          </cell>
          <cell r="EX26">
            <v>0</v>
          </cell>
          <cell r="EY26" t="str">
            <v>Conseil d'Etat</v>
          </cell>
          <cell r="EZ26">
            <v>0</v>
          </cell>
          <cell r="FA26">
            <v>0</v>
          </cell>
          <cell r="FB26">
            <v>0</v>
          </cell>
          <cell r="FC26">
            <v>0</v>
          </cell>
          <cell r="FD26" t="str">
            <v>Individual courts TF;Entire territory of Member State TF</v>
          </cell>
          <cell r="FE26" t="str">
            <v>Individual courts TF;Entire territory of Member State TF</v>
          </cell>
          <cell r="FF26">
            <v>0</v>
          </cell>
          <cell r="FG26">
            <v>0</v>
          </cell>
          <cell r="FH26">
            <v>0</v>
          </cell>
          <cell r="FI26" t="str">
            <v>Yes</v>
          </cell>
          <cell r="FJ26" t="str">
            <v>They are available on the website of the ministry of the budget.</v>
          </cell>
          <cell r="FK26" t="str">
            <v>For allocating human resources;For allocating budget</v>
          </cell>
          <cell r="FL26">
            <v>0</v>
          </cell>
          <cell r="FM26">
            <v>0</v>
          </cell>
          <cell r="FN26" t="str">
            <v>No</v>
          </cell>
          <cell r="FO26">
            <v>0</v>
          </cell>
          <cell r="FP26">
            <v>0</v>
          </cell>
          <cell r="FQ26">
            <v>0</v>
          </cell>
          <cell r="FR26">
            <v>0</v>
          </cell>
          <cell r="FS26">
            <v>0</v>
          </cell>
          <cell r="FT26">
            <v>0</v>
          </cell>
          <cell r="FU26">
            <v>0</v>
          </cell>
          <cell r="FV26">
            <v>0</v>
          </cell>
          <cell r="FW26">
            <v>0</v>
          </cell>
          <cell r="FX26" t="str">
            <v>Court President/ Court management TF;Ministry of Justice TF;Court President/ Court management BL;Ministry of Justice BL</v>
          </cell>
          <cell r="FY26" t="str">
            <v>Court President/ Court management TF;Other body/ specify TF;Court President/ Court management BL;Other body/ specify BL</v>
          </cell>
          <cell r="FZ26">
            <v>0</v>
          </cell>
          <cell r="GA26">
            <v>0</v>
          </cell>
          <cell r="GB26">
            <v>0</v>
          </cell>
          <cell r="GC26" t="str">
            <v>Conseil d'Etat</v>
          </cell>
          <cell r="GD26">
            <v>0</v>
          </cell>
          <cell r="GE26">
            <v>0</v>
          </cell>
          <cell r="GF26">
            <v>0</v>
          </cell>
          <cell r="GG26" t="str">
            <v>No</v>
          </cell>
          <cell r="GH26">
            <v>0</v>
          </cell>
          <cell r="GI26">
            <v>0</v>
          </cell>
          <cell r="GJ26">
            <v>0</v>
          </cell>
          <cell r="GK26">
            <v>0</v>
          </cell>
          <cell r="GL26">
            <v>0</v>
          </cell>
          <cell r="GM26">
            <v>0</v>
          </cell>
          <cell r="GN26">
            <v>0</v>
          </cell>
          <cell r="GO26">
            <v>0</v>
          </cell>
          <cell r="GP26">
            <v>0</v>
          </cell>
          <cell r="GQ26" t="str">
            <v>Court President/ Court management TF</v>
          </cell>
          <cell r="GR26" t="str">
            <v>Ministry of Justice TF</v>
          </cell>
          <cell r="GS26" t="str">
            <v>Ministry of Justice TF</v>
          </cell>
          <cell r="GT26" t="str">
            <v>Court President/ Court management TF</v>
          </cell>
          <cell r="GU26" t="str">
            <v>Court President/ Court management TF</v>
          </cell>
          <cell r="GV26">
            <v>0</v>
          </cell>
          <cell r="GW26">
            <v>0</v>
          </cell>
          <cell r="GX26">
            <v>0</v>
          </cell>
          <cell r="GY26">
            <v>0</v>
          </cell>
          <cell r="GZ26">
            <v>0</v>
          </cell>
          <cell r="HA26">
            <v>0</v>
          </cell>
          <cell r="HB26">
            <v>0</v>
          </cell>
          <cell r="HC26">
            <v>0</v>
          </cell>
          <cell r="HD26">
            <v>0</v>
          </cell>
          <cell r="HE26">
            <v>0</v>
          </cell>
          <cell r="HF26" t="str">
            <v>Upon request by party</v>
          </cell>
          <cell r="HG26" t="str">
            <v>Upon request by party</v>
          </cell>
          <cell r="HH26" t="str">
            <v>Online access of throughout the course of a case</v>
          </cell>
          <cell r="HI26">
            <v>0</v>
          </cell>
          <cell r="HJ26">
            <v>0</v>
          </cell>
          <cell r="HK26">
            <v>0</v>
          </cell>
          <cell r="HL26" t="str">
            <v>Online access is only provided for administrative cases.</v>
          </cell>
        </row>
        <row r="27">
          <cell r="A27" t="str">
            <v>NL</v>
          </cell>
          <cell r="B27" t="str">
            <v>Netherlands</v>
          </cell>
          <cell r="C27" t="str">
            <v>Ymkje Lugten</v>
          </cell>
          <cell r="D27" t="str">
            <v>Policy Advisor International Cooperation</v>
          </cell>
          <cell r="E27" t="str">
            <v>y.lugten@rechtspraak.nl</v>
          </cell>
          <cell r="F27" t="str">
            <v>0031 (0)6-11143389</v>
          </cell>
          <cell r="G27" t="str">
            <v>See below under ‘ICT in the Justice System’</v>
          </cell>
          <cell r="H27">
            <v>0</v>
          </cell>
          <cell r="I27">
            <v>0</v>
          </cell>
          <cell r="J27" t="str">
            <v>Draft legislation</v>
          </cell>
          <cell r="K27">
            <v>0</v>
          </cell>
          <cell r="L27" t="str">
            <v>Draft legislation supposed to encourage and enhance mediation</v>
          </cell>
          <cell r="M27">
            <v>0</v>
          </cell>
          <cell r="N27">
            <v>0</v>
          </cell>
          <cell r="O27">
            <v>0</v>
          </cell>
          <cell r="P27">
            <v>0</v>
          </cell>
          <cell r="Q27">
            <v>0</v>
          </cell>
          <cell r="R27">
            <v>0</v>
          </cell>
          <cell r="S27">
            <v>0</v>
          </cell>
          <cell r="T27">
            <v>0</v>
          </cell>
          <cell r="U27">
            <v>0</v>
          </cell>
          <cell r="V27" t="str">
            <v>Legislation to establish the Netherlands Commercial Court is under negotiation</v>
          </cell>
          <cell r="W27">
            <v>0</v>
          </cell>
          <cell r="X27">
            <v>0</v>
          </cell>
          <cell r="Y27">
            <v>0</v>
          </cell>
          <cell r="Z27" t="str">
            <v>In 2012 the Judiciary started the program Quality and Innovation (Programma Kwaliteit en Innovatie, KEI) to improve procedures through innovation, simplification and digitalization.</v>
          </cell>
          <cell r="AA27" t="str">
            <v>The legislation has been adopted and is to be implemented in phases.</v>
          </cell>
          <cell r="AB27">
            <v>0</v>
          </cell>
          <cell r="AC27">
            <v>0</v>
          </cell>
          <cell r="AD27">
            <v>0</v>
          </cell>
          <cell r="AE27" t="str">
            <v>The law regarding court fees will be adjusted to incorporate the fee for the Netherlands Commercial Court.</v>
          </cell>
          <cell r="AF27">
            <v>0</v>
          </cell>
          <cell r="AG27">
            <v>0</v>
          </cell>
          <cell r="AH27">
            <v>0</v>
          </cell>
          <cell r="AI27">
            <v>0</v>
          </cell>
          <cell r="AJ27">
            <v>0</v>
          </cell>
          <cell r="AK27" t="str">
            <v>YES</v>
          </cell>
          <cell r="AL27">
            <v>0</v>
          </cell>
          <cell r="AM27" t="str">
            <v>Minor adjustments regarding tariffs and subsidies</v>
          </cell>
          <cell r="AN27">
            <v>0</v>
          </cell>
          <cell r="AO27">
            <v>0</v>
          </cell>
          <cell r="AP27">
            <v>0</v>
          </cell>
          <cell r="AQ27">
            <v>0</v>
          </cell>
          <cell r="AR27" t="str">
            <v>1. Targeted information about the justice system for specific target groups (e.g. citizen friendly language, visually impaired, children, language of other EU Member State or third country etc.);2. Information about starting a proceeding (e.g. explanation</v>
          </cell>
          <cell r="AS27" t="str">
            <v>Children: http://www.rechtvoorjou.nl/ _x000D_
English: https://www.rechtspraak.nl/English _x000D_
Alternative publication of statistics for visually impaired: https://www.rechtspraak.nl/SiteCollectionDocuments/Kengetallen-Gerechten-2015-alternatieve-tekst.pdf</v>
          </cell>
          <cell r="AT27" t="str">
            <v>Ad 2: https://www.rechtspraak.nl/Uw-Situatie/Naar-de-rechter _x000D_
Ad 3: http://www.rechtsbijstand.nl/ _x000D_
Ad 4: https://www.rechtspraak.nl/Hoe-werkt-het-recht/Kosten-rechtszaak _x000D_
Ad 5: All courts have their own information page: _x000D_
https://www.rechtspraak.nl/Or</v>
          </cell>
          <cell r="AU27" t="str">
            <v>Yes, for all instances and all cases</v>
          </cell>
          <cell r="AV27">
            <v>0</v>
          </cell>
          <cell r="AW27">
            <v>0</v>
          </cell>
          <cell r="AX27" t="str">
            <v xml:space="preserve">All courts have communication departments and ‘press-judges’. </v>
          </cell>
          <cell r="AY27" t="str">
            <v>Yes</v>
          </cell>
          <cell r="AZ27">
            <v>0</v>
          </cell>
          <cell r="BA27" t="str">
            <v>Initial;Continuous</v>
          </cell>
          <cell r="BB27" t="str">
            <v>Initial;Continuous</v>
          </cell>
          <cell r="BC27">
            <v>0</v>
          </cell>
          <cell r="BD27" t="str">
            <v>Yes some judgments</v>
          </cell>
          <cell r="BE27" t="str">
            <v>Yes some judgments</v>
          </cell>
          <cell r="BF27" t="str">
            <v>Yes all judgments</v>
          </cell>
          <cell r="BG27" t="str">
            <v xml:space="preserve">The courts are responsible for their own publications and work with selection criteria that have been published on: http://www.rechtspraak.nl/Uitspraken-en-nieuws/Uitspraken/Paginas/Selectiecriteria.aspx </v>
          </cell>
          <cell r="BH27" t="str">
            <v>1st instance;2nd instance;Highest instance</v>
          </cell>
          <cell r="BI27" t="str">
            <v>1st instance;2nd instance;Highest instance</v>
          </cell>
          <cell r="BJ27" t="str">
            <v>1st instance;2nd instance;Highest instance</v>
          </cell>
          <cell r="BK27">
            <v>0</v>
          </cell>
          <cell r="BL27" t="str">
            <v>1st instance;2nd instance;Highest instance</v>
          </cell>
          <cell r="BM27" t="str">
            <v xml:space="preserve">4: There are no keywords but a table of contents is added to every published judgement. </v>
          </cell>
          <cell r="BN27" t="str">
            <v>Yes some judgments</v>
          </cell>
          <cell r="BO27" t="str">
            <v>Yes some judgments</v>
          </cell>
          <cell r="BP27" t="str">
            <v>Yes all judgments</v>
          </cell>
          <cell r="BQ27">
            <v>0</v>
          </cell>
          <cell r="BR27" t="str">
            <v>1st instance;2nd instance;Highest instance</v>
          </cell>
          <cell r="BS27" t="str">
            <v>1st instance;2nd instance;Highest instance</v>
          </cell>
          <cell r="BT27" t="str">
            <v>1st instance;2nd instance;Highest instance</v>
          </cell>
          <cell r="BU27">
            <v>0</v>
          </cell>
          <cell r="BV27" t="str">
            <v>1st instance;2nd instance;Highest instance</v>
          </cell>
          <cell r="BW27">
            <v>0</v>
          </cell>
          <cell r="BX27" t="str">
            <v>Labour disputes;Consumer disputes*</v>
          </cell>
          <cell r="BY27">
            <v>0</v>
          </cell>
          <cell r="BZ27">
            <v>0</v>
          </cell>
          <cell r="CA27" t="str">
            <v>Civil and commercial disputes;Labour disputes;Consumer disputes*</v>
          </cell>
          <cell r="CB27" t="str">
            <v>Civil and commercial disputes;Labour disputes;Consumer disputes*</v>
          </cell>
          <cell r="CC27" t="str">
            <v>Consumer disputes*</v>
          </cell>
          <cell r="CD27" t="str">
            <v>Civil and commercial disputes;Labour disputes;Consumer disputes*</v>
          </cell>
          <cell r="CE27" t="str">
            <v>Civil and commercial disputes;Labour disputes;Consumer disputes*</v>
          </cell>
          <cell r="CF27">
            <v>0</v>
          </cell>
          <cell r="CG27" t="str">
            <v>Civil and commercial disputes;Labour disputes;Consumer disputes*</v>
          </cell>
          <cell r="CH27" t="str">
            <v>Civil and commercial disputes;Labour disputes;Consumer disputes*</v>
          </cell>
          <cell r="CI27">
            <v>0</v>
          </cell>
          <cell r="CJ27">
            <v>0</v>
          </cell>
          <cell r="CK27" t="str">
            <v xml:space="preserve">11: A judge can act as a mediator, but never while acting as a judge in a pending case. </v>
          </cell>
          <cell r="CL27">
            <v>0</v>
          </cell>
          <cell r="CM27">
            <v>0</v>
          </cell>
          <cell r="CN27">
            <v>0</v>
          </cell>
          <cell r="CO27">
            <v>0</v>
          </cell>
          <cell r="CP27" t="str">
            <v>National level;Court level</v>
          </cell>
          <cell r="CQ27" t="str">
            <v>National level;Court level</v>
          </cell>
          <cell r="CR27" t="str">
            <v>National level;Court level</v>
          </cell>
          <cell r="CS27" t="str">
            <v>National level;Court level</v>
          </cell>
          <cell r="CT27">
            <v>0</v>
          </cell>
          <cell r="CU27" t="str">
            <v>National level</v>
          </cell>
          <cell r="CV27" t="str">
            <v>National level;Court level</v>
          </cell>
          <cell r="CW27" t="str">
            <v xml:space="preserve">National survey:_x000D_
‘Victim Monitor’ or Slachtoffermonitor in Dutch: https://www.wodc.nl/onderzoeksdatabase/1833b-Monitor-slachtofferzorg.aspx _x000D_
The Netherlands Institute of Social Research continually monitors the perspective of citizens about society and </v>
          </cell>
          <cell r="CX27">
            <v>0</v>
          </cell>
          <cell r="CY27">
            <v>0</v>
          </cell>
          <cell r="CZ27" t="str">
            <v>1. The survey results are publicly available on-line in their entirety;2. The survey results have been used to feed an annual/specific report at local or national level;3. The survey results have been used to feed an evaluation of the justice system or to</v>
          </cell>
          <cell r="DA27" t="str">
            <v xml:space="preserve">The employee satisfaction survey resulted in more attention for high workload within the Judiciary. _x000D_
Improvements to digital acces have been made as a result of the client satisfaction survey. _x000D_
</v>
          </cell>
          <cell r="DB27">
            <v>0</v>
          </cell>
          <cell r="DC27" t="str">
            <v>Yes</v>
          </cell>
          <cell r="DD27">
            <v>0</v>
          </cell>
          <cell r="DE27" t="str">
            <v>Total length</v>
          </cell>
          <cell r="DF27">
            <v>0</v>
          </cell>
          <cell r="DG27">
            <v>0</v>
          </cell>
          <cell r="DH27">
            <v>0</v>
          </cell>
          <cell r="DI27">
            <v>0</v>
          </cell>
          <cell r="DJ27">
            <v>0</v>
          </cell>
          <cell r="DK27">
            <v>0</v>
          </cell>
          <cell r="DL27">
            <v>0</v>
          </cell>
          <cell r="DM27">
            <v>0</v>
          </cell>
          <cell r="DN27" t="str">
            <v>See bonus doc</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t="str">
            <v>Yes</v>
          </cell>
          <cell r="EF27">
            <v>0</v>
          </cell>
          <cell r="EG27"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H27">
            <v>0</v>
          </cell>
          <cell r="EI27" t="str">
            <v>Statistics</v>
          </cell>
          <cell r="EJ27">
            <v>0</v>
          </cell>
          <cell r="EK27" t="str">
            <v>Registration / statistics</v>
          </cell>
          <cell r="EL27">
            <v>0</v>
          </cell>
          <cell r="EM27" t="str">
            <v>Statistics</v>
          </cell>
          <cell r="EN27">
            <v>0</v>
          </cell>
          <cell r="EO27">
            <v>0</v>
          </cell>
          <cell r="EP27">
            <v>0</v>
          </cell>
          <cell r="EQ27">
            <v>0</v>
          </cell>
          <cell r="ER27" t="str">
            <v>Statistics about the Netherlands Judiciary are published on: https://www.rechtspraak.nl/Organisatie-en-contact/Organisatie/Raad-voor-de-rechtspraak/Jaardocumenten _x000D_
Statistics 2015: https://www.rechtspraak.nl/SiteCollectionDocuments/Kengetallen-Gerechten-</v>
          </cell>
          <cell r="ES27" t="str">
            <v>Judges collectively TF;Judges collectively TL</v>
          </cell>
          <cell r="ET27" t="str">
            <v>Judges collectively TF;Judges collectively TL</v>
          </cell>
          <cell r="EU27">
            <v>0</v>
          </cell>
          <cell r="EV27">
            <v>0</v>
          </cell>
          <cell r="EW27">
            <v>0</v>
          </cell>
          <cell r="EX27">
            <v>0</v>
          </cell>
          <cell r="EY27">
            <v>0</v>
          </cell>
          <cell r="EZ27">
            <v>0</v>
          </cell>
          <cell r="FA27">
            <v>0</v>
          </cell>
          <cell r="FB27">
            <v>0</v>
          </cell>
          <cell r="FC27">
            <v>0</v>
          </cell>
          <cell r="FD27" t="str">
            <v>Entire territory of Member State TF;Entire territory of Member State TL</v>
          </cell>
          <cell r="FE27" t="str">
            <v>Entire territory of Member State TF;Entire territory of Member State TL</v>
          </cell>
          <cell r="FF27">
            <v>0</v>
          </cell>
          <cell r="FG27">
            <v>0</v>
          </cell>
          <cell r="FH27">
            <v>0</v>
          </cell>
          <cell r="FI27" t="str">
            <v>Yes</v>
          </cell>
          <cell r="FJ27">
            <v>0</v>
          </cell>
          <cell r="FK27" t="str">
            <v>For allocating human resources;Other/specify</v>
          </cell>
          <cell r="FL27" t="str">
            <v>Quality and Innovation Programme – new digital procedures. Not only regarding efficiency but also regarding the relevance of justice. For example: is a ruling relevant 6 years after the start of the proceedings?</v>
          </cell>
          <cell r="FM27">
            <v>0</v>
          </cell>
          <cell r="FN27" t="str">
            <v>Yes</v>
          </cell>
          <cell r="FO27">
            <v>0</v>
          </cell>
          <cell r="FP27">
            <v>0</v>
          </cell>
          <cell r="FQ27">
            <v>0</v>
          </cell>
          <cell r="FR27">
            <v>0</v>
          </cell>
          <cell r="FS27">
            <v>0</v>
          </cell>
          <cell r="FT27">
            <v>0</v>
          </cell>
          <cell r="FU27">
            <v>0</v>
          </cell>
          <cell r="FV27">
            <v>0</v>
          </cell>
          <cell r="FW27" t="str">
            <v>Of course, as all EU countries do, we respect art. 6 of the Convention for the Protection of Human Rights and Fundamental Freedoms and ‘the reasonable time’. In addition, the jurisprudence of the Supreme Court defines the ‘reasonable time’ per sector (civ</v>
          </cell>
          <cell r="FX27" t="str">
            <v>Court President/ Court management TF;Council for the judiciary TF;Court President/ Court management TL;Council for the judiciary TL;Court President/ Court management BL;Council for the judiciary BL</v>
          </cell>
          <cell r="FY27" t="str">
            <v>Court President/ Court management TF;Council for the judiciary TF;Court President/ Court management TL;Council for the judiciary TL;Court President/ Court management BL;Council for the judiciary BL</v>
          </cell>
          <cell r="FZ27">
            <v>0</v>
          </cell>
          <cell r="GA27">
            <v>0</v>
          </cell>
          <cell r="GB27">
            <v>0</v>
          </cell>
          <cell r="GC27">
            <v>0</v>
          </cell>
          <cell r="GD27">
            <v>0</v>
          </cell>
          <cell r="GE27">
            <v>0</v>
          </cell>
          <cell r="GF27" t="str">
            <v xml:space="preserve">Information is annually shared with the ministry of justice. </v>
          </cell>
          <cell r="GG27" t="str">
            <v>Yes</v>
          </cell>
          <cell r="GH27" t="str">
            <v>Continuous real-time monitoring/data is followed every day TF;Once a year TF;Continuous real-time monitoring/data is followed every day TL;Once a year TL;Continuous real-time monitoring/data is followed every day BL;Once a year BL</v>
          </cell>
          <cell r="GI27" t="str">
            <v>Continuous real-time monitoring/data is followed every day TF;Once a year TF;Continuous real-time monitoring/data is followed every day TL;Once a year TL;Continuous real-time monitoring/data is followed every day BL;Once a year BL</v>
          </cell>
          <cell r="GJ27">
            <v>0</v>
          </cell>
          <cell r="GK27">
            <v>0</v>
          </cell>
          <cell r="GL27">
            <v>0</v>
          </cell>
          <cell r="GM27">
            <v>0</v>
          </cell>
          <cell r="GN27">
            <v>0</v>
          </cell>
          <cell r="GO27">
            <v>0</v>
          </cell>
          <cell r="GP27" t="str">
            <v>It is possible to request t.he information real-time, but this is usually only done in preparation of the yearly report. Once a year, all statistics are published online: https://www.rechtspraak.nl/Organisatie-en-contact/Organisatie/Raad-voor-de-rechtspra</v>
          </cell>
          <cell r="GQ27" t="str">
            <v>Court President/ Court management TF;Court President/ Court management TL;Court President/ Court management BL;Council for the judiciary BL</v>
          </cell>
          <cell r="GR27" t="str">
            <v>Court President/ Court management TF;Court President/ Court management TL;Court President/ Court management BL;Council for the judiciary BL</v>
          </cell>
          <cell r="GS27" t="str">
            <v>Court President/ Court management TF;Court President/ Court management TL;Court President/ Court management BL;Council for the judiciary BL</v>
          </cell>
          <cell r="GT27" t="str">
            <v>Court President/ Court management TF;Council for the judiciary TF;Ministry of Justice TF;Court President/ Court management TL;Council for the judiciary TL;Ministry of Justice TL;Court President/ Court management BL;Council for the judiciary BL;Ministry of</v>
          </cell>
          <cell r="GU27" t="str">
            <v>Court President/ Court management TF;Court President/ Court management TL;Court President/ Court management BL</v>
          </cell>
          <cell r="GV27" t="str">
            <v>Court President/ Court management TF;Court President/ Court management TL;Court President/ Court management BL</v>
          </cell>
          <cell r="GW27">
            <v>0</v>
          </cell>
          <cell r="GX27">
            <v>0</v>
          </cell>
          <cell r="GY27">
            <v>0</v>
          </cell>
          <cell r="GZ27">
            <v>0</v>
          </cell>
          <cell r="HA27">
            <v>0</v>
          </cell>
          <cell r="HB27">
            <v>0</v>
          </cell>
          <cell r="HC27">
            <v>0</v>
          </cell>
          <cell r="HD27">
            <v>0</v>
          </cell>
          <cell r="HE27" t="str">
            <v>Ad 4: Quality and Innovation Programme. Ministry will participate when new legislation is required.</v>
          </cell>
          <cell r="HF27" t="str">
            <v>Notification by mail or e-mail on court discretion</v>
          </cell>
          <cell r="HG27" t="str">
            <v>Notification by mail or e-mail on court discretion</v>
          </cell>
          <cell r="HH27" t="str">
            <v>Upon request by party;Notification by mail or e-mail on court discretion;Online access of throughout the course of a case</v>
          </cell>
          <cell r="HI27">
            <v>0</v>
          </cell>
          <cell r="HJ27">
            <v>0</v>
          </cell>
          <cell r="HK27">
            <v>0</v>
          </cell>
          <cell r="HL27" t="str">
            <v>Currently, there are no such standards on the electronic access to information for parties. In 2012 the Judiciary started the Program Quality and Innovation (Programma Kwaliteit en Innovatie, KEI) to change procedures through innovation, simplification an</v>
          </cell>
          <cell r="HM27" t="str">
            <v>NL_bonus_for_11-2_and_11-3.doc</v>
          </cell>
        </row>
        <row r="28">
          <cell r="A28" t="str">
            <v>LT</v>
          </cell>
          <cell r="B28" t="str">
            <v>Lithuania</v>
          </cell>
          <cell r="C28" t="str">
            <v>Lina Griškevič</v>
          </cell>
          <cell r="D28" t="str">
            <v>Head of Legal Division</v>
          </cell>
          <cell r="E28" t="str">
            <v>lina.griskevic@teismai.lt</v>
          </cell>
          <cell r="F28" t="str">
            <v>+370 5 2514295</v>
          </cell>
          <cell r="G28" t="str">
            <v>☑</v>
          </cell>
          <cell r="H28">
            <v>0</v>
          </cell>
          <cell r="I28">
            <v>0</v>
          </cell>
          <cell r="J28" t="str">
            <v>☑</v>
          </cell>
          <cell r="K28">
            <v>0</v>
          </cell>
          <cell r="L28">
            <v>0</v>
          </cell>
          <cell r="M28">
            <v>0</v>
          </cell>
          <cell r="N28" t="str">
            <v>☑</v>
          </cell>
          <cell r="O28">
            <v>0</v>
          </cell>
          <cell r="P28">
            <v>0</v>
          </cell>
          <cell r="Q28">
            <v>0</v>
          </cell>
          <cell r="R28">
            <v>0</v>
          </cell>
          <cell r="S28">
            <v>0</v>
          </cell>
          <cell r="T28" t="str">
            <v>☑</v>
          </cell>
          <cell r="U28">
            <v>0</v>
          </cell>
          <cell r="V28">
            <v>0</v>
          </cell>
          <cell r="W28">
            <v>0</v>
          </cell>
          <cell r="X28">
            <v>0</v>
          </cell>
          <cell r="Y28">
            <v>0</v>
          </cell>
          <cell r="Z28" t="str">
            <v>☑</v>
          </cell>
          <cell r="AA28">
            <v>0</v>
          </cell>
          <cell r="AB28" t="str">
            <v>☑</v>
          </cell>
          <cell r="AC28" t="str">
            <v>☑</v>
          </cell>
          <cell r="AD28">
            <v>0</v>
          </cell>
          <cell r="AE28" t="str">
            <v>☑</v>
          </cell>
          <cell r="AF28">
            <v>0</v>
          </cell>
          <cell r="AG28">
            <v>0</v>
          </cell>
          <cell r="AH28">
            <v>0</v>
          </cell>
          <cell r="AI28">
            <v>0</v>
          </cell>
          <cell r="AJ28">
            <v>0</v>
          </cell>
          <cell r="AK28">
            <v>0</v>
          </cell>
          <cell r="AL28" t="str">
            <v>☑</v>
          </cell>
          <cell r="AM28">
            <v>0</v>
          </cell>
          <cell r="AN28">
            <v>0</v>
          </cell>
          <cell r="AO28" t="str">
            <v>☑</v>
          </cell>
          <cell r="AP28">
            <v>0</v>
          </cell>
          <cell r="AQ28" t="str">
            <v xml:space="preserve">Please see the attachment JusticeScoreboard Q1_x000D_
_x000D_
_x000D_
</v>
          </cell>
          <cell r="AR28" t="str">
            <v>1. Targeted information about the justice system for specific target groups (e.g. citizen friendly language, visually impaired, children, language of other EU Member State or third country etc.);2. Information about starting a proceeding (e.g. explanation</v>
          </cell>
          <cell r="AS28">
            <v>0</v>
          </cell>
          <cell r="AT28" t="str">
            <v>1. http://www.teismai.lt/lt/visuomenei-ir-ziniasklaidai/teismai-ir-teisejai/teismu-sistema/153_x000D_
2. http://www.teismai.lt/lt/visuomenei-ir-ziniasklaidai/teismui-teikiamu-dokumentu-sablonai/200 _x000D_
3. http://www.teisinepagalba.lt/en/ _x000D_
4. http://www.infolex.l</v>
          </cell>
          <cell r="AU28" t="str">
            <v>Yes, for all instances and all cases</v>
          </cell>
          <cell r="AV28">
            <v>0</v>
          </cell>
          <cell r="AW28">
            <v>0</v>
          </cell>
          <cell r="AX28" t="str">
            <v>The spokespersons are in some courts (mainly in the biggest courts or ones of higher instances, but this is related to organization of the court activity within the court). In other courts the functions for communication with public are delegated to other</v>
          </cell>
          <cell r="AY28" t="str">
            <v>Yes</v>
          </cell>
          <cell r="AZ28" t="str">
            <v xml:space="preserve">The Rules on providing the information on the cases and activity and of courts to mass media were approved by the Judicial Council decision No 13P-51-(7.1.2) on March 25, 2015._x000D_
_x000D_
The Court Communication Guide published in 2015._x000D_
</v>
          </cell>
          <cell r="BA28" t="str">
            <v>Initial;Continuous</v>
          </cell>
          <cell r="BB28" t="str">
            <v>Initial;Continuous</v>
          </cell>
          <cell r="BC28">
            <v>0</v>
          </cell>
          <cell r="BD28" t="str">
            <v>Yes all judgments</v>
          </cell>
          <cell r="BE28" t="str">
            <v>Yes all judgments</v>
          </cell>
          <cell r="BF28" t="str">
            <v>Yes all judgments</v>
          </cell>
          <cell r="BG28">
            <v>0</v>
          </cell>
          <cell r="BH28" t="str">
            <v>1st instance;2nd instance;Highest instance</v>
          </cell>
          <cell r="BI28" t="str">
            <v>1st instance;2nd instance;Highest instance</v>
          </cell>
          <cell r="BJ28">
            <v>0</v>
          </cell>
          <cell r="BK28" t="str">
            <v>1st instance;2nd instance;Highest instance</v>
          </cell>
          <cell r="BL28" t="str">
            <v>1st instance;2nd instance;Highest instance</v>
          </cell>
          <cell r="BM28" t="str">
            <v>Point 1. The main aim of publishing judgements is to inform the public on the practice and interpretation of law. The rules and criteria, which judgements are to be anonymized and published, are approved by the Judicial Council No 13P-378 of 9 of Septembe</v>
          </cell>
          <cell r="BN28" t="str">
            <v>Yes all judgments</v>
          </cell>
          <cell r="BO28" t="str">
            <v>Yes all judgments</v>
          </cell>
          <cell r="BP28" t="str">
            <v>Yes all judgments</v>
          </cell>
          <cell r="BQ28" t="str">
            <v>There are two instances of courts in administrative cases: 5 regional administrative courts and the Supreme Administrative Court of Lithuania. Judgments of all instances of the administrative courts are available online.</v>
          </cell>
          <cell r="BR28" t="str">
            <v>1st instance;2nd instance;Highest instance</v>
          </cell>
          <cell r="BS28" t="str">
            <v>1st instance;2nd instance;Highest instance</v>
          </cell>
          <cell r="BT28">
            <v>0</v>
          </cell>
          <cell r="BU28" t="str">
            <v>1st instance;2nd instance;Highest instance</v>
          </cell>
          <cell r="BV28" t="str">
            <v>1st instance;2nd instance;Highest instance</v>
          </cell>
          <cell r="BW28" t="str">
            <v>There are two instances of courts in administrative cases: 5 regional administrative courts and the Supreme Administrative Court of Lithuania. Judgments of all instances of the administrative courts are available online._x000D_
_x000D_
Point. 1. The main aim of publi</v>
          </cell>
          <cell r="BX28" t="str">
            <v>Civil and commercial disputes;Labour disputes;Consumer disputes*</v>
          </cell>
          <cell r="BY28" t="str">
            <v>Civil and commercial disputes;Labour disputes;Consumer disputes*</v>
          </cell>
          <cell r="BZ28" t="str">
            <v>Civil and commercial disputes;Labour disputes;Consumer disputes*</v>
          </cell>
          <cell r="CA28">
            <v>0</v>
          </cell>
          <cell r="CB28">
            <v>0</v>
          </cell>
          <cell r="CC28">
            <v>0</v>
          </cell>
          <cell r="CD28" t="str">
            <v>Civil and commercial disputes;Labour disputes;Consumer disputes*</v>
          </cell>
          <cell r="CE28" t="str">
            <v>Civil and commercial disputes;Labour disputes;Consumer disputes*</v>
          </cell>
          <cell r="CF28" t="str">
            <v>Civil and commercial disputes;Labour disputes;Consumer disputes*</v>
          </cell>
          <cell r="CG28" t="str">
            <v>Civil and commercial disputes;Labour disputes;Consumer disputes*</v>
          </cell>
          <cell r="CH28" t="str">
            <v>Civil and commercial disputes;Labour disputes;Consumer disputes*</v>
          </cell>
          <cell r="CI28">
            <v>0</v>
          </cell>
          <cell r="CJ28">
            <v>0</v>
          </cell>
          <cell r="CK28">
            <v>0</v>
          </cell>
          <cell r="CL28">
            <v>0</v>
          </cell>
          <cell r="CM28">
            <v>0</v>
          </cell>
          <cell r="CN28">
            <v>0</v>
          </cell>
          <cell r="CO28" t="str">
            <v>Online links:_x000D_
https://www.e-tar.lt/portal/lt/legalAct/TAR.2E7C18F61454/UfwiLdReJE_x000D_
https://www.e-tar.lt/portal/lt/legalAct/TAR.27B041C4CCDE/AtWuZPRSlb_x000D_
https://www.e-tar.lt/portal/lt/legalAct/TAR.EAA93A47BAA1/VPzdtkVGLs (Article 2 paras 7 and 12, Article</v>
          </cell>
          <cell r="CP28" t="str">
            <v>National level</v>
          </cell>
          <cell r="CQ28" t="str">
            <v>National level;Court level</v>
          </cell>
          <cell r="CR28" t="str">
            <v>National level</v>
          </cell>
          <cell r="CS28">
            <v>0</v>
          </cell>
          <cell r="CT28">
            <v>0</v>
          </cell>
          <cell r="CU28" t="str">
            <v>National level</v>
          </cell>
          <cell r="CV28" t="str">
            <v>National level</v>
          </cell>
          <cell r="CW28" t="str">
            <v>It should be noted that the surveys mentioned were carried within the project, financed by Norwegian financial mechanism (Point 1), while implementing the Customer service standart (Point 2: only in some courts), by the researchers from Vilnius University</v>
          </cell>
          <cell r="CX28" t="str">
            <v>http://www.teismai.lt/lt/nacionaline-teismu-administracija/veikla/vykdomi-tyrimai/2382:_x000D_
- Survey about judges behaviour and image;_x000D_
- Evaluation of quality of customer service in courts of Lithuania;_x000D_
- Final report of research on special needs of vulner</v>
          </cell>
          <cell r="CY28">
            <v>0</v>
          </cell>
          <cell r="CZ28" t="str">
            <v>1. The survey results are publicly available on-line in their entirety;2. The survey results have been used to feed an annual/specific report at local or national level;3. The survey results have been used to feed an evaluation of the justice system or to</v>
          </cell>
          <cell r="DA28">
            <v>0</v>
          </cell>
          <cell r="DB28">
            <v>0</v>
          </cell>
          <cell r="DC28" t="str">
            <v>Yes</v>
          </cell>
          <cell r="DD28">
            <v>0</v>
          </cell>
          <cell r="DE28" t="str">
            <v>Only certain phases</v>
          </cell>
          <cell r="DF28">
            <v>0</v>
          </cell>
          <cell r="DG28">
            <v>0</v>
          </cell>
          <cell r="DH28">
            <v>0</v>
          </cell>
          <cell r="DI28">
            <v>0</v>
          </cell>
          <cell r="DJ28">
            <v>0</v>
          </cell>
          <cell r="DK28">
            <v>0</v>
          </cell>
          <cell r="DL28">
            <v>0</v>
          </cell>
          <cell r="DM28">
            <v>0</v>
          </cell>
          <cell r="DN28">
            <v>0</v>
          </cell>
          <cell r="DO28" t="str">
            <v>Pleases see the comment below.</v>
          </cell>
          <cell r="DP28" t="str">
            <v>the Code of Civil Procedure: https://www.e-tar.lt/portal/lt/legalAct/TAR.2E7C18F61454/UfwiLdReJE</v>
          </cell>
          <cell r="DQ28">
            <v>0</v>
          </cell>
          <cell r="DR28" t="str">
            <v>Pleases see the comment below.</v>
          </cell>
          <cell r="DS28" t="str">
            <v>the Law on Administrative proceedings: https://e-seimas.lrs.lt/portal/legalAct/lt/TAD/TAIS.72290/DXSZZROdGK?positionInSearchResults=0&amp;searchModelUUID=1b5f5e53-10b1-4dd2-b45d-b70cd6680385</v>
          </cell>
          <cell r="DT28">
            <v>0</v>
          </cell>
          <cell r="DU28" t="str">
            <v>immediatelly, in some cases up to 20 days (see the comment below)</v>
          </cell>
          <cell r="DV28" t="str">
            <v>https://www.e-the Code of Civil Procedure: https://www.e-tar.lt/portal/lt/legalAct/TAR.2E7C18F61454/UfwiLdReJE</v>
          </cell>
          <cell r="DW28">
            <v>0</v>
          </cell>
          <cell r="DX28" t="str">
            <v>usually the same day</v>
          </cell>
          <cell r="DY28" t="str">
            <v>the Law on Administrative proceedings: https://e-seimas.lrs.lt/portal/legalAct/lt/TAD/TAIS.72290/DXSZZROdGK?positionInSearchResults=0&amp;searchModelUUID=1b5f5e53-10b1-4dd2-b45d-b70cd6680385</v>
          </cell>
          <cell r="DZ28">
            <v>0</v>
          </cell>
          <cell r="EA28" t="str">
            <v>Pleases see the comment below.</v>
          </cell>
          <cell r="EB28">
            <v>0</v>
          </cell>
          <cell r="EC28">
            <v>0</v>
          </cell>
          <cell r="ED28" t="str">
            <v xml:space="preserve">The general rule is that both in civil / commercial and adminsitrative cases the court has to resolve the case as soon as possible. Therefore, the data provided below concerns only the general / standart civil/commercial or administrative case. _x000D_
_x000D_
Civil </v>
          </cell>
          <cell r="EE28" t="str">
            <v>Yes</v>
          </cell>
          <cell r="EF28">
            <v>0</v>
          </cell>
          <cell r="EG28" t="str">
            <v>Other</v>
          </cell>
          <cell r="EH28" t="str">
            <v>Cases that are being heard for more than 12 months and the measures that have been taken to speed the case hearing. Also the data on criminal cases that are being heard for more than 5 years is presented.</v>
          </cell>
          <cell r="EI28">
            <v>0</v>
          </cell>
          <cell r="EJ28">
            <v>0</v>
          </cell>
          <cell r="EK28">
            <v>0</v>
          </cell>
          <cell r="EL28">
            <v>0</v>
          </cell>
          <cell r="EM28">
            <v>0</v>
          </cell>
          <cell r="EN28">
            <v>0</v>
          </cell>
          <cell r="EO28">
            <v>0</v>
          </cell>
          <cell r="EP28">
            <v>0</v>
          </cell>
          <cell r="EQ28" t="str">
            <v>Under the Regulation on Administration in Courts (approved by the Judicial Council) every year courts present the chairmen of the courts of higher instance and the Judicial Council with the data on cases that are being heard for more than 12 months and th</v>
          </cell>
          <cell r="ER28">
            <v>0</v>
          </cell>
          <cell r="ES28" t="str">
            <v>Council for Judiciary TF;Council for Judiciary TL</v>
          </cell>
          <cell r="ET28" t="str">
            <v>Council for Judiciary TF;Council for Judiciary TL</v>
          </cell>
          <cell r="EU28">
            <v>0</v>
          </cell>
          <cell r="EV28">
            <v>0</v>
          </cell>
          <cell r="EW28">
            <v>0</v>
          </cell>
          <cell r="EX28">
            <v>0</v>
          </cell>
          <cell r="EY28">
            <v>0</v>
          </cell>
          <cell r="EZ28">
            <v>0</v>
          </cell>
          <cell r="FA28">
            <v>0</v>
          </cell>
          <cell r="FB28">
            <v>0</v>
          </cell>
          <cell r="FC28">
            <v>0</v>
          </cell>
          <cell r="FD28" t="str">
            <v>Entire territory of Member State TF;Entire territory of Member State TL</v>
          </cell>
          <cell r="FE28" t="str">
            <v>Entire territory of Member State TF;Entire territory of Member State TL</v>
          </cell>
          <cell r="FF28">
            <v>0</v>
          </cell>
          <cell r="FG28">
            <v>0</v>
          </cell>
          <cell r="FH28">
            <v>0</v>
          </cell>
          <cell r="FI28" t="str">
            <v>Yes</v>
          </cell>
          <cell r="FJ28">
            <v>0</v>
          </cell>
          <cell r="FK28" t="str">
            <v>For allocating human resources;For allocating budget</v>
          </cell>
          <cell r="FL28">
            <v>0</v>
          </cell>
          <cell r="FM28" t="str">
            <v>Allocation of human resources depends on the allocation of budget resources (e.g. a number of assistants to judgesmay be allocated only when the related budget is also allocated to the court).</v>
          </cell>
          <cell r="FN28" t="str">
            <v>Yes</v>
          </cell>
          <cell r="FO28">
            <v>0</v>
          </cell>
          <cell r="FP28">
            <v>0</v>
          </cell>
          <cell r="FQ28">
            <v>0</v>
          </cell>
          <cell r="FR28">
            <v>0</v>
          </cell>
          <cell r="FS28">
            <v>0</v>
          </cell>
          <cell r="FT28">
            <v>0</v>
          </cell>
          <cell r="FU28">
            <v>0</v>
          </cell>
          <cell r="FV28">
            <v>0</v>
          </cell>
          <cell r="FW28" t="str">
            <v>Under the Law on Courts and other legislation, the Judicial Council and the chairmen of the higher instance courts may decide on the backlog of cases in a particular court individually (e.g. the chairman of the Supreme administrative court of Lithuania ma</v>
          </cell>
          <cell r="FX28" t="str">
            <v>Court President/ Court management TF;Council for the judiciary TF;Other body/ specify TF;Court President/ Court management TL;Council for the judiciary TL;Other body/ specify TL;Court President/ Court management BL</v>
          </cell>
          <cell r="FY28" t="str">
            <v>Court President/ Court management TF;Council for the judiciary TF;Other body/ specify TF;Court President/ Court management TL;Council for the judiciary TL;Other body/ specify TL;Court President/ Court management BL</v>
          </cell>
          <cell r="FZ28" t="str">
            <v>The chairman of the court of the higher instance (the external administration)</v>
          </cell>
          <cell r="GA28" t="str">
            <v>The chairman of the court of the higher instance (the external administration)</v>
          </cell>
          <cell r="GB28">
            <v>0</v>
          </cell>
          <cell r="GC28" t="str">
            <v>The chairman of the court of the higher instance (the external administration)</v>
          </cell>
          <cell r="GD28" t="str">
            <v>The chairman of the court of the higher instance (the external administration)</v>
          </cell>
          <cell r="GE28">
            <v>0</v>
          </cell>
          <cell r="GF28" t="str">
            <v>Under the Article 104 of the Law on Courts:_x000D_
1. Supervision of administrative activities in accordance with the Regulations of Administration in Courts shall be exercised:_x000D_
1) of district courts - by the Chairman of the relevant regional court;_x000D_
2) of reg</v>
          </cell>
          <cell r="GG28" t="str">
            <v>No</v>
          </cell>
          <cell r="GH28">
            <v>0</v>
          </cell>
          <cell r="GI28">
            <v>0</v>
          </cell>
          <cell r="GJ28">
            <v>0</v>
          </cell>
          <cell r="GK28">
            <v>0</v>
          </cell>
          <cell r="GL28">
            <v>0</v>
          </cell>
          <cell r="GM28">
            <v>0</v>
          </cell>
          <cell r="GN28">
            <v>0</v>
          </cell>
          <cell r="GO28">
            <v>0</v>
          </cell>
          <cell r="GP28" t="str">
            <v>Such a possibility in planned to introduce in Lithuanian courts informational system LITEKO from 2017._x000D_
_x000D_
Also, there is always a possibility to this kind of information (e.g. if a chairman as the administrator of the court or the chairman of a higher ins</v>
          </cell>
          <cell r="GQ28" t="str">
            <v>Court President/ Court management TF;Council for the judiciary TF;Other body/ specify TF;Court President/ Court management TL;Council for the judiciary TL;Other body/ specify TL;Court President/ Court management BL;Council for the judiciary BL;Other body/</v>
          </cell>
          <cell r="GR28" t="str">
            <v>Court President/ Court management TF;Council for the judiciary TF;Other body/ specify TF;Court President/ Court management TL;Council for the judiciary TL;Other body/ specify TL;Court President/ Court management BL;Council for the judiciary BL;Other body/</v>
          </cell>
          <cell r="GS28">
            <v>0</v>
          </cell>
          <cell r="GT28" t="str">
            <v>Court President/ Court management TF</v>
          </cell>
          <cell r="GU28" t="str">
            <v>Court President/ Court management TF;Council for the judiciary TF;Council for the judiciary TL;Other body/ specify TL;Court President/ Court management BL;Council for the judiciary BL;Other body/ specify BL</v>
          </cell>
          <cell r="GV28" t="str">
            <v>Court President/ Court management TF;Council for the judiciary TF;Council for the judiciary TL;Other body/ specify TL;Court President/ Court management BL;Council for the judiciary BL;Other body/ specify BL</v>
          </cell>
          <cell r="GW28">
            <v>0</v>
          </cell>
          <cell r="GX28" t="str">
            <v>National Courts Administration</v>
          </cell>
          <cell r="GY28" t="str">
            <v>National Courts Administration</v>
          </cell>
          <cell r="GZ28" t="str">
            <v>National Courts Administration</v>
          </cell>
          <cell r="HA28" t="str">
            <v>National Courts Administration</v>
          </cell>
          <cell r="HB28" t="str">
            <v>National Courts Administration</v>
          </cell>
          <cell r="HC28" t="str">
            <v>National Courts Administration</v>
          </cell>
          <cell r="HD28">
            <v>0</v>
          </cell>
          <cell r="HE28" t="str">
            <v>The above mentioned measures are taken on non compulsory individual basis. _x000D_
_x000D_
The financial resources are allocated by the law (passed in the Parliament). _x000D_
_x000D_
National Courts Administration takes part (altogether with the Judicial Council) in drafting th</v>
          </cell>
          <cell r="HF28" t="str">
            <v>Upon request by party;Notification by mail or e-mail on court discretion;Automatic notification by SMS or by e-mail;Online access of throughout the course of a case</v>
          </cell>
          <cell r="HG28" t="str">
            <v>Upon request by party;Notification by mail or e-mail on court discretion;Automatic notification by SMS or by e-mail;Online access of throughout the course of a case</v>
          </cell>
          <cell r="HH28" t="str">
            <v>Upon request by party;Notification by mail or e-mail on court discretion;Automatic notification by SMS or by e-mail;Online access of throughout the course of a case</v>
          </cell>
          <cell r="HI28">
            <v>0</v>
          </cell>
          <cell r="HJ28">
            <v>0</v>
          </cell>
          <cell r="HK28">
            <v>0</v>
          </cell>
          <cell r="HL28" t="str">
            <v>The right of the parties to request information on their case in the court is ensured by the procedural laws and the detailed procedure is set by the rules approved by the Judicial Council (partially) and by the courts._x000D_
_x000D_
The users of the e-file system g</v>
          </cell>
        </row>
        <row r="29">
          <cell r="A29" t="str">
            <v>RO</v>
          </cell>
          <cell r="B29" t="str">
            <v>Romania</v>
          </cell>
          <cell r="C29" t="str">
            <v>Flavian Popa</v>
          </cell>
          <cell r="D29" t="str">
            <v>Prosecutor, Head of International and European Affairs Unit, Superior Council of Magistracy</v>
          </cell>
          <cell r="E29" t="str">
            <v>flavian.popa@csm1909.ro</v>
          </cell>
          <cell r="F29" t="str">
            <v>+40720770855</v>
          </cell>
          <cell r="G29">
            <v>0</v>
          </cell>
          <cell r="H29" t="str">
            <v>Law no 151 on the insolvency of the individual</v>
          </cell>
          <cell r="I29" t="str">
            <v>Law no 151/2015 on the insolvency of the individual</v>
          </cell>
          <cell r="J29">
            <v>0</v>
          </cell>
          <cell r="K29">
            <v>0</v>
          </cell>
          <cell r="L29">
            <v>0</v>
          </cell>
          <cell r="M29" t="str">
            <v>Bill in order to amend the Law on the organization of the Judiciary</v>
          </cell>
          <cell r="N29" t="str">
            <v>Legislation amending the Criminal code and on the enforcements of warrants for surveillance in the criminal trial</v>
          </cell>
          <cell r="O29">
            <v>0</v>
          </cell>
          <cell r="P29" t="str">
            <v>Bill aiming at amending the Law on the Superior Council of Magistracy</v>
          </cell>
          <cell r="Q29">
            <v>0</v>
          </cell>
          <cell r="R29">
            <v>0</v>
          </cell>
          <cell r="S29">
            <v>0</v>
          </cell>
          <cell r="T29">
            <v>0</v>
          </cell>
          <cell r="U29">
            <v>0</v>
          </cell>
          <cell r="V29">
            <v>0</v>
          </cell>
          <cell r="W29" t="str">
            <v>Law no 101/2016 on the remedies and appeals in public procurement domain</v>
          </cell>
          <cell r="X29">
            <v>0</v>
          </cell>
          <cell r="Y29">
            <v>0</v>
          </cell>
          <cell r="Z29">
            <v>0</v>
          </cell>
          <cell r="AA29">
            <v>0</v>
          </cell>
          <cell r="AB29">
            <v>0</v>
          </cell>
          <cell r="AC29">
            <v>0</v>
          </cell>
          <cell r="AD29">
            <v>0</v>
          </cell>
          <cell r="AE29">
            <v>0</v>
          </cell>
          <cell r="AF29" t="str">
            <v>GEO 1/2016 that has modified OUG 80/2013</v>
          </cell>
          <cell r="AG29">
            <v>0</v>
          </cell>
          <cell r="AH29" t="str">
            <v>Bill aiming to amend the statutes of magistrates</v>
          </cell>
          <cell r="AI29" t="str">
            <v>Government decisions on the organization and functioning of the Ministry of Justice</v>
          </cell>
          <cell r="AJ29">
            <v>0</v>
          </cell>
          <cell r="AK29">
            <v>0</v>
          </cell>
          <cell r="AL29">
            <v>0</v>
          </cell>
          <cell r="AM29">
            <v>0</v>
          </cell>
          <cell r="AN29">
            <v>0</v>
          </cell>
          <cell r="AO29">
            <v>0</v>
          </cell>
          <cell r="AP29">
            <v>0</v>
          </cell>
          <cell r="AQ29" t="str">
            <v xml:space="preserve">1. By the Emergency Government Order no 61/2015, the time of entry into force of the Law no 151/2015 on the insolvency of the individual was postponed until 31 December 2016. The Law for the approval of the EGO provided for another delay, but the law did </v>
          </cell>
          <cell r="AR29" t="str">
            <v>1. Targeted information about the justice system for specific target groups (e.g. citizen friendly language, visually impaired, children, language of other EU Member State or third country etc.);2. Information about starting a proceeding (e.g. explanation</v>
          </cell>
          <cell r="AS29" t="str">
            <v>The Superior Council of Magistracy and the Ministry of Justice publish the legal provisions, information and guidelines on the Judiciary on their websites that can be accessed free of charge._x000D_
There is also a web platform (http://portal.just.ro) where any</v>
          </cell>
          <cell r="AT29" t="str">
            <v>http://portal.just.ro_x000D_
http://www.csm1909.ro/csm/index.php?cmd=0702&amp;pg=4_x000D_
websites of the courts: e.g. www.cab1864.eu</v>
          </cell>
          <cell r="AU29" t="str">
            <v>Yes, for all instances and all cases</v>
          </cell>
          <cell r="AV29">
            <v>0</v>
          </cell>
          <cell r="AW29">
            <v>0</v>
          </cell>
          <cell r="AX29" t="str">
            <v xml:space="preserve">Each court has designated a judge as a spokesperson of the court. The list of spokesperson is held by the SCM and they are trained and coordinated by the SCM together with NIM. Guidelines and a manual of the spokesperson have been drafted by the SCM. _x000D_
_x000D_
</v>
          </cell>
          <cell r="AY29" t="str">
            <v>Yes</v>
          </cell>
          <cell r="AZ29" t="str">
            <v>The Superior Council of Magistracy of Romania has adopted in 2012 Guidelines on the relationship between the Judiciary and the media. The Guidelines were modified in 2014 and in 2015 in order to adapt them to the new Codes that had entered into force._x000D_
Th</v>
          </cell>
          <cell r="BA29" t="str">
            <v>Initial;Continuous</v>
          </cell>
          <cell r="BB29" t="str">
            <v>Initial;Continuous</v>
          </cell>
          <cell r="BC29" t="str">
            <v>Professional training curricula include topics such as communication with parties, with media and general public, but there are also training seminars organised for magistrates within different Project implemented by SCM with the collaboration of NIM or t</v>
          </cell>
          <cell r="BD29" t="str">
            <v>Yes all judgments</v>
          </cell>
          <cell r="BE29" t="str">
            <v>Yes all judgments</v>
          </cell>
          <cell r="BF29" t="str">
            <v>Yes all judgments</v>
          </cell>
          <cell r="BG29" t="str">
            <v xml:space="preserve">_x000D_
</v>
          </cell>
          <cell r="BH29" t="str">
            <v>1st instance;2nd instance;Highest instance</v>
          </cell>
          <cell r="BI29" t="str">
            <v>1st instance;2nd instance;Highest instance</v>
          </cell>
          <cell r="BJ29" t="str">
            <v>1st instance;2nd instance;Highest instance</v>
          </cell>
          <cell r="BK29" t="str">
            <v>1st instance;2nd instance;Highest instance</v>
          </cell>
          <cell r="BL29" t="str">
            <v>1st instance;2nd instance;Highest instance</v>
          </cell>
          <cell r="BM29" t="str">
            <v>All the courts use the system of electronic record and information of the cases (ECRIS), instrument that can be used by all judges and the court staff to have access to the judgments of the courts._x000D_
Some courts publish on websites free of charge the decis</v>
          </cell>
          <cell r="BN29" t="str">
            <v>Yes all judgments</v>
          </cell>
          <cell r="BO29" t="str">
            <v>Yes all judgments</v>
          </cell>
          <cell r="BP29" t="str">
            <v>Yes all judgments</v>
          </cell>
          <cell r="BQ29">
            <v>0</v>
          </cell>
          <cell r="BR29" t="str">
            <v>1st instance;2nd instance;Highest instance</v>
          </cell>
          <cell r="BS29" t="str">
            <v>1st instance;2nd instance;Highest instance</v>
          </cell>
          <cell r="BT29" t="str">
            <v>1st instance;2nd instance;Highest instance</v>
          </cell>
          <cell r="BU29" t="str">
            <v>1st instance;2nd instance;Highest instance</v>
          </cell>
          <cell r="BV29" t="str">
            <v>1st instance;2nd instance;Highest instance</v>
          </cell>
          <cell r="BW29" t="str">
            <v xml:space="preserve">See above. The main platform for the publication of judgments is www.rolii.ro </v>
          </cell>
          <cell r="BX29" t="str">
            <v>Civil and commercial disputes;Labour disputes;Consumer disputes*</v>
          </cell>
          <cell r="BY29" t="str">
            <v>Civil and commercial disputes;Labour disputes;Consumer disputes*</v>
          </cell>
          <cell r="BZ29" t="str">
            <v>Civil and commercial disputes;Labour disputes;Consumer disputes*</v>
          </cell>
          <cell r="CA29" t="str">
            <v>Civil and commercial disputes;Labour disputes;Consumer disputes*</v>
          </cell>
          <cell r="CB29">
            <v>0</v>
          </cell>
          <cell r="CC29">
            <v>0</v>
          </cell>
          <cell r="CD29">
            <v>0</v>
          </cell>
          <cell r="CE29" t="str">
            <v>Civil and commercial disputes;Labour disputes;Consumer disputes*</v>
          </cell>
          <cell r="CF29" t="str">
            <v>Civil and commercial disputes;Labour disputes;Consumer disputes*</v>
          </cell>
          <cell r="CG29" t="str">
            <v>Civil and commercial disputes;Labour disputes;Consumer disputes*</v>
          </cell>
          <cell r="CH29">
            <v>0</v>
          </cell>
          <cell r="CI29">
            <v>0</v>
          </cell>
          <cell r="CJ29">
            <v>0</v>
          </cell>
          <cell r="CK29">
            <v>0</v>
          </cell>
          <cell r="CL29" t="str">
            <v>www.cmediere.ro</v>
          </cell>
          <cell r="CM29" t="str">
            <v>www.cmediere.ro</v>
          </cell>
          <cell r="CN29" t="str">
            <v>www.cmediere.ro</v>
          </cell>
          <cell r="CO29" t="str">
            <v xml:space="preserve">Efforts to promote mediation and ADR methods are made by the mediators._x000D_
The use of mediation is supported also by the Superior Council of Magistracy and National Institute of Magistracy. SCM through NIM organises professional training for magistrates in </v>
          </cell>
          <cell r="CP29">
            <v>0</v>
          </cell>
          <cell r="CQ29">
            <v>0</v>
          </cell>
          <cell r="CR29">
            <v>0</v>
          </cell>
          <cell r="CS29">
            <v>0</v>
          </cell>
          <cell r="CT29">
            <v>0</v>
          </cell>
          <cell r="CU29">
            <v>0</v>
          </cell>
          <cell r="CV29">
            <v>0</v>
          </cell>
          <cell r="CW29">
            <v>0</v>
          </cell>
          <cell r="CX29">
            <v>0</v>
          </cell>
          <cell r="CY29">
            <v>0</v>
          </cell>
          <cell r="CZ29" t="str">
            <v>1. The survey results are publicly available on-line in their entirety;2. The survey results have been used to feed an annual/specific report at local or national level;3. The survey results have been used to feed an evaluation of the justice system or to</v>
          </cell>
          <cell r="DA29">
            <v>0</v>
          </cell>
          <cell r="DB29">
            <v>0</v>
          </cell>
          <cell r="DC29" t="str">
            <v>Yes</v>
          </cell>
          <cell r="DD29">
            <v>0</v>
          </cell>
          <cell r="DE29">
            <v>0</v>
          </cell>
          <cell r="DF29">
            <v>0</v>
          </cell>
          <cell r="DG29">
            <v>0</v>
          </cell>
          <cell r="DH29">
            <v>0</v>
          </cell>
          <cell r="DI29">
            <v>0</v>
          </cell>
          <cell r="DJ29">
            <v>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0</v>
          </cell>
          <cell r="EC29">
            <v>0</v>
          </cell>
          <cell r="ED29">
            <v>0</v>
          </cell>
          <cell r="EE29" t="str">
            <v>Yes</v>
          </cell>
          <cell r="EF29">
            <v>0</v>
          </cell>
          <cell r="EG29"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H29" t="str">
            <v>The following efficiency indicators are being used for all types of cases:_x000D_
1.	Clearance rate (calculated exclusively in relation to new incoming cases) – it is calculated as the ratio between resolved cases and new incoming cases during a one year time f</v>
          </cell>
          <cell r="EI29" t="str">
            <v>see above</v>
          </cell>
          <cell r="EJ29">
            <v>0</v>
          </cell>
          <cell r="EK29">
            <v>0</v>
          </cell>
          <cell r="EL29">
            <v>0</v>
          </cell>
          <cell r="EM29">
            <v>0</v>
          </cell>
          <cell r="EN29">
            <v>0</v>
          </cell>
          <cell r="EO29">
            <v>0</v>
          </cell>
          <cell r="EP29">
            <v>0</v>
          </cell>
          <cell r="EQ29" t="str">
            <v>The application STATIS generates statistical reports for each performance indicator as well as the internal ranges of these indicators. For example, the software generates structured information on sections, stages of the proceedings, legal matters, items</v>
          </cell>
          <cell r="ER29" t="str">
            <v>_x000D_
_x000D_
The five indicators are used for assessment of the efficiency of the courts and from 1 January 2017 they will also be used in order to assess the efficiency of judges.</v>
          </cell>
          <cell r="ES29" t="str">
            <v>Council for Judiciary TF;Council for Judiciary TL</v>
          </cell>
          <cell r="ET29" t="str">
            <v>Council for Judiciary TF;Council for Judiciary TL</v>
          </cell>
          <cell r="EU29" t="str">
            <v>Council for Judiciary TF;Council for Judiciary TL</v>
          </cell>
          <cell r="EV29">
            <v>0</v>
          </cell>
          <cell r="EW29">
            <v>0</v>
          </cell>
          <cell r="EX29">
            <v>0</v>
          </cell>
          <cell r="EY29">
            <v>0</v>
          </cell>
          <cell r="EZ29">
            <v>0</v>
          </cell>
          <cell r="FA29">
            <v>0</v>
          </cell>
          <cell r="FB29">
            <v>0</v>
          </cell>
          <cell r="FC29" t="str">
            <v>Monitoring and analysis of the data can be performed at different levels within the judicial system:_x000D_
- at the level of individual courts by the management structures (Presidents/Vice-presidents, courts’ management councils, courts’ general assemblies)_x000D_
-</v>
          </cell>
          <cell r="FD29" t="str">
            <v>Individual courts TF;Specific regions/territories TF;Entire territory of Member State TF;Individual courts TL;Specific regions/territories TL;Entire territory of Member State TL</v>
          </cell>
          <cell r="FE29" t="str">
            <v>Individual courts TF;Specific regions/territories TF;Entire territory of Member State TF;Individual courts TL;Specific regions/territories TL;Entire territory of Member State TL</v>
          </cell>
          <cell r="FF29" t="str">
            <v>Individual courts TF;Specific regions/territories TF;Entire territory of Member State TF;Individual courts TL;Specific regions/territories TL;Entire territory of Member State TL</v>
          </cell>
          <cell r="FG29" t="str">
            <v>The five indicators are applicable to all types of cases, including cases in criminal matters.</v>
          </cell>
          <cell r="FH29" t="str">
            <v>Monitoring and analysis of the data can be performed at different levels within the judicial system:_x000D_
- at the level of individual courts by the management structures (Presidents/Vice-presidents, courts’ management councils, courts’ general assemblies)_x000D_
-</v>
          </cell>
          <cell r="FI29" t="str">
            <v>No</v>
          </cell>
          <cell r="FJ29">
            <v>0</v>
          </cell>
          <cell r="FK29" t="str">
            <v>For allocating human resources;Other/specify</v>
          </cell>
          <cell r="FL29" t="str">
            <v>The implementation and use of StaticEcris  could facilitate an accurate calibration and promotion of human resource policies, as well as other policies depending on SCM management decisions. Moreover, it may become a guide for finding means, together with</v>
          </cell>
          <cell r="FM29" t="str">
            <v>Average resolution time (indicator no 4), according to the legal matters and subjects on the level of each court and on national level, represents the average time elapsed between the case registration date and the date when the document is closed (the la</v>
          </cell>
          <cell r="FN29" t="str">
            <v>Yes</v>
          </cell>
          <cell r="FO29">
            <v>0</v>
          </cell>
          <cell r="FP29" t="str">
            <v>365 (one year)</v>
          </cell>
          <cell r="FQ29" t="str">
            <v>547 (one year and six months)</v>
          </cell>
          <cell r="FR29" t="str">
            <v>The indicator of stocks pending for more than one year is applicable for the courts of appeal and the indicator of stocks pending for one year and six months for all other courts</v>
          </cell>
          <cell r="FS29">
            <v>0</v>
          </cell>
          <cell r="FT29" t="str">
            <v>see above</v>
          </cell>
          <cell r="FU29" t="str">
            <v>see above</v>
          </cell>
          <cell r="FV29" t="str">
            <v>see above</v>
          </cell>
          <cell r="FW29">
            <v>0</v>
          </cell>
          <cell r="FX29" t="str">
            <v>Court President/ Court management TF;Council for the judiciary TF;Other body/ specify TF;Court President/ Court management TL;Council for the judiciary TL;Ministry of Justice TL;Other body/ specify TL;Court President/ Court management BL;Council for the j</v>
          </cell>
          <cell r="FY29" t="str">
            <v>Court President/ Court management TF;Council for the judiciary TF;Other body/ specify TF;Court President/ Court management TL;Council for the judiciary TL;Ministry of Justice TL;Other body/ specify TL;Court President/ Court management BL;Council for the j</v>
          </cell>
          <cell r="FZ29" t="str">
            <v>Judicial Inspection</v>
          </cell>
          <cell r="GA29" t="str">
            <v>Judicial Inspection</v>
          </cell>
          <cell r="GB29" t="str">
            <v>Judicial Inspection</v>
          </cell>
          <cell r="GC29" t="str">
            <v>Judicial Inspection</v>
          </cell>
          <cell r="GD29" t="str">
            <v>Judicial Inspection</v>
          </cell>
          <cell r="GE29" t="str">
            <v>Judicial Inspection</v>
          </cell>
          <cell r="GF29" t="str">
            <v>Not observing the timeframes/time limits or causing backlogs may represent a disciplinary offence to be investigated by the Judicial Inspection and disciplinary sanctioned by the SCM_x000D_
_x000D_
Parties can make use of a special procedure in order to obtain compen</v>
          </cell>
          <cell r="GG29" t="str">
            <v>Yes</v>
          </cell>
          <cell r="GH29" t="str">
            <v>Continuous real-time monitoring/data is followed every day TF;Continuous real-time monitoring/data is followed every day TL;Continuous real-time monitoring/data is followed every day BL</v>
          </cell>
          <cell r="GI29" t="str">
            <v>Continuous real-time monitoring/data is followed every day TF;Continuous real-time monitoring/data is followed every day TL;Continuous real-time monitoring/data is followed every day BL</v>
          </cell>
          <cell r="GJ29">
            <v>0</v>
          </cell>
          <cell r="GK29">
            <v>0</v>
          </cell>
          <cell r="GL29">
            <v>0</v>
          </cell>
          <cell r="GM29">
            <v>0</v>
          </cell>
          <cell r="GN29">
            <v>0</v>
          </cell>
          <cell r="GO29">
            <v>0</v>
          </cell>
          <cell r="GP29" t="str">
            <v>The IT Statis application measures in real time the efficiency of a court / section / panel of judges / judge countrywide, including in terms of observing the 5 indicators mentioned above.</v>
          </cell>
          <cell r="GQ29" t="str">
            <v>Council for the judiciary TF;Ministry of Justice TF;Council for the judiciary TL;Ministry of Justice TL;Council for the judiciary BL;Ministry of Justice BL</v>
          </cell>
          <cell r="GR29" t="str">
            <v>Ministry of Justice TF;Ministry of Justice TL;Ministry of Justice BL</v>
          </cell>
          <cell r="GS29">
            <v>0</v>
          </cell>
          <cell r="GT29" t="str">
            <v>Court President/ Court management TF;Council for the judiciary TF;Court President/ Court management TL;Council for the judiciary TL;Court President/ Court management BL;Council for the judiciary BL</v>
          </cell>
          <cell r="GU29" t="str">
            <v>Other body/ specify TF;Other body/ specify TL</v>
          </cell>
          <cell r="GV29" t="str">
            <v>Court President/ Court management TF;Council for the judiciary TF;Other body/ specify TF;Court President/ Court management TL;Council for the judiciary TL;Other body/ specify TL;Court President/ Court management BL;Council for the judiciary BL;Other body/</v>
          </cell>
          <cell r="GW29">
            <v>0</v>
          </cell>
          <cell r="GX29" t="str">
            <v>Judicial Inspection, Management Board of the Court, Meetings of the presidents from the courts</v>
          </cell>
          <cell r="GY29" t="str">
            <v>Judicial Inspection, Management Board of the Court, Meetings of the presidents from the courts</v>
          </cell>
          <cell r="GZ29" t="str">
            <v>Judicial Inspection, Management Board of the Court, Meetings of the presidents from the courts</v>
          </cell>
          <cell r="HA29" t="str">
            <v>See above</v>
          </cell>
          <cell r="HB29" t="str">
            <v>see above</v>
          </cell>
          <cell r="HC29" t="str">
            <v>see above</v>
          </cell>
          <cell r="HD29">
            <v>0</v>
          </cell>
          <cell r="HE29">
            <v>0</v>
          </cell>
          <cell r="HF29" t="str">
            <v>Upon request by party;Online access of throughout the course of a case</v>
          </cell>
          <cell r="HG29" t="str">
            <v>Upon request by party;Online access of throughout the course of a case</v>
          </cell>
          <cell r="HH29" t="str">
            <v>Upon request by party;Online access of throughout the course of a case</v>
          </cell>
          <cell r="HI29">
            <v>0</v>
          </cell>
          <cell r="HJ29">
            <v>0</v>
          </cell>
          <cell r="HK29">
            <v>0</v>
          </cell>
          <cell r="HL29">
            <v>0</v>
          </cell>
        </row>
        <row r="30">
          <cell r="A30" t="str">
            <v>PL</v>
          </cell>
        </row>
        <row r="31">
          <cell r="A31" t="str">
            <v>UK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sa_Content"/>
      <sheetName val="Content"/>
      <sheetName val="Developments"/>
      <sheetName val="Fig(XX) Online info"/>
      <sheetName val="Fig(27)Relations.press"/>
      <sheetName val="Fig(28)Training.communication"/>
      <sheetName val="Fig(XX) Availability of judgmen"/>
      <sheetName val="Fig (XX) Online Acc comp wgt"/>
      <sheetName val="Fig (XX) Modalities online"/>
      <sheetName val="Fig(XX) ADR promotion"/>
      <sheetName val="Fig(20)Surveys"/>
      <sheetName val="Fig(20x)Survey follow-up"/>
      <sheetName val="Fig selected standards"/>
      <sheetName val="Standards NOT DYNAMIC"/>
      <sheetName val="Standards graphic"/>
      <sheetName val="Standards"/>
      <sheetName val="Std comm clean"/>
      <sheetName val="Std comm for pri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sa_Content"/>
      <sheetName val="Content"/>
      <sheetName val="Developments"/>
      <sheetName val="Fig(XX) Online info"/>
      <sheetName val="Fig(27)Relations.press"/>
      <sheetName val="Fig(28)Training.communication"/>
      <sheetName val="Fig(XX) Availability of judgmen"/>
      <sheetName val="Fig (XX) Online Acc comp wgt"/>
      <sheetName val="Fig (XX) Modalities online"/>
      <sheetName val="Fig(XX) ADR promotion"/>
      <sheetName val="Fig(20)Surveys"/>
      <sheetName val="Fig(20x)Survey follow-up"/>
      <sheetName val="Fig selected standards"/>
      <sheetName val="Standards NOT DYNAMIC"/>
      <sheetName val="Standards graphic"/>
      <sheetName val="Standards"/>
      <sheetName val="Std comm clean"/>
      <sheetName val="Std comm for pri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sa_Content"/>
      <sheetName val="Content"/>
      <sheetName val="Developments"/>
      <sheetName val="Fig(XX) Online info"/>
      <sheetName val="Fig(27)Relations.press"/>
      <sheetName val="Fig(28)Training.communication"/>
      <sheetName val="Fig(XX) Availability of judgmen"/>
      <sheetName val="Fig (XX) Online Acc comp wgt"/>
      <sheetName val="Fig (XX) Modalities online"/>
      <sheetName val="Fig(XX) ADR promotion"/>
      <sheetName val="Fig(20)Surveys"/>
      <sheetName val="Fig(20x)Survey follow-up"/>
      <sheetName val="Fig selected standards"/>
      <sheetName val="Standards NOT DYNAMIC"/>
      <sheetName val="Standards graphic"/>
      <sheetName val="Standards"/>
      <sheetName val="Std comm clean"/>
      <sheetName val="Std comm for pri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sa_Content"/>
      <sheetName val="Content"/>
      <sheetName val="Developments"/>
      <sheetName val="Fig(XX) Online info"/>
      <sheetName val="Fig(27)Relations.press"/>
      <sheetName val="Fig(28)Training.communication"/>
      <sheetName val="Fig(XX) Availability of judgmen"/>
      <sheetName val="Fig (XX) Online Acc comp wgt"/>
      <sheetName val="Fig (XX) Modalities online"/>
      <sheetName val="Fig(XX) ADR promotion"/>
      <sheetName val="Fig(20)Surveys"/>
      <sheetName val="Fig(20x)Survey follow-up"/>
      <sheetName val="Fig selected standards"/>
      <sheetName val="Standards NOT DYNAMIC"/>
      <sheetName val="Standards graphic"/>
      <sheetName val="Standards"/>
      <sheetName val="Std comm clean"/>
      <sheetName val="Std comm for print"/>
    </sheetNames>
    <sheetDataSet>
      <sheetData sheetId="0"/>
      <sheetData sheetId="1">
        <row r="4">
          <cell r="A4" t="str">
            <v>LU</v>
          </cell>
          <cell r="B4" t="str">
            <v>Luxembourg</v>
          </cell>
          <cell r="C4" t="str">
            <v>Jeannot NIES</v>
          </cell>
          <cell r="D4" t="str">
            <v>premier avocet general / Parquet general du Grand-duché de Luxembourg</v>
          </cell>
          <cell r="E4" t="str">
            <v>jeannot.nies@justice.etat.lu</v>
          </cell>
          <cell r="F4" t="str">
            <v>+325 47 59 81 335</v>
          </cell>
          <cell r="G4" t="str">
            <v>redesigning of the CMS in commercial and civil litigation, new tools at the FIU, ameliorations in the penal CMS, start of the "paperlesss Justice" project et a.</v>
          </cell>
          <cell r="H4" t="str">
            <v>ameliorations in the penal CMS, additional developments in the ECRIS project,</v>
          </cell>
          <cell r="I4">
            <v>0</v>
          </cell>
          <cell r="J4">
            <v>0</v>
          </cell>
          <cell r="K4">
            <v>0</v>
          </cell>
          <cell r="L4">
            <v>0</v>
          </cell>
          <cell r="M4" t="str">
            <v>reform of the insolvency law discussed at the political level</v>
          </cell>
          <cell r="N4" t="str">
            <v>minor changes in procedural law</v>
          </cell>
          <cell r="O4">
            <v>0</v>
          </cell>
          <cell r="P4">
            <v>0</v>
          </cell>
          <cell r="Q4">
            <v>0</v>
          </cell>
          <cell r="R4">
            <v>0</v>
          </cell>
          <cell r="S4">
            <v>0</v>
          </cell>
          <cell r="T4">
            <v>0</v>
          </cell>
          <cell r="U4">
            <v>0</v>
          </cell>
          <cell r="V4">
            <v>0</v>
          </cell>
          <cell r="W4">
            <v>0</v>
          </cell>
          <cell r="X4" t="str">
            <v>law Feb. 24th, 2015: of introduction of the "jugement sur accord" (negotiated court ruling in penal matters)</v>
          </cell>
          <cell r="Y4">
            <v>0</v>
          </cell>
          <cell r="Z4">
            <v>0</v>
          </cell>
          <cell r="AA4">
            <v>0</v>
          </cell>
          <cell r="AB4">
            <v>0</v>
          </cell>
          <cell r="AC4">
            <v>0</v>
          </cell>
          <cell r="AD4">
            <v>0</v>
          </cell>
          <cell r="AE4">
            <v>0</v>
          </cell>
          <cell r="AF4" t="str">
            <v>1. General information about the justice system (e.g. structure, organisation);2. Information about starting a proceeding (e.g. how to file a claim);3. Information on legal aid (e.g. where to request legal aid, eligibility criteria);5. Information about i</v>
          </cell>
          <cell r="AG4">
            <v>0</v>
          </cell>
          <cell r="AH4" t="str">
            <v>Yes</v>
          </cell>
          <cell r="AI4">
            <v>0</v>
          </cell>
          <cell r="AJ4">
            <v>0</v>
          </cell>
          <cell r="AK4" t="str">
            <v>Although the courts are divided in two orders (ordinary courts and administrative courts) they have decided to share a common Press and Information Service, established 2009, who is active for all those courts at all levels. The service does also cover th</v>
          </cell>
          <cell r="AL4" t="str">
            <v>Yes</v>
          </cell>
          <cell r="AM4" t="str">
            <v>The guidelines are internal guidelines set up in consultation with all intervening parties.</v>
          </cell>
          <cell r="AN4" t="str">
            <v>Initial;Continuous</v>
          </cell>
          <cell r="AO4" t="str">
            <v>Initial;Continuous</v>
          </cell>
          <cell r="AP4" t="str">
            <v>Initial;Continuous</v>
          </cell>
          <cell r="AQ4" t="str">
            <v>All the topics are dealt with during the initial training. However, courses are offered also during the active life of the judges and prosecutors.</v>
          </cell>
          <cell r="AR4" t="str">
            <v>No</v>
          </cell>
          <cell r="AS4" t="str">
            <v>Yes, for some courts</v>
          </cell>
          <cell r="AT4" t="str">
            <v>Yes, for all courts</v>
          </cell>
          <cell r="AU4">
            <v>0</v>
          </cell>
          <cell r="AV4" t="str">
            <v>Highest Instance</v>
          </cell>
          <cell r="AW4" t="str">
            <v>Highest Instance</v>
          </cell>
          <cell r="AX4" t="str">
            <v>Highest Instance</v>
          </cell>
          <cell r="AY4" t="str">
            <v>Highest Instance</v>
          </cell>
          <cell r="AZ4" t="str">
            <v>Highest Instance</v>
          </cell>
          <cell r="BA4">
            <v>0</v>
          </cell>
          <cell r="BB4" t="str">
            <v>Highest Instance</v>
          </cell>
          <cell r="BC4">
            <v>0</v>
          </cell>
          <cell r="BD4" t="str">
            <v>Yes, for all courts</v>
          </cell>
          <cell r="BE4" t="str">
            <v>Yes, for all courts</v>
          </cell>
          <cell r="BF4" t="str">
            <v>Yes, for all courts</v>
          </cell>
          <cell r="BG4" t="str">
            <v>All decisions of both levels of the administrative courts are available free of charge online..</v>
          </cell>
          <cell r="BH4" t="str">
            <v>1st Instance;2nd Instance;Highest Instance</v>
          </cell>
          <cell r="BI4" t="str">
            <v>1st Instance;2nd Instance;Highest Instance</v>
          </cell>
          <cell r="BJ4" t="str">
            <v>1st Instance;2nd Instance;Highest Instance</v>
          </cell>
          <cell r="BK4" t="str">
            <v>1st Instance;2nd Instance;Highest Instance</v>
          </cell>
          <cell r="BL4">
            <v>0</v>
          </cell>
          <cell r="BM4">
            <v>0</v>
          </cell>
          <cell r="BN4" t="str">
            <v>1st Instance;2nd Instance;Highest Instance</v>
          </cell>
          <cell r="BO4">
            <v>0</v>
          </cell>
          <cell r="BP4" t="str">
            <v>Civil and commercial disputes</v>
          </cell>
          <cell r="BQ4">
            <v>0</v>
          </cell>
          <cell r="BR4">
            <v>0</v>
          </cell>
          <cell r="BS4">
            <v>0</v>
          </cell>
          <cell r="BT4">
            <v>0</v>
          </cell>
          <cell r="BU4">
            <v>0</v>
          </cell>
          <cell r="BV4" t="str">
            <v>Civil and commercial disputes</v>
          </cell>
          <cell r="BW4" t="str">
            <v>Civil and commercial disputes</v>
          </cell>
          <cell r="BX4">
            <v>0</v>
          </cell>
          <cell r="BY4" t="str">
            <v>Civil and commercial disputes</v>
          </cell>
          <cell r="BZ4">
            <v>0</v>
          </cell>
          <cell r="CA4">
            <v>0</v>
          </cell>
          <cell r="CB4">
            <v>0</v>
          </cell>
          <cell r="CC4">
            <v>0</v>
          </cell>
          <cell r="CD4" t="str">
            <v>www.justice.public.lu www.cmcc.lu</v>
          </cell>
          <cell r="CE4">
            <v>0</v>
          </cell>
          <cell r="CF4">
            <v>0</v>
          </cell>
          <cell r="CG4">
            <v>0</v>
          </cell>
          <cell r="CH4">
            <v>0</v>
          </cell>
          <cell r="CI4">
            <v>0</v>
          </cell>
          <cell r="CJ4">
            <v>0</v>
          </cell>
          <cell r="CK4">
            <v>0</v>
          </cell>
          <cell r="CL4">
            <v>0</v>
          </cell>
          <cell r="CM4">
            <v>0</v>
          </cell>
          <cell r="CN4">
            <v>0</v>
          </cell>
          <cell r="CO4">
            <v>0</v>
          </cell>
          <cell r="CP4">
            <v>0</v>
          </cell>
          <cell r="CQ4" t="str">
            <v>no court survey has been conducted in 2014</v>
          </cell>
          <cell r="CR4">
            <v>0</v>
          </cell>
          <cell r="CS4" t="str">
            <v>no survey was conducted in 2'014</v>
          </cell>
          <cell r="CT4">
            <v>0</v>
          </cell>
          <cell r="CU4">
            <v>0</v>
          </cell>
          <cell r="CV4">
            <v>0</v>
          </cell>
          <cell r="CW4">
            <v>0</v>
          </cell>
          <cell r="CX4">
            <v>0</v>
          </cell>
          <cell r="CY4">
            <v>0</v>
          </cell>
          <cell r="CZ4" t="str">
            <v>Courts (including through well-established court practices);By others (please specify below)</v>
          </cell>
          <cell r="DA4" t="str">
            <v>Courts (including through well-established court practices)</v>
          </cell>
          <cell r="DB4" t="str">
            <v>Courts (including through well-established court practices)</v>
          </cell>
          <cell r="DC4" t="str">
            <v>Courts (including through well-established court practices)</v>
          </cell>
          <cell r="DD4">
            <v>0</v>
          </cell>
          <cell r="DE4">
            <v>0</v>
          </cell>
          <cell r="DF4">
            <v>0</v>
          </cell>
          <cell r="DG4">
            <v>0</v>
          </cell>
          <cell r="DH4" t="str">
            <v>Courts (including through well-established court practices)</v>
          </cell>
          <cell r="DI4">
            <v>0</v>
          </cell>
          <cell r="DJ4">
            <v>0</v>
          </cell>
          <cell r="DK4">
            <v>0</v>
          </cell>
          <cell r="DL4">
            <v>0</v>
          </cell>
          <cell r="DM4">
            <v>0</v>
          </cell>
          <cell r="DN4" t="str">
            <v>Law;Courts (including through well-established court practices)</v>
          </cell>
          <cell r="DO4" t="str">
            <v>Law;Courts (including through well-established court practices)</v>
          </cell>
          <cell r="DP4" t="str">
            <v>Law;By others (please specify below)</v>
          </cell>
          <cell r="DQ4" t="str">
            <v>By others (please specify below)</v>
          </cell>
          <cell r="DR4">
            <v>0</v>
          </cell>
          <cell r="DS4">
            <v>0</v>
          </cell>
          <cell r="DT4">
            <v>0</v>
          </cell>
          <cell r="DU4">
            <v>0</v>
          </cell>
          <cell r="DV4">
            <v>0</v>
          </cell>
          <cell r="DW4">
            <v>0</v>
          </cell>
          <cell r="DX4">
            <v>0</v>
          </cell>
          <cell r="DY4">
            <v>0</v>
          </cell>
          <cell r="DZ4">
            <v>0</v>
          </cell>
          <cell r="EA4">
            <v>0</v>
          </cell>
          <cell r="EB4">
            <v>0</v>
          </cell>
          <cell r="EC4">
            <v>0</v>
          </cell>
          <cell r="ED4">
            <v>0</v>
          </cell>
          <cell r="EE4" t="str">
            <v>the general public prosecution office is coordinating all statistical data collections</v>
          </cell>
          <cell r="EF4">
            <v>0</v>
          </cell>
          <cell r="EG4">
            <v>0</v>
          </cell>
          <cell r="EH4">
            <v>0</v>
          </cell>
          <cell r="EI4">
            <v>0</v>
          </cell>
          <cell r="EJ4">
            <v>0</v>
          </cell>
          <cell r="EK4">
            <v>0</v>
          </cell>
          <cell r="EL4">
            <v>0</v>
          </cell>
          <cell r="EM4">
            <v>0</v>
          </cell>
          <cell r="EN4">
            <v>0</v>
          </cell>
          <cell r="EO4">
            <v>0</v>
          </cell>
          <cell r="EP4">
            <v>0</v>
          </cell>
          <cell r="EQ4">
            <v>0</v>
          </cell>
          <cell r="ER4">
            <v>0</v>
          </cell>
          <cell r="ES4">
            <v>0</v>
          </cell>
          <cell r="ET4">
            <v>0</v>
          </cell>
          <cell r="EU4">
            <v>0</v>
          </cell>
          <cell r="EV4">
            <v>0</v>
          </cell>
          <cell r="EW4">
            <v>0</v>
          </cell>
          <cell r="EX4">
            <v>0</v>
          </cell>
          <cell r="EY4">
            <v>0</v>
          </cell>
          <cell r="EZ4">
            <v>0</v>
          </cell>
          <cell r="FA4">
            <v>0</v>
          </cell>
          <cell r="FB4">
            <v>0</v>
          </cell>
          <cell r="FC4">
            <v>0</v>
          </cell>
          <cell r="FD4">
            <v>0</v>
          </cell>
          <cell r="FE4">
            <v>0</v>
          </cell>
          <cell r="FF4">
            <v>0</v>
          </cell>
          <cell r="FG4">
            <v>0</v>
          </cell>
          <cell r="FH4">
            <v>0</v>
          </cell>
          <cell r="FI4">
            <v>0</v>
          </cell>
          <cell r="FJ4">
            <v>0</v>
          </cell>
          <cell r="FK4" t="str">
            <v>The number of judges and prosecutors and their affectation is defined by the law, the number of courts secretaries is also, but their affectation is done by the prosecutor general.</v>
          </cell>
          <cell r="FL4">
            <v>0</v>
          </cell>
          <cell r="FM4" t="str">
            <v>This allocation is also done by the GPP, but in close coordination with the different courts and prosecution services.</v>
          </cell>
          <cell r="FN4">
            <v>0</v>
          </cell>
          <cell r="FO4">
            <v>0</v>
          </cell>
          <cell r="FP4" t="str">
            <v>Please note that the gender factor is no problem, as largely two thirds of the judges and court secretaries are female.</v>
          </cell>
          <cell r="FQ4">
            <v>0</v>
          </cell>
          <cell r="FR4">
            <v>0</v>
          </cell>
          <cell r="FS4">
            <v>0</v>
          </cell>
          <cell r="FT4">
            <v>0</v>
          </cell>
        </row>
        <row r="5">
          <cell r="A5" t="str">
            <v>SI</v>
          </cell>
          <cell r="B5" t="str">
            <v>Republic of Slovenia</v>
          </cell>
          <cell r="C5" t="str">
            <v>Jaša Vrabec, LL.M.; Mihael Gubenšek</v>
          </cell>
          <cell r="D5" t="str">
            <v>Head of the Office for Court Management Development, Supreme Court of the Republic of Slovenia; Head of the Judicial Development Department, Ministry of Justice</v>
          </cell>
          <cell r="E5" t="str">
            <v>jasa.vrabec@sodisce.si; mihael.gubensek@gov.si</v>
          </cell>
          <cell r="F5" t="str">
            <v>+ 386 1 434 27 85; + 386 1 369 52 75</v>
          </cell>
          <cell r="G5" t="str">
            <v>+ 386 1 434 27 85; + 386 1 369 52 75</v>
          </cell>
          <cell r="H5">
            <v>0</v>
          </cell>
          <cell r="I5" t="str">
            <v>Judicial Council Act</v>
          </cell>
          <cell r="J5">
            <v>0</v>
          </cell>
          <cell r="K5">
            <v>0</v>
          </cell>
          <cell r="L5" t="str">
            <v>Courts Act</v>
          </cell>
          <cell r="M5" t="str">
            <v>Inheritance Act,Civil Procedure Act, Claim Enforcement and Security Act</v>
          </cell>
          <cell r="N5" t="str">
            <v>Court Register of Legal Entities Act, Claim Enforcement and Security Act</v>
          </cell>
          <cell r="O5">
            <v>0</v>
          </cell>
          <cell r="P5">
            <v>0</v>
          </cell>
          <cell r="Q5">
            <v>0</v>
          </cell>
          <cell r="R5">
            <v>0</v>
          </cell>
          <cell r="S5">
            <v>0</v>
          </cell>
          <cell r="T5" t="str">
            <v>Legal Aid Act</v>
          </cell>
          <cell r="U5" t="str">
            <v>Cout Fees Act</v>
          </cell>
          <cell r="V5">
            <v>0</v>
          </cell>
          <cell r="W5">
            <v>0</v>
          </cell>
          <cell r="X5" t="str">
            <v>Law on out-of-court Consumer Dispute Resolution</v>
          </cell>
          <cell r="Y5">
            <v>0</v>
          </cell>
          <cell r="Z5" t="str">
            <v>Judicial Service Act</v>
          </cell>
          <cell r="AA5" t="str">
            <v>Lawyers Act, State Attorneys Act, Notary Act</v>
          </cell>
          <cell r="AB5">
            <v>0</v>
          </cell>
          <cell r="AC5">
            <v>0</v>
          </cell>
          <cell r="AD5">
            <v>0</v>
          </cell>
          <cell r="AE5" t="str">
            <v>Additional comments were to long and are written in appendix.</v>
          </cell>
          <cell r="AF5" t="str">
            <v>1. General information about the justice system (e.g. structure, organisation);2. Information about starting a proceeding (e.g. how to file a claim);3. Information on legal aid (e.g. where to request legal aid, eligibility criteria);4. Information on comp</v>
          </cell>
          <cell r="AG5" t="str">
            <v>Note to question 4: the court fees, lawyer fees and expert remunerations (tariffs) are set by laws or by-laws (lawyer fees by bar association) and published in the Official Journal of Republic of Slovenia (freely available on-line). Access to relevant leg</v>
          </cell>
          <cell r="AH5" t="str">
            <v>Yes, for some court levels, please specify below</v>
          </cell>
          <cell r="AI5" t="str">
            <v>1st Instance;Highest Instance</v>
          </cell>
          <cell r="AJ5" t="str">
            <v>Highest Instance</v>
          </cell>
          <cell r="AK5" t="str">
            <v>According to the Media Act, which stipulates the rights of the press to receive information and obligations of public institutions to provide them, all courts are required to have an official, responsible for representing the institution. Typically, it is</v>
          </cell>
          <cell r="AL5" t="str">
            <v>Yes</v>
          </cell>
          <cell r="AM5" t="str">
            <v>The main guidelines for communication with the press are set in the Court Rules. Specific guidelines are set for some of the different phases or types of procedures and mainly relate to providing information to the general public (including the media) thr</v>
          </cell>
          <cell r="AN5" t="str">
            <v>Initial;Continuous</v>
          </cell>
          <cell r="AO5" t="str">
            <v>Initial;Continuous</v>
          </cell>
          <cell r="AP5" t="str">
            <v>Initial;Continuous</v>
          </cell>
          <cell r="AQ5" t="str">
            <v xml:space="preserve">The official obligation to attend specific training regarding communication with the media and general public is, according to the Courts Act, binding only for presidents and directors of courts within 6 months upon taking the office. For the rest of the </v>
          </cell>
          <cell r="AR5" t="str">
            <v>No</v>
          </cell>
          <cell r="AS5" t="str">
            <v>Yes, for all courts</v>
          </cell>
          <cell r="AT5" t="str">
            <v>Yes, for all courts</v>
          </cell>
          <cell r="AU5">
            <v>0</v>
          </cell>
          <cell r="AV5" t="str">
            <v>2nd Instance;Highest Instance</v>
          </cell>
          <cell r="AW5" t="str">
            <v>2nd Instance;Highest Instance</v>
          </cell>
          <cell r="AX5" t="str">
            <v>2nd Instance;Highest Instance</v>
          </cell>
          <cell r="AY5" t="str">
            <v>2nd Instance;Highest Instance</v>
          </cell>
          <cell r="AZ5" t="str">
            <v>2nd Instance;Highest Instance</v>
          </cell>
          <cell r="BA5" t="str">
            <v>2nd Instance;Highest Instance</v>
          </cell>
          <cell r="BB5" t="str">
            <v>2nd Instance;Highest Instance</v>
          </cell>
          <cell r="BC5" t="str">
            <v>In principle, according to the decision of the Supreme Court, all decisions that end a proceeding at a certain instance are published and accessible online. The database is updated in real time. However, it is up to higher courts to provide judgements tha</v>
          </cell>
          <cell r="BD5" t="str">
            <v>Yes, for all courts</v>
          </cell>
          <cell r="BE5" t="str">
            <v>Yes, for all courts</v>
          </cell>
          <cell r="BF5" t="str">
            <v>Yes, for all courts</v>
          </cell>
          <cell r="BG5" t="str">
            <v>Please note: the Administrative court of the Republic of Slovenia, with the rank of higher court, is responsible for solving administrative cases at first instance. The Supreme Court is the court of second instance as well as the the highest court in admi</v>
          </cell>
          <cell r="BH5" t="str">
            <v>1st Instance;2nd Instance;Highest Instance</v>
          </cell>
          <cell r="BI5" t="str">
            <v>1st Instance;2nd Instance;Highest Instance</v>
          </cell>
          <cell r="BJ5" t="str">
            <v>1st Instance;2nd Instance;Highest Instance</v>
          </cell>
          <cell r="BK5" t="str">
            <v>1st Instance;2nd Instance;Highest Instance</v>
          </cell>
          <cell r="BL5" t="str">
            <v>1st Instance;2nd Instance;Highest Instance</v>
          </cell>
          <cell r="BM5" t="str">
            <v>1st Instance;2nd Instance;Highest Instance</v>
          </cell>
          <cell r="BN5" t="str">
            <v>1st Instance;2nd Instance;Highest Instance</v>
          </cell>
          <cell r="BO5" t="str">
            <v>See comment to question 6.1. Please note that there are no judgements from the Administrative department at the Supreme Court among the translated decisions.</v>
          </cell>
          <cell r="BP5" t="str">
            <v>Civil and commercial disputes;Labour disputes;Consumer disputes*</v>
          </cell>
          <cell r="BQ5">
            <v>0</v>
          </cell>
          <cell r="BR5">
            <v>0</v>
          </cell>
          <cell r="BS5" t="str">
            <v>Civil and commercial disputes;Labour disputes;Consumer disputes*</v>
          </cell>
          <cell r="BT5" t="str">
            <v>Civil and commercial disputes;Labour disputes;Consumer disputes*</v>
          </cell>
          <cell r="BU5">
            <v>0</v>
          </cell>
          <cell r="BV5" t="str">
            <v>Civil and commercial disputes;Labour disputes;Consumer disputes*</v>
          </cell>
          <cell r="BW5" t="str">
            <v>Civil and commercial disputes;Labour disputes;Consumer disputes*</v>
          </cell>
          <cell r="BX5" t="str">
            <v>Civil and commercial disputes;Labour disputes;Consumer disputes*</v>
          </cell>
          <cell r="BY5" t="str">
            <v>Civil and commercial disputes;Labour disputes;Consumer disputes*</v>
          </cell>
          <cell r="BZ5" t="str">
            <v>Civil and commercial disputes;Labour disputes;Consumer disputes*</v>
          </cell>
          <cell r="CA5">
            <v>0</v>
          </cell>
          <cell r="CB5">
            <v>0</v>
          </cell>
          <cell r="CC5" t="str">
            <v xml:space="preserve">Ad. 8 (Consumer disputes): The Law on out-of-court Consumer Dispute Resolution, proposed by the Ministry for Economic Development and Technology, transposing the Directive 2013/11/EU on Consumer ADR has been adopted just recently and is therefore not yet </v>
          </cell>
          <cell r="CD5" t="str">
            <v>http://www.mp.gov.si/si/obrazci_evidence_ mnenja_storitve/alternativno_resevanje_sporov/ http://www.sodisce.si/vislj/mediacija/ http://www.sodisce.si/visce/mediacija/ http://www.sodisce.si/viskp/mediacija/ http://www.sodisce.si/vismb/mediacija/ http://www</v>
          </cell>
          <cell r="CE5" t="str">
            <v>http://www.mp.gov.si/si/obrazci_evidence _mnenja_storitve/alternativno_resevanje_ sporov/ http://www.sodisce.si/vdss/mediacija/ http://www.sodisce.si/dssce/mediacija/ http://www.sodisce.si/dsskp/mediacija/ http://www.sodisce.si/dsslj/mediacija/ http://www</v>
          </cell>
          <cell r="CF5" t="str">
            <v>Not available yet.</v>
          </cell>
          <cell r="CG5">
            <v>0</v>
          </cell>
          <cell r="CH5" t="str">
            <v>Surveys for court users;Surveys for legal professionals</v>
          </cell>
          <cell r="CI5" t="str">
            <v>Surveys for court users;Surveys for legal professionals</v>
          </cell>
          <cell r="CJ5" t="str">
            <v>Surveys for court users;Surveys for legal professionals</v>
          </cell>
          <cell r="CK5" t="str">
            <v>Surveys for court users;Surveys for legal professionals</v>
          </cell>
          <cell r="CL5">
            <v>0</v>
          </cell>
          <cell r="CM5" t="str">
            <v>Surveys for court users;Surveys for legal professionals</v>
          </cell>
          <cell r="CN5" t="str">
            <v>Surveys for court users;Surveys for legal professionals</v>
          </cell>
          <cell r="CO5" t="str">
            <v>The measuring of satisfaction of the public with courts is planned systematically and designed to be an on-going process. The surveys are carried out every two years. The last collection of data was performed at the end of 2013, whereas the answers were a</v>
          </cell>
          <cell r="CP5" t="str">
            <v>http://www.sodisce.si/sodna_uprava/statistika_in_letna_porocila/zadovoljstvo_javnosti/</v>
          </cell>
          <cell r="CQ5" t="str">
            <v>See box above (Other aspects, covered by survey).</v>
          </cell>
          <cell r="CR5" t="str">
            <v xml:space="preserve">1. ;2. ;3. ;4. ;5. </v>
          </cell>
          <cell r="CS5">
            <v>0</v>
          </cell>
          <cell r="CT5" t="str">
            <v>Note to question 1: The results of the survey, aimed at court users, at the courts where only 10 or less answers had been acquired, were deemed non-representative and therefore not published. The results of the survey, aimed at court employees were not pu</v>
          </cell>
          <cell r="CU5" t="str">
            <v>Law;Courts (including through well-established court practices)</v>
          </cell>
          <cell r="CV5" t="str">
            <v>Law;Courts (including through well-established court practices)</v>
          </cell>
          <cell r="CW5" t="str">
            <v>Law;Courts (including through well-established court practices)</v>
          </cell>
          <cell r="CX5" t="str">
            <v>Law;Courts (including through well-established court practices)</v>
          </cell>
          <cell r="CY5" t="str">
            <v>Law;Courts (including through well-established court practices)</v>
          </cell>
          <cell r="CZ5" t="str">
            <v>Law;Courts (including through well-established court practices)</v>
          </cell>
          <cell r="DA5" t="str">
            <v>Law;Courts (including through well-established court practices)</v>
          </cell>
          <cell r="DB5" t="str">
            <v>Courts (including through well-established court practices)</v>
          </cell>
          <cell r="DC5" t="str">
            <v>Courts (including through well-established court practices)</v>
          </cell>
          <cell r="DD5" t="str">
            <v>Courts (including through well-established court practices)</v>
          </cell>
          <cell r="DE5" t="str">
            <v>Courts (including through well-established court practices)</v>
          </cell>
          <cell r="DF5" t="str">
            <v>By others (please specify below)</v>
          </cell>
          <cell r="DG5" t="str">
            <v>Law</v>
          </cell>
          <cell r="DH5" t="str">
            <v>Law</v>
          </cell>
          <cell r="DI5" t="str">
            <v>Courts (including through well-established court practices)</v>
          </cell>
          <cell r="DJ5" t="str">
            <v>Law</v>
          </cell>
          <cell r="DK5" t="str">
            <v>Law</v>
          </cell>
          <cell r="DL5" t="str">
            <v>Law;Courts (including through well-established court practices)</v>
          </cell>
          <cell r="DM5" t="str">
            <v>Courts (including through well-established court practices)</v>
          </cell>
          <cell r="DN5" t="str">
            <v>Law;By others (please specify below)</v>
          </cell>
          <cell r="DO5" t="str">
            <v>Law;By others (please specify below)</v>
          </cell>
          <cell r="DP5" t="str">
            <v>Courts (including through well-established court practices)</v>
          </cell>
          <cell r="DQ5" t="str">
            <v>Law;Courts (including through well-established court practices);By others (please specify below)</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t="str">
            <v>the Parliament</v>
          </cell>
          <cell r="ER5" t="str">
            <v>see comment below</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t="str">
            <v>the Judicial Training Centre (Ministry of Justice)</v>
          </cell>
          <cell r="FH5" t="str">
            <v>see comment below</v>
          </cell>
          <cell r="FI5" t="str">
            <v>the Judicial Training Centre (Ministry of Justice)</v>
          </cell>
          <cell r="FJ5" t="str">
            <v>see comment below</v>
          </cell>
          <cell r="FK5">
            <v>0</v>
          </cell>
          <cell r="FL5">
            <v>0</v>
          </cell>
          <cell r="FM5" t="str">
            <v>the Supreme Court, the Ministry of Justice, the Ministry of Finance</v>
          </cell>
          <cell r="FN5" t="str">
            <v>see comment below</v>
          </cell>
          <cell r="FO5">
            <v>0</v>
          </cell>
          <cell r="FP5">
            <v>0</v>
          </cell>
          <cell r="FQ5">
            <v>0</v>
          </cell>
          <cell r="FR5">
            <v>0</v>
          </cell>
          <cell r="FS5" t="str">
            <v>Note to questions 1 and 2: The requirement to determine standards is provided by law (the Courts Act). Until 2015, the standards were planned and evaluated at court's level (in the yearly plan and yearly report), and national level (for every court and al</v>
          </cell>
          <cell r="FT5" t="str">
            <v>Appendix.doc</v>
          </cell>
        </row>
        <row r="6">
          <cell r="A6" t="str">
            <v>IT</v>
          </cell>
          <cell r="B6" t="str">
            <v>Italy</v>
          </cell>
          <cell r="C6" t="str">
            <v>Fabio Bartolomeo</v>
          </cell>
          <cell r="D6">
            <v>0</v>
          </cell>
          <cell r="E6" t="str">
            <v>fabio.bartolomeo@giustizia.it</v>
          </cell>
          <cell r="F6" t="str">
            <v>+393346336294</v>
          </cell>
          <cell r="G6">
            <v>0</v>
          </cell>
          <cell r="H6" t="str">
            <v>Implementation of electronic filing (PCT); dl 90/14; dl 132/14; dl 83/15</v>
          </cell>
          <cell r="I6">
            <v>0</v>
          </cell>
          <cell r="J6">
            <v>0</v>
          </cell>
          <cell r="K6">
            <v>0</v>
          </cell>
          <cell r="L6">
            <v>0</v>
          </cell>
          <cell r="M6">
            <v>0</v>
          </cell>
          <cell r="N6" t="str">
            <v>dl 83/15 on insolvency law; dl 132/14 on enforcement;</v>
          </cell>
          <cell r="O6">
            <v>0</v>
          </cell>
          <cell r="P6">
            <v>0</v>
          </cell>
          <cell r="Q6">
            <v>0</v>
          </cell>
          <cell r="R6">
            <v>0</v>
          </cell>
          <cell r="S6">
            <v>0</v>
          </cell>
          <cell r="T6">
            <v>0</v>
          </cell>
          <cell r="U6">
            <v>0</v>
          </cell>
          <cell r="V6">
            <v>0</v>
          </cell>
          <cell r="W6">
            <v>0</v>
          </cell>
          <cell r="X6" t="str">
            <v>dl 132/14 on assisted negotiation; tax measures on mediation</v>
          </cell>
          <cell r="Y6" t="str">
            <v>Reform of honorary judges</v>
          </cell>
          <cell r="Z6">
            <v>0</v>
          </cell>
          <cell r="AA6">
            <v>0</v>
          </cell>
          <cell r="AB6" t="str">
            <v>a number of mesasures at various level has been adopted in order to implement the staff of the judge (this set of measures is called Ufficio per il processo)</v>
          </cell>
          <cell r="AC6">
            <v>0</v>
          </cell>
          <cell r="AD6">
            <v>0</v>
          </cell>
          <cell r="AE6">
            <v>0</v>
          </cell>
          <cell r="AF6" t="str">
            <v>1. General information about the justice system (e.g. structure, organisation);3. Information on legal aid (e.g. where to request legal aid, eligibility criteria);4. Information on composition of the cost of proceedings (e.g. court fees, lawyer fees, expe</v>
          </cell>
          <cell r="AG6">
            <v>0</v>
          </cell>
          <cell r="AH6" t="str">
            <v>No</v>
          </cell>
          <cell r="AI6">
            <v>0</v>
          </cell>
          <cell r="AJ6">
            <v>0</v>
          </cell>
          <cell r="AK6">
            <v>0</v>
          </cell>
          <cell r="AL6" t="str">
            <v>No</v>
          </cell>
          <cell r="AM6" t="str">
            <v>As a general rule, judges are supposed not to maintain a continuos relation with media.</v>
          </cell>
          <cell r="AN6" t="str">
            <v>Initial;Continuous</v>
          </cell>
          <cell r="AO6">
            <v>0</v>
          </cell>
          <cell r="AP6" t="str">
            <v>Initial;Continuous</v>
          </cell>
          <cell r="AQ6" t="str">
            <v>There isn't a general provision about training in the matters said above, but training is often provided by the "Scuola Superiore della Magistratura" in theese fields.</v>
          </cell>
          <cell r="AR6" t="str">
            <v>No</v>
          </cell>
          <cell r="AS6" t="str">
            <v>No</v>
          </cell>
          <cell r="AT6" t="str">
            <v>Yes, for all courts</v>
          </cell>
          <cell r="AU6" t="str">
            <v>At the moment, judgments of 1st and 2nd instance Courts are available only to the parties concerned.</v>
          </cell>
          <cell r="AV6" t="str">
            <v>1st Instance;2nd Instance;Highest Instance</v>
          </cell>
          <cell r="AW6" t="str">
            <v>Highest Instance</v>
          </cell>
          <cell r="AX6" t="str">
            <v>1st Instance;2nd Instance;Highest Instance</v>
          </cell>
          <cell r="AY6" t="str">
            <v>Highest Instance</v>
          </cell>
          <cell r="AZ6" t="str">
            <v>1st Instance;2nd Instance</v>
          </cell>
          <cell r="BA6" t="str">
            <v>Highest Instance</v>
          </cell>
          <cell r="BB6" t="str">
            <v>Highest Instance</v>
          </cell>
          <cell r="BC6">
            <v>0</v>
          </cell>
          <cell r="BD6" t="str">
            <v>Yes, for all courts</v>
          </cell>
          <cell r="BE6" t="str">
            <v>Yes, for all courts</v>
          </cell>
          <cell r="BF6" t="str">
            <v>Yes, for all courts</v>
          </cell>
          <cell r="BG6">
            <v>0</v>
          </cell>
          <cell r="BH6" t="str">
            <v>1st Instance;2nd Instance;Highest Instance</v>
          </cell>
          <cell r="BI6" t="str">
            <v>1st Instance;2nd Instance;Highest Instance</v>
          </cell>
          <cell r="BJ6" t="str">
            <v>1st Instance;2nd Instance;Highest Instance</v>
          </cell>
          <cell r="BK6" t="str">
            <v>1st Instance;2nd Instance;Highest Instance</v>
          </cell>
          <cell r="BL6">
            <v>0</v>
          </cell>
          <cell r="BM6">
            <v>0</v>
          </cell>
          <cell r="BN6">
            <v>0</v>
          </cell>
          <cell r="BO6">
            <v>0</v>
          </cell>
          <cell r="BP6" t="str">
            <v>Civil and commercial disputes;Labour disputes;Consumer disputes*</v>
          </cell>
          <cell r="BQ6">
            <v>0</v>
          </cell>
          <cell r="BR6">
            <v>0</v>
          </cell>
          <cell r="BS6">
            <v>0</v>
          </cell>
          <cell r="BT6">
            <v>0</v>
          </cell>
          <cell r="BU6">
            <v>0</v>
          </cell>
          <cell r="BV6" t="str">
            <v>Civil and commercial disputes;Labour disputes;Consumer disputes*</v>
          </cell>
          <cell r="BW6" t="str">
            <v>Civil and commercial disputes;Labour disputes;Consumer disputes*</v>
          </cell>
          <cell r="BX6">
            <v>0</v>
          </cell>
          <cell r="BY6">
            <v>0</v>
          </cell>
          <cell r="BZ6">
            <v>0</v>
          </cell>
          <cell r="CA6">
            <v>0</v>
          </cell>
          <cell r="CB6">
            <v>0</v>
          </cell>
          <cell r="CC6" t="str">
            <v>As regards question n. 11, Judge can't act as a mediator, but can "conciliate" a proceeding, and in this case the conciliation can be enforced.</v>
          </cell>
          <cell r="CD6">
            <v>0</v>
          </cell>
          <cell r="CE6">
            <v>0</v>
          </cell>
          <cell r="CF6">
            <v>0</v>
          </cell>
          <cell r="CG6">
            <v>0</v>
          </cell>
          <cell r="CH6">
            <v>0</v>
          </cell>
          <cell r="CI6">
            <v>0</v>
          </cell>
          <cell r="CJ6">
            <v>0</v>
          </cell>
          <cell r="CK6">
            <v>0</v>
          </cell>
          <cell r="CL6">
            <v>0</v>
          </cell>
          <cell r="CM6">
            <v>0</v>
          </cell>
          <cell r="CN6">
            <v>0</v>
          </cell>
          <cell r="CO6">
            <v>0</v>
          </cell>
          <cell r="CP6">
            <v>0</v>
          </cell>
          <cell r="CQ6" t="str">
            <v>A customer satisfaction survey has been conducted during year 2015 in the "Tribunale di Roma" (Court of 1st degree)</v>
          </cell>
          <cell r="CR6">
            <v>0</v>
          </cell>
          <cell r="CS6" t="str">
            <v>No Surveys were undertaken in 2014</v>
          </cell>
          <cell r="CT6">
            <v>0</v>
          </cell>
          <cell r="CU6" t="str">
            <v>Law;Courts (including through well-established court practices)</v>
          </cell>
          <cell r="CV6" t="str">
            <v>Law</v>
          </cell>
          <cell r="CW6" t="str">
            <v>Law</v>
          </cell>
          <cell r="CX6" t="str">
            <v>Law</v>
          </cell>
          <cell r="CY6" t="str">
            <v>Courts (including through well-established court practices)</v>
          </cell>
          <cell r="CZ6" t="str">
            <v>Law</v>
          </cell>
          <cell r="DA6" t="str">
            <v>Law</v>
          </cell>
          <cell r="DB6" t="str">
            <v>Law</v>
          </cell>
          <cell r="DC6" t="str">
            <v>Law</v>
          </cell>
          <cell r="DD6" t="str">
            <v>Law</v>
          </cell>
          <cell r="DE6" t="str">
            <v>Law</v>
          </cell>
          <cell r="DF6">
            <v>0</v>
          </cell>
          <cell r="DG6" t="str">
            <v>Courts (including through well-established court practices)</v>
          </cell>
          <cell r="DH6" t="str">
            <v>Courts (including through well-established court practices)</v>
          </cell>
          <cell r="DI6" t="str">
            <v>Law</v>
          </cell>
          <cell r="DJ6" t="str">
            <v>Courts (including through well-established court practices);Council for the Judiciary (or other independent body)</v>
          </cell>
          <cell r="DK6">
            <v>0</v>
          </cell>
          <cell r="DL6" t="str">
            <v>Law</v>
          </cell>
          <cell r="DM6" t="str">
            <v>Law</v>
          </cell>
          <cell r="DN6" t="str">
            <v>Law</v>
          </cell>
          <cell r="DO6" t="str">
            <v>Law</v>
          </cell>
          <cell r="DP6" t="str">
            <v>Law</v>
          </cell>
          <cell r="DQ6" t="str">
            <v>Law</v>
          </cell>
          <cell r="DR6">
            <v>0</v>
          </cell>
          <cell r="DS6">
            <v>0</v>
          </cell>
          <cell r="DT6">
            <v>0</v>
          </cell>
          <cell r="DU6">
            <v>0</v>
          </cell>
          <cell r="DV6">
            <v>0</v>
          </cell>
          <cell r="DW6">
            <v>0</v>
          </cell>
          <cell r="DX6">
            <v>0</v>
          </cell>
          <cell r="DY6">
            <v>0</v>
          </cell>
          <cell r="DZ6">
            <v>0</v>
          </cell>
          <cell r="EA6">
            <v>0</v>
          </cell>
          <cell r="EB6">
            <v>0</v>
          </cell>
          <cell r="EC6">
            <v>0</v>
          </cell>
          <cell r="ED6">
            <v>0</v>
          </cell>
          <cell r="EE6">
            <v>0</v>
          </cell>
          <cell r="EF6">
            <v>0</v>
          </cell>
          <cell r="EG6">
            <v>0</v>
          </cell>
          <cell r="EH6">
            <v>0</v>
          </cell>
          <cell r="EI6">
            <v>0</v>
          </cell>
          <cell r="EJ6">
            <v>0</v>
          </cell>
          <cell r="EK6">
            <v>0</v>
          </cell>
          <cell r="EL6">
            <v>0</v>
          </cell>
          <cell r="EM6">
            <v>0</v>
          </cell>
          <cell r="EN6">
            <v>0</v>
          </cell>
          <cell r="EO6">
            <v>0</v>
          </cell>
          <cell r="EP6">
            <v>0</v>
          </cell>
          <cell r="EQ6">
            <v>0</v>
          </cell>
          <cell r="ER6">
            <v>0</v>
          </cell>
          <cell r="ES6">
            <v>0</v>
          </cell>
          <cell r="ET6">
            <v>0</v>
          </cell>
          <cell r="EU6">
            <v>0</v>
          </cell>
          <cell r="EV6">
            <v>0</v>
          </cell>
          <cell r="EW6">
            <v>0</v>
          </cell>
          <cell r="EX6">
            <v>0</v>
          </cell>
          <cell r="EY6">
            <v>0</v>
          </cell>
          <cell r="EZ6">
            <v>0</v>
          </cell>
          <cell r="FA6">
            <v>0</v>
          </cell>
          <cell r="FB6">
            <v>0</v>
          </cell>
          <cell r="FC6">
            <v>0</v>
          </cell>
          <cell r="FD6">
            <v>0</v>
          </cell>
          <cell r="FE6">
            <v>0</v>
          </cell>
          <cell r="FF6">
            <v>0</v>
          </cell>
          <cell r="FG6">
            <v>0</v>
          </cell>
          <cell r="FH6">
            <v>0</v>
          </cell>
          <cell r="FI6">
            <v>0</v>
          </cell>
          <cell r="FJ6">
            <v>0</v>
          </cell>
          <cell r="FK6">
            <v>0</v>
          </cell>
          <cell r="FL6">
            <v>0</v>
          </cell>
          <cell r="FM6">
            <v>0</v>
          </cell>
          <cell r="FN6">
            <v>0</v>
          </cell>
          <cell r="FO6">
            <v>0</v>
          </cell>
          <cell r="FP6">
            <v>0</v>
          </cell>
          <cell r="FQ6">
            <v>0</v>
          </cell>
          <cell r="FR6">
            <v>0</v>
          </cell>
          <cell r="FS6">
            <v>0</v>
          </cell>
          <cell r="FT6">
            <v>0</v>
          </cell>
        </row>
        <row r="7">
          <cell r="A7" t="str">
            <v>SE</v>
          </cell>
          <cell r="B7" t="str">
            <v>Sweden</v>
          </cell>
          <cell r="C7" t="str">
            <v>Johanna van Rooij</v>
          </cell>
          <cell r="D7" t="str">
            <v>Legal adviser at the Ministry of Justice/Contact person on national justice systems</v>
          </cell>
          <cell r="E7" t="str">
            <v>johanna.van.rooij@gov.se</v>
          </cell>
          <cell r="F7" t="str">
            <v>+46(0)727319967</v>
          </cell>
          <cell r="G7">
            <v>0</v>
          </cell>
          <cell r="H7">
            <v>0</v>
          </cell>
          <cell r="I7">
            <v>0</v>
          </cell>
          <cell r="J7">
            <v>0</v>
          </cell>
          <cell r="K7">
            <v>0</v>
          </cell>
          <cell r="L7">
            <v>0</v>
          </cell>
          <cell r="M7">
            <v>0</v>
          </cell>
          <cell r="N7">
            <v>0</v>
          </cell>
          <cell r="O7">
            <v>0</v>
          </cell>
          <cell r="P7">
            <v>0</v>
          </cell>
          <cell r="Q7" t="str">
            <v xml:space="preserve">The Swedish government is currently working with a proposal to concentrate the judicial review of cases regarding intellectual property law, marketing law and competition law. According to the proposal the cases will be handled by specialized courts; one </v>
          </cell>
          <cell r="R7">
            <v>0</v>
          </cell>
          <cell r="S7">
            <v>0</v>
          </cell>
          <cell r="T7">
            <v>0</v>
          </cell>
          <cell r="U7">
            <v>0</v>
          </cell>
          <cell r="V7">
            <v>0</v>
          </cell>
          <cell r="W7">
            <v>0</v>
          </cell>
          <cell r="X7">
            <v>0</v>
          </cell>
          <cell r="Y7">
            <v>0</v>
          </cell>
          <cell r="Z7">
            <v>0</v>
          </cell>
          <cell r="AA7">
            <v>0</v>
          </cell>
          <cell r="AB7">
            <v>0</v>
          </cell>
          <cell r="AC7" t="str">
            <v>The Swedish government intends to submit a law proposal suggesting a wider scope for the district court to decide civil disputes with a single judge. The purpose is to increase district court efficiency without compromising on legal certainty.</v>
          </cell>
          <cell r="AD7">
            <v>0</v>
          </cell>
          <cell r="AE7">
            <v>0</v>
          </cell>
          <cell r="AF7" t="str">
            <v>1. General information about the justice system (e.g. structure, organisation);2. Information about starting a proceeding (e.g. how to file a claim);3. Information on legal aid (e.g. where to request legal aid, eligibility criteria);4. Information on comp</v>
          </cell>
          <cell r="AG7">
            <v>0</v>
          </cell>
          <cell r="AH7" t="str">
            <v>No</v>
          </cell>
          <cell r="AI7">
            <v>0</v>
          </cell>
          <cell r="AJ7">
            <v>0</v>
          </cell>
          <cell r="AK7" t="str">
            <v xml:space="preserve">The media strategy of the Swedish Courts differs from a system in which elected communication officers explain judgments or decisions. The Swedish Courts have actively encouraged judges to communicate their own judgments/decisions to the media. Also, the </v>
          </cell>
          <cell r="AL7" t="str">
            <v>Yes</v>
          </cell>
          <cell r="AM7" t="str">
            <v>The judge decides himself/herself if and how to communicate with the press. The Swedish Courts have prepared media training support for those judges who so wish.</v>
          </cell>
          <cell r="AN7" t="str">
            <v>Initial;Continuous</v>
          </cell>
          <cell r="AO7" t="str">
            <v>Initial;Continuous</v>
          </cell>
          <cell r="AP7" t="str">
            <v>Initial;Continuous</v>
          </cell>
          <cell r="AQ7">
            <v>0</v>
          </cell>
          <cell r="AR7" t="str">
            <v>No</v>
          </cell>
          <cell r="AS7" t="str">
            <v>Yes, for all courts</v>
          </cell>
          <cell r="AT7" t="str">
            <v>Yes, for all courts</v>
          </cell>
          <cell r="AU7" t="str">
            <v>The Swedish Courts do not publish judgments or decisions regularly online. Though, some courts have decided to do so regarding a selected number of judgments/decisions. Landmark cases and decisions are published on the website www.lagrummet.se and are ope</v>
          </cell>
          <cell r="AV7" t="str">
            <v>Highest Instance</v>
          </cell>
          <cell r="AW7" t="str">
            <v>Highest Instance</v>
          </cell>
          <cell r="AX7" t="str">
            <v>Highest Instance</v>
          </cell>
          <cell r="AY7">
            <v>0</v>
          </cell>
          <cell r="AZ7">
            <v>0</v>
          </cell>
          <cell r="BA7">
            <v>0</v>
          </cell>
          <cell r="BB7" t="str">
            <v>Highest Instance</v>
          </cell>
          <cell r="BC7" t="str">
            <v>Please see above.</v>
          </cell>
          <cell r="BD7" t="str">
            <v>No</v>
          </cell>
          <cell r="BE7" t="str">
            <v>Yes, for all courts</v>
          </cell>
          <cell r="BF7" t="str">
            <v>Yes, for all courts</v>
          </cell>
          <cell r="BG7" t="str">
            <v>Please see above.</v>
          </cell>
          <cell r="BH7" t="str">
            <v>Highest Instance</v>
          </cell>
          <cell r="BI7" t="str">
            <v>Highest Instance</v>
          </cell>
          <cell r="BJ7" t="str">
            <v>Highest Instance</v>
          </cell>
          <cell r="BK7">
            <v>0</v>
          </cell>
          <cell r="BL7">
            <v>0</v>
          </cell>
          <cell r="BM7">
            <v>0</v>
          </cell>
          <cell r="BN7" t="str">
            <v>Highest Instance</v>
          </cell>
          <cell r="BO7" t="str">
            <v>Please see above.</v>
          </cell>
          <cell r="BP7" t="str">
            <v>Civil and commercial disputes;Labour disputes;Consumer disputes*</v>
          </cell>
          <cell r="BQ7">
            <v>0</v>
          </cell>
          <cell r="BR7" t="str">
            <v>Civil and commercial disputes;Labour disputes;Consumer disputes*</v>
          </cell>
          <cell r="BS7">
            <v>0</v>
          </cell>
          <cell r="BT7">
            <v>0</v>
          </cell>
          <cell r="BU7" t="str">
            <v>Civil and commercial disputes;Labour disputes;Consumer disputes*</v>
          </cell>
          <cell r="BV7" t="str">
            <v>Civil and commercial disputes;Labour disputes;Consumer disputes*</v>
          </cell>
          <cell r="BW7" t="str">
            <v>Civil and commercial disputes;Labour disputes;Consumer disputes*</v>
          </cell>
          <cell r="BX7">
            <v>0</v>
          </cell>
          <cell r="BY7" t="str">
            <v>Civil and commercial disputes;Labour disputes;Consumer disputes*</v>
          </cell>
          <cell r="BZ7" t="str">
            <v>Civil and commercial disputes;Labour disputes;Consumer disputes*</v>
          </cell>
          <cell r="CA7">
            <v>0</v>
          </cell>
          <cell r="CB7">
            <v>0</v>
          </cell>
          <cell r="CC7" t="str">
            <v>ADR forms part of the judge’s direction of proceedings. One of the main purposes of the preparatory hearing is to examine the possibilities to reach a friendly settlement. To seek friendly settlements is a mandatory task for the judge unless it’s unapprob</v>
          </cell>
          <cell r="CD7">
            <v>0</v>
          </cell>
          <cell r="CE7">
            <v>0</v>
          </cell>
          <cell r="CF7">
            <v>0</v>
          </cell>
          <cell r="CG7">
            <v>0</v>
          </cell>
          <cell r="CH7">
            <v>0</v>
          </cell>
          <cell r="CI7">
            <v>0</v>
          </cell>
          <cell r="CJ7">
            <v>0</v>
          </cell>
          <cell r="CK7">
            <v>0</v>
          </cell>
          <cell r="CL7">
            <v>0</v>
          </cell>
          <cell r="CM7" t="str">
            <v>Surveys for court users</v>
          </cell>
          <cell r="CN7">
            <v>0</v>
          </cell>
          <cell r="CO7">
            <v>0</v>
          </cell>
          <cell r="CP7" t="str">
            <v>http://www.bra.se/download/18.5e2a4a6b14ab1667599bd3/1423496794540/2015_Swedish_Crime_Survey_2014_summary.pdf (English summary) This survey was conducted by The Swedish National Council for Crime Prevention (Brå).</v>
          </cell>
          <cell r="CQ7" t="str">
            <v>The Swedish National Courts Administration does not conduct surveys on a national level. Therefore, we have chosen not to tick the boxes. However, such surveys are conducted frequently by the courts on a local level. In 2015, the Swedish National Courts A</v>
          </cell>
          <cell r="CR7" t="str">
            <v xml:space="preserve">6. Other </v>
          </cell>
          <cell r="CS7" t="str">
            <v>The Swedish National Courts Administration frequently request information from the courts on their activities on issues relating to interaction with court users and reception of the public. Such requests were carried out both in 2013 and 2015.</v>
          </cell>
          <cell r="CT7">
            <v>0</v>
          </cell>
          <cell r="CU7" t="str">
            <v>Courts (including through well-established court practices)</v>
          </cell>
          <cell r="CV7" t="str">
            <v>Law;Courts (including through well-established court practices)</v>
          </cell>
          <cell r="CW7" t="str">
            <v>Law;Courts (including through well-established court practices)</v>
          </cell>
          <cell r="CX7" t="str">
            <v>Law</v>
          </cell>
          <cell r="CY7" t="str">
            <v>Courts (including through well-established court practices);By others (please specify below)</v>
          </cell>
          <cell r="CZ7" t="str">
            <v>Law</v>
          </cell>
          <cell r="DA7" t="str">
            <v>Law</v>
          </cell>
          <cell r="DB7" t="str">
            <v>Law</v>
          </cell>
          <cell r="DC7" t="str">
            <v>Law</v>
          </cell>
          <cell r="DD7" t="str">
            <v>Courts (including through well-established court practices)</v>
          </cell>
          <cell r="DE7" t="str">
            <v>Courts (including through well-established court practices);By others (please specify below)</v>
          </cell>
          <cell r="DF7" t="str">
            <v>Law</v>
          </cell>
          <cell r="DG7" t="str">
            <v>Law;Courts (including through well-established court practices);By others (please specify below)</v>
          </cell>
          <cell r="DH7" t="str">
            <v>Law;Courts (including through well-established court practices);By others (please specify below)</v>
          </cell>
          <cell r="DI7" t="str">
            <v>Law</v>
          </cell>
          <cell r="DJ7" t="str">
            <v>Law;Courts (including through well-established court practices)</v>
          </cell>
          <cell r="DK7" t="str">
            <v>Law</v>
          </cell>
          <cell r="DL7" t="str">
            <v>Law;Courts (including through well-established court practices);By others (please specify below)</v>
          </cell>
          <cell r="DM7" t="str">
            <v>Law</v>
          </cell>
          <cell r="DN7">
            <v>0</v>
          </cell>
          <cell r="DO7">
            <v>0</v>
          </cell>
          <cell r="DP7" t="str">
            <v>Law</v>
          </cell>
          <cell r="DQ7" t="str">
            <v>Law</v>
          </cell>
          <cell r="DR7">
            <v>0</v>
          </cell>
          <cell r="DS7">
            <v>0</v>
          </cell>
          <cell r="DT7">
            <v>0</v>
          </cell>
          <cell r="DU7">
            <v>0</v>
          </cell>
          <cell r="DV7">
            <v>0</v>
          </cell>
          <cell r="DW7">
            <v>0</v>
          </cell>
          <cell r="DX7" t="str">
            <v>For some administrative cases, e.g. compulsory care cases, the length is regulated by law. For others, the length is regulated by court practices.</v>
          </cell>
          <cell r="DY7">
            <v>0</v>
          </cell>
          <cell r="DZ7" t="str">
            <v>Regulated by law for some administrative cases, i.e. compulsory care cases.</v>
          </cell>
          <cell r="EA7">
            <v>0</v>
          </cell>
          <cell r="EB7" t="str">
            <v>Regulated by law for administrative cases.</v>
          </cell>
          <cell r="EC7" t="str">
            <v>By the Government's Terms of Reference</v>
          </cell>
          <cell r="ED7">
            <v>0</v>
          </cell>
          <cell r="EE7">
            <v>0</v>
          </cell>
          <cell r="EF7">
            <v>0</v>
          </cell>
          <cell r="EG7">
            <v>0</v>
          </cell>
          <cell r="EH7">
            <v>0</v>
          </cell>
          <cell r="EI7">
            <v>0</v>
          </cell>
          <cell r="EJ7">
            <v>0</v>
          </cell>
          <cell r="EK7">
            <v>0</v>
          </cell>
          <cell r="EL7">
            <v>0</v>
          </cell>
          <cell r="EM7">
            <v>0</v>
          </cell>
          <cell r="EN7">
            <v>0</v>
          </cell>
          <cell r="EO7" t="str">
            <v>By the Swedish National Courts Administration</v>
          </cell>
          <cell r="EP7">
            <v>0</v>
          </cell>
          <cell r="EQ7">
            <v>0</v>
          </cell>
          <cell r="ER7">
            <v>0</v>
          </cell>
          <cell r="ES7" t="str">
            <v>By the Parliamentary Ombudsman</v>
          </cell>
          <cell r="ET7">
            <v>0</v>
          </cell>
          <cell r="EU7" t="str">
            <v>By the Swedish National Courts Administration and the Parliamentary Ombudsman</v>
          </cell>
          <cell r="EV7">
            <v>0</v>
          </cell>
          <cell r="EW7">
            <v>0</v>
          </cell>
          <cell r="EX7">
            <v>0</v>
          </cell>
          <cell r="EY7">
            <v>0</v>
          </cell>
          <cell r="EZ7">
            <v>0</v>
          </cell>
          <cell r="FA7">
            <v>0</v>
          </cell>
          <cell r="FB7">
            <v>0</v>
          </cell>
          <cell r="FC7" t="str">
            <v>By the Parliamentary Ombudsman</v>
          </cell>
          <cell r="FD7">
            <v>0</v>
          </cell>
          <cell r="FE7">
            <v>0</v>
          </cell>
          <cell r="FF7">
            <v>0</v>
          </cell>
          <cell r="FG7">
            <v>0</v>
          </cell>
          <cell r="FH7" t="str">
            <v xml:space="preserve">The Courts of Sweden Judicial Training Academy provides a wide range of professional courses. Based on each judge's competence and personal experience, it offers individually adapted education. None of the courses are mandatory. It should be noted that a </v>
          </cell>
          <cell r="FI7">
            <v>0</v>
          </cell>
          <cell r="FJ7" t="str">
            <v>The Swedish National Courts Administration offers several non-mandatory courses for the court staff.</v>
          </cell>
          <cell r="FK7">
            <v>0</v>
          </cell>
          <cell r="FL7">
            <v>0</v>
          </cell>
          <cell r="FM7">
            <v>0</v>
          </cell>
          <cell r="FN7">
            <v>0</v>
          </cell>
          <cell r="FO7">
            <v>0</v>
          </cell>
          <cell r="FP7" t="str">
            <v>The Discrimination Act protects employees against discrimination relating to, inter alia, the individual's sex. Any employee who has been discriminated against may file a complaint with the Equality Ombudsman without cost. The Swedish government has instr</v>
          </cell>
          <cell r="FQ7">
            <v>0</v>
          </cell>
          <cell r="FR7">
            <v>0</v>
          </cell>
          <cell r="FS7">
            <v>0</v>
          </cell>
          <cell r="FT7">
            <v>0</v>
          </cell>
        </row>
        <row r="8">
          <cell r="A8" t="str">
            <v>EE</v>
          </cell>
          <cell r="B8" t="str">
            <v>Estonia</v>
          </cell>
          <cell r="C8" t="str">
            <v>Margit Lauri</v>
          </cell>
          <cell r="D8" t="str">
            <v>Adviser, Legislation and Development Division, Department of Judicial Administration, Ministy of Justice Estonia</v>
          </cell>
          <cell r="E8" t="str">
            <v>margit.lauri@just.ee</v>
          </cell>
          <cell r="F8" t="str">
            <v>+3726803144</v>
          </cell>
          <cell r="G8" t="str">
            <v>Web-portal called public E-File is used for the delivery of documents and making documents accessible or to deliver them to the participants of proceedings. Since 01.04.2015 the system is mandatory for professionals, e.g lawyers, public officials etc (alt</v>
          </cell>
          <cell r="H8" t="str">
            <v>Implementation of Digital Court Files. Digital Court Files is a new ICT tool that enables a better view of court files for judges, their assistants (via Court Information System) but also all the parties in court proceedings (via public E-File). Pilot pro</v>
          </cell>
          <cell r="I8">
            <v>0</v>
          </cell>
          <cell r="J8">
            <v>0</v>
          </cell>
          <cell r="K8" t="str">
            <v>There is an ongoing reform concerning the court budgets and judicial performance indicators. Agreements have to be reached during the budget negotiations between the Ministry of Justice and the courts concerning the efforts that need to be undertaken in a</v>
          </cell>
          <cell r="L8" t="str">
            <v>Presently the chairman of a court can only be appointed amongst the judges of the respective court. In 2016 there will probably be an amendment to the Courts Act that will enable the Minister of Justice to appoint chairmen of first instance courts among a</v>
          </cell>
          <cell r="M8" t="str">
            <v>There are plans to reform the administrative court procedure in order to make the procedure more efficient and to provide the administrative courts the possibility to concentrate more on important cases.</v>
          </cell>
          <cell r="N8">
            <v>0</v>
          </cell>
          <cell r="O8" t="str">
            <v>At the end of year 2015 the Ministry of Justice will propose the Council of the Administration of Courts to approve the plan to merge two courthouses that are situated 20 km from one another. According to the plan both courthouses will remain open but wil</v>
          </cell>
          <cell r="P8">
            <v>0</v>
          </cell>
          <cell r="Q8">
            <v>0</v>
          </cell>
          <cell r="R8">
            <v>0</v>
          </cell>
          <cell r="S8">
            <v>0</v>
          </cell>
          <cell r="T8">
            <v>0</v>
          </cell>
          <cell r="U8">
            <v>0</v>
          </cell>
          <cell r="V8" t="str">
            <v>In 2015 the Supreme Court of Estonia ruled that according to the constitutional requirements in civil proceedings court fee cannot exceed 3400 euros. Before that ruling the State Fees Act provided that for filing a claim with the value of civil matter bei</v>
          </cell>
          <cell r="W8">
            <v>0</v>
          </cell>
          <cell r="X8">
            <v>0</v>
          </cell>
          <cell r="Y8" t="str">
            <v>In 2016 there will probably be changes related to procedure of becoming a judge in Estonia. The main goal is to make the procedure of becoming a judge more flexible (in order to have more candidates applying for the position of a judge) and to enhance the</v>
          </cell>
          <cell r="Z8">
            <v>0</v>
          </cell>
          <cell r="AA8">
            <v>0</v>
          </cell>
          <cell r="AB8" t="str">
            <v>The most ambitious reform and improvement in recent years has been the creation of the post of legal assistants to each judge of the 1st and 2nd instance. The salary of legal assistant is at least half of the 1st instance judge´s salary. Their main functi</v>
          </cell>
          <cell r="AC8">
            <v>0</v>
          </cell>
          <cell r="AD8">
            <v>0</v>
          </cell>
          <cell r="AE8">
            <v>0</v>
          </cell>
          <cell r="AF8" t="str">
            <v>1. General information about the justice system (e.g. structure, organisation);2. Information about starting a proceeding (e.g. how to file a claim);3. Information on legal aid (e.g. where to request legal aid, eligibility criteria);4. Information on comp</v>
          </cell>
          <cell r="AG8">
            <v>0</v>
          </cell>
          <cell r="AH8" t="str">
            <v>Yes</v>
          </cell>
          <cell r="AI8">
            <v>0</v>
          </cell>
          <cell r="AJ8">
            <v>0</v>
          </cell>
          <cell r="AK8" t="str">
            <v>In general, the spokesperson is the chairman of a court.</v>
          </cell>
          <cell r="AL8" t="str">
            <v>Yes</v>
          </cell>
          <cell r="AM8" t="str">
            <v>In 2011 the communication strategy for courts was adopted.</v>
          </cell>
          <cell r="AN8" t="str">
            <v>Initial;Continuous</v>
          </cell>
          <cell r="AO8" t="str">
            <v>Initial;Continuous</v>
          </cell>
          <cell r="AP8" t="str">
            <v>Continuous</v>
          </cell>
          <cell r="AQ8" t="str">
            <v xml:space="preserve">There is no official initial training programme in Estonia. However, candidates for judicial office as well as the newly appointed judges can participate in all the trainings organised for judges. Candidates for judicial office and newly appointed judges </v>
          </cell>
          <cell r="AR8" t="str">
            <v>Yes, for all courts</v>
          </cell>
          <cell r="AS8" t="str">
            <v>Yes, for all courts</v>
          </cell>
          <cell r="AT8" t="str">
            <v>Yes, for all courts</v>
          </cell>
          <cell r="AU8">
            <v>0</v>
          </cell>
          <cell r="AV8" t="str">
            <v>1st Instance;2nd Instance;Highest Instance</v>
          </cell>
          <cell r="AW8" t="str">
            <v>1st Instance;2nd Instance;Highest Instance</v>
          </cell>
          <cell r="AX8" t="str">
            <v>1st Instance;2nd Instance;Highest Instance</v>
          </cell>
          <cell r="AY8" t="str">
            <v>1st Instance;2nd Instance;Highest Instance</v>
          </cell>
          <cell r="AZ8">
            <v>0</v>
          </cell>
          <cell r="BA8" t="str">
            <v>Highest Instance</v>
          </cell>
          <cell r="BB8">
            <v>0</v>
          </cell>
          <cell r="BC8" t="str">
            <v xml:space="preserve">The anonymisation of court judgments is regulated in the Code of Civil Procedure (§ 462). There is no general rule that all judgments made available to the public need to be anonymized - judgments can be anonymised at court's initiative or at the request </v>
          </cell>
          <cell r="BD8" t="str">
            <v>Yes, for all courts</v>
          </cell>
          <cell r="BE8" t="str">
            <v>Yes, for all courts</v>
          </cell>
          <cell r="BF8" t="str">
            <v>Yes, for all courts</v>
          </cell>
          <cell r="BG8">
            <v>0</v>
          </cell>
          <cell r="BH8" t="str">
            <v>1st Instance;2nd Instance;Highest Instance</v>
          </cell>
          <cell r="BI8" t="str">
            <v>1st Instance;2nd Instance;Highest Instance</v>
          </cell>
          <cell r="BJ8" t="str">
            <v>1st Instance;2nd Instance;Highest Instance</v>
          </cell>
          <cell r="BK8" t="str">
            <v>1st Instance;2nd Instance;Highest Instance</v>
          </cell>
          <cell r="BL8">
            <v>0</v>
          </cell>
          <cell r="BM8" t="str">
            <v>Highest Instance</v>
          </cell>
          <cell r="BN8">
            <v>0</v>
          </cell>
          <cell r="BO8" t="str">
            <v xml:space="preserve">The anonymisation of court judgments is regulated in the Code of Administrative Court Procedure (§ 175). There is no general rule that all judgments made available to the public need to be anonymized - judgments can be anonymised at court's initiative or </v>
          </cell>
          <cell r="BP8" t="str">
            <v>Civil and commercial disputes;Labour disputes;Consumer disputes*</v>
          </cell>
          <cell r="BQ8" t="str">
            <v>Labour disputes;Consumer disputes*</v>
          </cell>
          <cell r="BR8" t="str">
            <v>Civil and commercial disputes;Labour disputes;Consumer disputes*</v>
          </cell>
          <cell r="BS8" t="str">
            <v>Civil and commercial disputes;Labour disputes;Consumer disputes*</v>
          </cell>
          <cell r="BT8">
            <v>0</v>
          </cell>
          <cell r="BU8">
            <v>0</v>
          </cell>
          <cell r="BV8" t="str">
            <v>Labour disputes;Consumer disputes*</v>
          </cell>
          <cell r="BW8" t="str">
            <v>Civil and commercial disputes</v>
          </cell>
          <cell r="BX8" t="str">
            <v>Civil and commercial disputes</v>
          </cell>
          <cell r="BY8" t="str">
            <v>Civil and commercial disputes;Labour disputes;Consumer disputes*</v>
          </cell>
          <cell r="BZ8">
            <v>0</v>
          </cell>
          <cell r="CA8" t="str">
            <v>Labour disputes;Consumer disputes*</v>
          </cell>
          <cell r="CB8" t="str">
            <v>Information is published on many different websites. For example on websites of Consumer Protection Board and Labour Inspectorate.They also have an information line (phone number) and they publish information in social media.</v>
          </cell>
          <cell r="CC8">
            <v>0</v>
          </cell>
          <cell r="CD8" t="str">
            <v>http://www.koda.ee/teenused/arbitraazikohus-2/</v>
          </cell>
          <cell r="CE8" t="str">
            <v>http://www.ti.ee/est/avaleht/</v>
          </cell>
          <cell r="CF8" t="str">
            <v>http://www.tarbijakaitseamet.ee/et/ametist/tarbijakaebuste-komisjon</v>
          </cell>
          <cell r="CG8">
            <v>0</v>
          </cell>
          <cell r="CH8">
            <v>0</v>
          </cell>
          <cell r="CI8">
            <v>0</v>
          </cell>
          <cell r="CJ8">
            <v>0</v>
          </cell>
          <cell r="CK8">
            <v>0</v>
          </cell>
          <cell r="CL8">
            <v>0</v>
          </cell>
          <cell r="CM8">
            <v>0</v>
          </cell>
          <cell r="CN8" t="str">
            <v>Surveys for legal professionals</v>
          </cell>
          <cell r="CO8" t="str">
            <v>In summer 2014 the Supreme Court conducted a survey in order to determine the attitudes and sentiments with regard to the profession of a judge and the procedure of becoming a judge in Estonia (as enacted in the Courts Act). The survey was conducted among</v>
          </cell>
          <cell r="CP8" t="str">
            <v>http://www.riigikohus.ee/?id=1577</v>
          </cell>
          <cell r="CQ8" t="str">
            <v>In 2013 a survey was conducted among the parties to a proceeding that addressed the level of satisfaction with the functioning of the court-system. The following topics were under scrutiny: 1) access to information and the information-flow; 2) rating/asse</v>
          </cell>
          <cell r="CR8" t="str">
            <v xml:space="preserve">1. ;2. ;3. ;5. </v>
          </cell>
          <cell r="CS8">
            <v>0</v>
          </cell>
          <cell r="CT8">
            <v>0</v>
          </cell>
          <cell r="CU8" t="str">
            <v>By others (please specify below)</v>
          </cell>
          <cell r="CV8" t="str">
            <v>By others (please specify below)</v>
          </cell>
          <cell r="CW8" t="str">
            <v>Law</v>
          </cell>
          <cell r="CX8" t="str">
            <v>Law</v>
          </cell>
          <cell r="CY8" t="str">
            <v>By others (please specify below)</v>
          </cell>
          <cell r="CZ8" t="str">
            <v>By others (please specify below)</v>
          </cell>
          <cell r="DA8" t="str">
            <v>By others (please specify below)</v>
          </cell>
          <cell r="DB8" t="str">
            <v>Law</v>
          </cell>
          <cell r="DC8" t="str">
            <v>Law</v>
          </cell>
          <cell r="DD8" t="str">
            <v>By others (please specify below)</v>
          </cell>
          <cell r="DE8">
            <v>0</v>
          </cell>
          <cell r="DF8" t="str">
            <v>By others (please specify below)</v>
          </cell>
          <cell r="DG8" t="str">
            <v>By others (please specify below)</v>
          </cell>
          <cell r="DH8" t="str">
            <v>By others (please specify below)</v>
          </cell>
          <cell r="DI8" t="str">
            <v>By others (please specify below)</v>
          </cell>
          <cell r="DJ8" t="str">
            <v>By others (please specify below)</v>
          </cell>
          <cell r="DK8" t="str">
            <v>Law</v>
          </cell>
          <cell r="DL8" t="str">
            <v>Law</v>
          </cell>
          <cell r="DM8" t="str">
            <v>Law</v>
          </cell>
          <cell r="DN8" t="str">
            <v>Law</v>
          </cell>
          <cell r="DO8" t="str">
            <v>Law</v>
          </cell>
          <cell r="DP8" t="str">
            <v>Law</v>
          </cell>
          <cell r="DQ8" t="str">
            <v>Law</v>
          </cell>
          <cell r="DR8">
            <v>0</v>
          </cell>
          <cell r="DS8">
            <v>0</v>
          </cell>
          <cell r="DT8">
            <v>0</v>
          </cell>
          <cell r="DU8" t="str">
            <v>Individual courts have individual standards. The standard processing time is established in an Agreement concluded between the Ministry of Justice and the individual court.</v>
          </cell>
          <cell r="DV8">
            <v>0</v>
          </cell>
          <cell r="DW8" t="str">
            <v>Individual courts have individual standards. The standard processing time is established in an Agreement concluded between the Ministry of Justice and the individual court.</v>
          </cell>
          <cell r="DX8">
            <v>0</v>
          </cell>
          <cell r="DY8">
            <v>0</v>
          </cell>
          <cell r="DZ8" t="str">
            <v>§ 342 of the Code of Civil Procedure, § 127 of the Code of Administrative Court Procedure</v>
          </cell>
          <cell r="EA8">
            <v>0</v>
          </cell>
          <cell r="EB8" t="str">
            <v>§ 452 of the Code of Civil Procedure, § 173 of the Code of Code of Administrative Court Procedure</v>
          </cell>
          <cell r="EC8" t="str">
            <v xml:space="preserve">The Minister of Justice has adopted a decree that establishes that chairmen of first and second instance courts have to report on the prolonged/protracted pending cases (cases that have been pending for longer than two years). The Minister of Justice has </v>
          </cell>
          <cell r="ED8">
            <v>0</v>
          </cell>
          <cell r="EE8" t="str">
            <v>The Ministry of Justice has adopted the methodology of court statistics for first and second instance courts that explains inter alia what data is collected and how often it is published. Court statistics are collected using the Court Information System (</v>
          </cell>
          <cell r="EF8">
            <v>0</v>
          </cell>
          <cell r="EG8" t="str">
            <v>The Ministry of Justice has adopted the methodology of court statistics for first and second instance courts that explains inter alia what data is collected and how often it is published. Court statistics are collected using the Court Information System (</v>
          </cell>
          <cell r="EH8">
            <v>0</v>
          </cell>
          <cell r="EI8">
            <v>0</v>
          </cell>
          <cell r="EJ8" t="str">
            <v>§ 34 of the Courts Act states that the Courts Information System (CIS) has been established for the organisation of the work of courts, the collection of statistics, the collection and systematisation of court decisions and making these available to court</v>
          </cell>
          <cell r="EK8">
            <v>0</v>
          </cell>
          <cell r="EL8" t="str">
            <v>§ 34 of the Courts Act states that the Courts Information System (CIS) has been established for the organisation of the work of courts, the collection of statistics, the collection and systematisation of court decisions and making these available to court</v>
          </cell>
          <cell r="EM8" t="str">
            <v>Active monitoring of cases can be done via Court Information System.</v>
          </cell>
          <cell r="EN8">
            <v>0</v>
          </cell>
          <cell r="EO8">
            <v>0</v>
          </cell>
          <cell r="EP8">
            <v>0</v>
          </cell>
          <cell r="EQ8" t="str">
            <v>Although it is not expressis verbis stated in law the legislative changes concerning the courts and the judiciary are prior adoption usually also discussed with the Council for Administration of Courts.</v>
          </cell>
          <cell r="ER8">
            <v>0</v>
          </cell>
          <cell r="ES8" t="str">
            <v>The Ministry of Justice has published a handbook for the court officials of first and second instance courts.</v>
          </cell>
          <cell r="ET8">
            <v>0</v>
          </cell>
          <cell r="EU8" t="str">
            <v>The Minister of Justice has adopted a regulation that establishes uniform rules for the organisation of work of the offices of first and second instance courts.</v>
          </cell>
          <cell r="EV8">
            <v>0</v>
          </cell>
          <cell r="EW8" t="str">
            <v>The Estonian Court en banc has adopted the “Best Practice of Court Procedure“ (soft-law) which provides that the length of proceedings should be as foreseeable as possible, parties are notified of the time-schedule of the proceedings (ideally the time-sch</v>
          </cell>
          <cell r="EX8">
            <v>0</v>
          </cell>
          <cell r="EY8" t="str">
            <v>The Estonian Court en banc has adopted the “Best Practice of Court Procedure“ (soft-law) which provides that parties to a proceeding should be involved in the planning of the time-table of court hearings.</v>
          </cell>
          <cell r="EZ8">
            <v>0</v>
          </cell>
          <cell r="FA8">
            <v>0</v>
          </cell>
          <cell r="FB8" t="str">
            <v>Regulated in the Courts Act, § 45</v>
          </cell>
          <cell r="FC8">
            <v>0</v>
          </cell>
          <cell r="FD8" t="str">
            <v>e.g. §§ 436, 441, 442 of the Code of Civil Procedure and §§ 160-168 of the Code of Administrative Court Procedure</v>
          </cell>
          <cell r="FE8">
            <v>0</v>
          </cell>
          <cell r="FF8" t="str">
            <v>Regulated in the codes of procedure and the Statute of the Court Information System adopted by the Minister of Justice.</v>
          </cell>
          <cell r="FG8">
            <v>0</v>
          </cell>
          <cell r="FH8" t="str">
            <v>Regulated in the Courts Act, § 44, § 74</v>
          </cell>
          <cell r="FI8">
            <v>0</v>
          </cell>
          <cell r="FJ8" t="str">
            <v>Requirement to guarantee adequate training to court officials, § 39 of the Courts Act</v>
          </cell>
          <cell r="FK8">
            <v>0</v>
          </cell>
          <cell r="FL8" t="str">
            <v>The Minister of Justice approves the budgets of first and second instance courts, § 43 of the Courts Act. In addition, the number of first and second instance judges is to be determined by the Minister of Justice § 11, § 19, § 23 of the Courts Act.</v>
          </cell>
          <cell r="FM8">
            <v>0</v>
          </cell>
          <cell r="FN8" t="str">
            <v>The Minister of Justice approves the budgets of first and second instance courts, § 43 of the Courts Act</v>
          </cell>
          <cell r="FO8">
            <v>0</v>
          </cell>
          <cell r="FP8">
            <v>0</v>
          </cell>
          <cell r="FQ8">
            <v>0</v>
          </cell>
          <cell r="FR8">
            <v>0</v>
          </cell>
          <cell r="FS8" t="str">
            <v>The full text of the Courts Act is available here: https://www.riigiteataja.ee/en/eli/516032015002/consolide The full text of Code of Civil Procedure is available here: https://www.riigiteataja.ee/en/eli/516062015009/consolide The full text of the Code of</v>
          </cell>
          <cell r="FT8">
            <v>0</v>
          </cell>
        </row>
        <row r="9">
          <cell r="A9" t="str">
            <v>FI</v>
          </cell>
          <cell r="B9" t="str">
            <v>Finland</v>
          </cell>
          <cell r="C9" t="str">
            <v>Ari Pajuniemi</v>
          </cell>
          <cell r="D9" t="str">
            <v>Senior Plannning Officer</v>
          </cell>
          <cell r="E9" t="str">
            <v>ari.pajuniemi@om.fi</v>
          </cell>
          <cell r="F9" t="str">
            <v>+358295150216</v>
          </cell>
          <cell r="G9" t="str">
            <v>Case and document management for prosecutors and ordinary courts (AIPA) and Case and document management for administrative courts (HAIPA)</v>
          </cell>
          <cell r="H9">
            <v>0</v>
          </cell>
          <cell r="I9">
            <v>0</v>
          </cell>
          <cell r="J9">
            <v>0</v>
          </cell>
          <cell r="K9">
            <v>0</v>
          </cell>
          <cell r="L9">
            <v>0</v>
          </cell>
          <cell r="M9" t="str">
            <v>Summary disputes. Administrative Law Reform</v>
          </cell>
          <cell r="N9">
            <v>0</v>
          </cell>
          <cell r="O9" t="str">
            <v>Development of the district court network</v>
          </cell>
          <cell r="P9">
            <v>0</v>
          </cell>
          <cell r="Q9">
            <v>0</v>
          </cell>
          <cell r="R9">
            <v>0</v>
          </cell>
          <cell r="S9">
            <v>0</v>
          </cell>
          <cell r="T9">
            <v>0</v>
          </cell>
          <cell r="U9" t="str">
            <v>Regulatory reform of the Court Fees</v>
          </cell>
          <cell r="V9">
            <v>0</v>
          </cell>
          <cell r="W9" t="str">
            <v>ADR solution for consumer disputes will be intensified</v>
          </cell>
          <cell r="X9">
            <v>0</v>
          </cell>
          <cell r="Y9">
            <v>0</v>
          </cell>
          <cell r="Z9">
            <v>0</v>
          </cell>
          <cell r="AA9">
            <v>0</v>
          </cell>
          <cell r="AB9">
            <v>0</v>
          </cell>
          <cell r="AC9" t="str">
            <v>Programme for the Reform of the Administration of Justice for 2013−2025. THE NEW ACT ON JUDICIARY</v>
          </cell>
          <cell r="AD9">
            <v>0</v>
          </cell>
          <cell r="AE9" t="str">
            <v>Section 12: One of the goals set in the Government Programme. In order to shorten the total length of judicial proceedings and guarantee the quality of legal protection, a legal protection programme will be prepared on the basis of former action plans. En</v>
          </cell>
          <cell r="AF9" t="str">
            <v>1. General information about the justice system (e.g. structure, organisation);2. Information about starting a proceeding (e.g. how to file a claim);3. Information on legal aid (e.g. where to request legal aid, eligibility criteria);4. Information on comp</v>
          </cell>
          <cell r="AG9">
            <v>0</v>
          </cell>
          <cell r="AH9" t="str">
            <v>Yes</v>
          </cell>
          <cell r="AI9" t="str">
            <v>Highest Instance</v>
          </cell>
          <cell r="AJ9" t="str">
            <v>Highest Instance</v>
          </cell>
          <cell r="AK9" t="str">
            <v>In all courts there is some person who can be in contact with the press when necessary, but they do it beside they normal rutines, not as they main duties.</v>
          </cell>
          <cell r="AL9" t="str">
            <v>Yes</v>
          </cell>
          <cell r="AM9">
            <v>0</v>
          </cell>
          <cell r="AN9" t="str">
            <v>Initial;Continuous</v>
          </cell>
          <cell r="AO9" t="str">
            <v>Initial;Continuous</v>
          </cell>
          <cell r="AP9" t="str">
            <v>Initial;Continuous</v>
          </cell>
          <cell r="AQ9">
            <v>0</v>
          </cell>
          <cell r="AR9" t="str">
            <v>No</v>
          </cell>
          <cell r="AS9" t="str">
            <v>Yes, for some courts</v>
          </cell>
          <cell r="AT9" t="str">
            <v>Yes, for all courts</v>
          </cell>
          <cell r="AU9">
            <v>0</v>
          </cell>
          <cell r="AV9" t="str">
            <v>2nd Instance;Highest Instance</v>
          </cell>
          <cell r="AW9" t="str">
            <v>2nd Instance;Highest Instance</v>
          </cell>
          <cell r="AX9" t="str">
            <v>2nd Instance;Highest Instance</v>
          </cell>
          <cell r="AY9">
            <v>0</v>
          </cell>
          <cell r="AZ9">
            <v>0</v>
          </cell>
          <cell r="BA9" t="str">
            <v>Highest Instance</v>
          </cell>
          <cell r="BB9" t="str">
            <v>2nd Instance;Highest Instance</v>
          </cell>
          <cell r="BC9">
            <v>0</v>
          </cell>
          <cell r="BD9" t="str">
            <v>Yes, for some courts</v>
          </cell>
          <cell r="BE9" t="str">
            <v>Yes, for all courts</v>
          </cell>
          <cell r="BF9" t="str">
            <v>Yes, for all courts</v>
          </cell>
          <cell r="BG9" t="str">
            <v>There is only first instance administrative courts inFinland</v>
          </cell>
          <cell r="BH9" t="str">
            <v>1st Instance;2nd Instance;Highest Instance</v>
          </cell>
          <cell r="BI9" t="str">
            <v>1st Instance;2nd Instance;Highest Instance</v>
          </cell>
          <cell r="BJ9" t="str">
            <v>1st Instance;2nd Instance;Highest Instance</v>
          </cell>
          <cell r="BK9">
            <v>0</v>
          </cell>
          <cell r="BL9">
            <v>0</v>
          </cell>
          <cell r="BM9" t="str">
            <v>1st Instance;2nd Instance;Highest Instance</v>
          </cell>
          <cell r="BN9" t="str">
            <v>1st Instance;2nd Instance;Highest Instance</v>
          </cell>
          <cell r="BO9">
            <v>0</v>
          </cell>
          <cell r="BP9" t="str">
            <v>Civil and commercial disputes;Labour disputes;Consumer disputes*</v>
          </cell>
          <cell r="BQ9" t="str">
            <v>Civil and commercial disputes</v>
          </cell>
          <cell r="BR9" t="str">
            <v>Civil and commercial disputes;Labour disputes;Consumer disputes*</v>
          </cell>
          <cell r="BS9">
            <v>0</v>
          </cell>
          <cell r="BT9" t="str">
            <v>Civil and commercial disputes;Labour disputes;Consumer disputes*</v>
          </cell>
          <cell r="BU9" t="str">
            <v>Civil and commercial disputes;Labour disputes</v>
          </cell>
          <cell r="BV9" t="str">
            <v>Civil and commercial disputes</v>
          </cell>
          <cell r="BW9" t="str">
            <v>Civil and commercial disputes;Labour disputes</v>
          </cell>
          <cell r="BX9">
            <v>0</v>
          </cell>
          <cell r="BY9" t="str">
            <v>Civil and commercial disputes;Labour disputes;Consumer disputes*</v>
          </cell>
          <cell r="BZ9" t="str">
            <v>Civil and commercial disputes;Labour disputes</v>
          </cell>
          <cell r="CA9">
            <v>0</v>
          </cell>
          <cell r="CB9">
            <v>0</v>
          </cell>
          <cell r="CC9">
            <v>0</v>
          </cell>
          <cell r="CD9" t="str">
            <v>http://oikeus.fi/fi/index/esitteet/asiantuntija-avusteinenhuoltoriitojensovittelu.html http://oikeus.fi/fi/index/esitteet/perheasioidensovittelu.html</v>
          </cell>
          <cell r="CE9" t="str">
            <v>http://www.tyotuomioistuin.fi/en/index.html http://www.tyotuomioistuin.fi/fi/index.html</v>
          </cell>
          <cell r="CF9" t="str">
            <v>http://www.kuluttajariita.fi/fi/ http://www.kuluttajariita.fi/en/</v>
          </cell>
          <cell r="CG9">
            <v>0</v>
          </cell>
          <cell r="CH9" t="str">
            <v>Surveys for court users</v>
          </cell>
          <cell r="CI9" t="str">
            <v>Surveys for court users</v>
          </cell>
          <cell r="CJ9" t="str">
            <v>Surveys for court users</v>
          </cell>
          <cell r="CK9" t="str">
            <v>Surveys for legal professionals</v>
          </cell>
          <cell r="CL9" t="str">
            <v>Surveys for legal professionals</v>
          </cell>
          <cell r="CM9">
            <v>0</v>
          </cell>
          <cell r="CN9" t="str">
            <v>Surveys for court users;Surveys for legal professionals</v>
          </cell>
          <cell r="CO9">
            <v>0</v>
          </cell>
          <cell r="CP9" t="str">
            <v>http://urn.fi/URN:ISBN:978-952-259-403-7 Heini Kainulainen &amp; Elsa Saarikkomäki: Rikosprosessi väkivaltarikosten uhrien näkökulmasta. OPTL:n tutkimustiedonantoja 126/2014. http://hdl.handle.net/10138/152495 Antti Rissanen &amp; Marjukka Lasola: Julkinen oikeus</v>
          </cell>
          <cell r="CQ9">
            <v>0</v>
          </cell>
          <cell r="CR9" t="str">
            <v xml:space="preserve">1. ;3. ;4. ;5. </v>
          </cell>
          <cell r="CS9">
            <v>0</v>
          </cell>
          <cell r="CT9">
            <v>0</v>
          </cell>
          <cell r="CU9" t="str">
            <v>Law;Courts (including through well-established court practices);By others (please specify below)</v>
          </cell>
          <cell r="CV9" t="str">
            <v>Law;Courts (including through well-established court practices);By others (please specify below)</v>
          </cell>
          <cell r="CW9" t="str">
            <v>Law;Courts (including through well-established court practices);By others (please specify below)</v>
          </cell>
          <cell r="CX9" t="str">
            <v>Law;Courts (including through well-established court practices)</v>
          </cell>
          <cell r="CY9" t="str">
            <v>Courts (including through well-established court practices);By others (please specify below)</v>
          </cell>
          <cell r="CZ9" t="str">
            <v>Law;By others (please specify below)</v>
          </cell>
          <cell r="DA9" t="str">
            <v>Law;By others (please specify below)</v>
          </cell>
          <cell r="DB9" t="str">
            <v>Law;By others (please specify below)</v>
          </cell>
          <cell r="DC9" t="str">
            <v>Law;By others (please specify below)</v>
          </cell>
          <cell r="DD9" t="str">
            <v>Courts (including through well-established court practices);By others (please specify below)</v>
          </cell>
          <cell r="DE9" t="str">
            <v>Courts (including through well-established court practices);By others (please specify below)</v>
          </cell>
          <cell r="DF9" t="str">
            <v>By others (please specify below)</v>
          </cell>
          <cell r="DG9" t="str">
            <v>Law;Courts (including through well-established court practices);By others (please specify below)</v>
          </cell>
          <cell r="DH9" t="str">
            <v>Law;Courts (including through well-established court practices);By others (please specify below)</v>
          </cell>
          <cell r="DI9" t="str">
            <v>Law;Courts (including through well-established court practices)</v>
          </cell>
          <cell r="DJ9" t="str">
            <v>Law;Courts (including through well-established court practices)</v>
          </cell>
          <cell r="DK9" t="str">
            <v>Law</v>
          </cell>
          <cell r="DL9" t="str">
            <v>Law</v>
          </cell>
          <cell r="DM9" t="str">
            <v>Law;Courts (including through well-established court practices)</v>
          </cell>
          <cell r="DN9" t="str">
            <v>Law;Courts (including through well-established court practices);By others (please specify below)</v>
          </cell>
          <cell r="DO9" t="str">
            <v>Law;Courts (including through well-established court practices);By others (please specify below)</v>
          </cell>
          <cell r="DP9" t="str">
            <v>Courts (including through well-established court practices);By others (please specify below)</v>
          </cell>
          <cell r="DQ9" t="str">
            <v>Courts (including through well-established court practices);By others (please specify below)</v>
          </cell>
          <cell r="DR9" t="str">
            <v>Law</v>
          </cell>
          <cell r="DS9">
            <v>0</v>
          </cell>
          <cell r="DT9">
            <v>0</v>
          </cell>
          <cell r="DU9" t="str">
            <v>Law provides that processing times shall be reasonable/ matters are dealth with without undue delay (the Constitution of Finland, section 21). E.g. the Code of Judicial Procedure has provisions on how soon after the deliberation the judgment shall be hand</v>
          </cell>
          <cell r="DV9">
            <v>0</v>
          </cell>
          <cell r="DW9" t="str">
            <v>As previous</v>
          </cell>
          <cell r="DX9">
            <v>0</v>
          </cell>
          <cell r="DY9" t="str">
            <v>As previous</v>
          </cell>
          <cell r="DZ9">
            <v>0</v>
          </cell>
          <cell r="EA9" t="str">
            <v>As previous</v>
          </cell>
          <cell r="EB9">
            <v>0</v>
          </cell>
          <cell r="EC9" t="str">
            <v>As previous</v>
          </cell>
          <cell r="ED9">
            <v>0</v>
          </cell>
          <cell r="EE9">
            <v>0</v>
          </cell>
          <cell r="EF9">
            <v>0</v>
          </cell>
          <cell r="EG9">
            <v>0</v>
          </cell>
          <cell r="EH9">
            <v>0</v>
          </cell>
          <cell r="EI9">
            <v>0</v>
          </cell>
          <cell r="EJ9">
            <v>0</v>
          </cell>
          <cell r="EK9">
            <v>0</v>
          </cell>
          <cell r="EL9">
            <v>0</v>
          </cell>
          <cell r="EM9">
            <v>0</v>
          </cell>
          <cell r="EN9">
            <v>0</v>
          </cell>
          <cell r="EO9" t="str">
            <v>As section 1</v>
          </cell>
          <cell r="EP9">
            <v>0</v>
          </cell>
          <cell r="EQ9">
            <v>0</v>
          </cell>
          <cell r="ER9">
            <v>0</v>
          </cell>
          <cell r="ES9">
            <v>0</v>
          </cell>
          <cell r="ET9">
            <v>0</v>
          </cell>
          <cell r="EU9">
            <v>0</v>
          </cell>
          <cell r="EV9">
            <v>0</v>
          </cell>
          <cell r="EW9">
            <v>0</v>
          </cell>
          <cell r="EX9">
            <v>0</v>
          </cell>
          <cell r="EY9">
            <v>0</v>
          </cell>
          <cell r="EZ9">
            <v>0</v>
          </cell>
          <cell r="FA9">
            <v>0</v>
          </cell>
          <cell r="FB9">
            <v>0</v>
          </cell>
          <cell r="FC9" t="str">
            <v>Judicial Procedure</v>
          </cell>
          <cell r="FD9">
            <v>0</v>
          </cell>
          <cell r="FE9">
            <v>0</v>
          </cell>
          <cell r="FF9">
            <v>0</v>
          </cell>
          <cell r="FG9" t="str">
            <v>Act on Public Officials provides that public officials shall perform their duties properly. Act also includes provisions on qualifications of titles The Court's Rules of Procedure / training plan may include provisions conserning training</v>
          </cell>
          <cell r="FH9">
            <v>0</v>
          </cell>
          <cell r="FI9" t="str">
            <v>as previous section</v>
          </cell>
          <cell r="FJ9">
            <v>0</v>
          </cell>
          <cell r="FK9" t="str">
            <v>The Ministry of Justice/ Department of Judicial Administration negotiates “face to face” on annual basis with the court entities in order to set targets and objectives for the next calendar year including resources</v>
          </cell>
          <cell r="FL9">
            <v>0</v>
          </cell>
          <cell r="FM9" t="str">
            <v>The Ministry of Justice/ Department of Judicial Administration negotiates “face to face” on annual basis with the court entities in order to set targets and objectives for the next calendar year including resources</v>
          </cell>
          <cell r="FN9">
            <v>0</v>
          </cell>
          <cell r="FO9">
            <v>0</v>
          </cell>
          <cell r="FP9">
            <v>0</v>
          </cell>
          <cell r="FQ9">
            <v>0</v>
          </cell>
          <cell r="FR9">
            <v>0</v>
          </cell>
          <cell r="FS9">
            <v>0</v>
          </cell>
          <cell r="FT9">
            <v>0</v>
          </cell>
        </row>
        <row r="10">
          <cell r="A10" t="str">
            <v>DK</v>
          </cell>
          <cell r="B10" t="str">
            <v>Denmark</v>
          </cell>
          <cell r="C10" t="str">
            <v>Marianne Gram Nybroe</v>
          </cell>
          <cell r="D10" t="str">
            <v>International Coordinator</v>
          </cell>
          <cell r="E10" t="str">
            <v>mgn@domstolsstyrelsen.dk</v>
          </cell>
          <cell r="F10" t="str">
            <v>+45 9968 4291</v>
          </cell>
          <cell r="G10" t="str">
            <v>x</v>
          </cell>
          <cell r="H10">
            <v>0</v>
          </cell>
          <cell r="I10" t="str">
            <v>x</v>
          </cell>
          <cell r="J10">
            <v>0</v>
          </cell>
          <cell r="K10" t="str">
            <v>x</v>
          </cell>
          <cell r="L10" t="str">
            <v>x</v>
          </cell>
          <cell r="M10" t="str">
            <v>x</v>
          </cell>
          <cell r="N10" t="str">
            <v>x</v>
          </cell>
          <cell r="O10">
            <v>0</v>
          </cell>
          <cell r="P10">
            <v>0</v>
          </cell>
          <cell r="Q10">
            <v>0</v>
          </cell>
          <cell r="R10">
            <v>0</v>
          </cell>
          <cell r="S10" t="str">
            <v>x</v>
          </cell>
          <cell r="T10">
            <v>0</v>
          </cell>
          <cell r="U10" t="str">
            <v>x</v>
          </cell>
          <cell r="V10">
            <v>0</v>
          </cell>
          <cell r="W10" t="str">
            <v>x</v>
          </cell>
          <cell r="X10" t="str">
            <v>x</v>
          </cell>
          <cell r="Y10">
            <v>0</v>
          </cell>
          <cell r="Z10">
            <v>0</v>
          </cell>
          <cell r="AA10">
            <v>0</v>
          </cell>
          <cell r="AB10">
            <v>0</v>
          </cell>
          <cell r="AC10">
            <v>0</v>
          </cell>
          <cell r="AD10">
            <v>0</v>
          </cell>
          <cell r="AE10" t="str">
            <v>1.The adoption process for legislation including the increased use of video-recorded interviews of children and participation of the prosecution service via video link in cases regarding renewal of the time-limit for pre-trail detention is ongoing in 2015</v>
          </cell>
          <cell r="AF10" t="str">
            <v>1. General information about the justice system (e.g. structure, organisation);2. Information about starting a proceeding (e.g. how to file a claim);3. Information on legal aid (e.g. where to request legal aid, eligibility criteria);4. Information on comp</v>
          </cell>
          <cell r="AG10">
            <v>0</v>
          </cell>
          <cell r="AH10" t="str">
            <v>Yes</v>
          </cell>
          <cell r="AI10">
            <v>0</v>
          </cell>
          <cell r="AJ10">
            <v>0</v>
          </cell>
          <cell r="AK10">
            <v>0</v>
          </cell>
          <cell r="AL10" t="str">
            <v>Yes</v>
          </cell>
          <cell r="AM10">
            <v>0</v>
          </cell>
          <cell r="AN10" t="str">
            <v>Initial</v>
          </cell>
          <cell r="AO10" t="str">
            <v>Continuous</v>
          </cell>
          <cell r="AP10" t="str">
            <v>Continuous</v>
          </cell>
          <cell r="AQ10">
            <v>0</v>
          </cell>
          <cell r="AR10" t="str">
            <v>Yes, for all courts</v>
          </cell>
          <cell r="AS10" t="str">
            <v>Yes, for all courts</v>
          </cell>
          <cell r="AT10" t="str">
            <v>Yes, for all courts</v>
          </cell>
          <cell r="AU10" t="str">
            <v>In 1st and 2nd instance some specially selected judgements are available online in anonymized form</v>
          </cell>
          <cell r="AV10" t="str">
            <v>1st Instance;2nd Instance;Highest Instance</v>
          </cell>
          <cell r="AW10" t="str">
            <v>Highest Instance</v>
          </cell>
          <cell r="AX10" t="str">
            <v>Highest Instance</v>
          </cell>
          <cell r="AY10" t="str">
            <v>Highest Instance</v>
          </cell>
          <cell r="AZ10">
            <v>0</v>
          </cell>
          <cell r="BA10">
            <v>0</v>
          </cell>
          <cell r="BB10" t="str">
            <v>1st Instance;2nd Instance;Highest Instance</v>
          </cell>
          <cell r="BC10" t="str">
            <v>The judgements are not uploaded in a database, but are published on the courts website after they are given.</v>
          </cell>
          <cell r="BD10" t="str">
            <v>Yes, for all courts</v>
          </cell>
          <cell r="BE10" t="str">
            <v>Yes, for all courts</v>
          </cell>
          <cell r="BF10" t="str">
            <v>Yes, for all courts</v>
          </cell>
          <cell r="BG10" t="str">
            <v>In 1st and 2nd instance some specially selected judgements are available online in anonymized form</v>
          </cell>
          <cell r="BH10" t="str">
            <v>1st Instance;2nd Instance;Highest Instance</v>
          </cell>
          <cell r="BI10" t="str">
            <v>Highest Instance</v>
          </cell>
          <cell r="BJ10" t="str">
            <v>Highest Instance</v>
          </cell>
          <cell r="BK10" t="str">
            <v>Highest Instance</v>
          </cell>
          <cell r="BL10">
            <v>0</v>
          </cell>
          <cell r="BM10">
            <v>0</v>
          </cell>
          <cell r="BN10" t="str">
            <v>1st Instance;2nd Instance;Highest Instance</v>
          </cell>
          <cell r="BO10" t="str">
            <v>The judgements are not uploaded in a database, but are published on the courts website after they are given.</v>
          </cell>
          <cell r="BP10" t="str">
            <v>Civil and commercial disputes;Labour disputes;Consumer disputes*</v>
          </cell>
          <cell r="BQ10">
            <v>0</v>
          </cell>
          <cell r="BR10" t="str">
            <v>Civil and commercial disputes;Labour disputes;Consumer disputes*</v>
          </cell>
          <cell r="BS10" t="str">
            <v>Civil and commercial disputes;Labour disputes;Consumer disputes*</v>
          </cell>
          <cell r="BT10" t="str">
            <v>Civil and commercial disputes;Labour disputes;Consumer disputes*</v>
          </cell>
          <cell r="BU10">
            <v>0</v>
          </cell>
          <cell r="BV10" t="str">
            <v>Civil and commercial disputes;Labour disputes;Consumer disputes*</v>
          </cell>
          <cell r="BW10" t="str">
            <v>Civil and commercial disputes;Labour disputes;Consumer disputes*</v>
          </cell>
          <cell r="BX10" t="str">
            <v>Civil and commercial disputes;Labour disputes;Consumer disputes*</v>
          </cell>
          <cell r="BY10" t="str">
            <v>Civil and commercial disputes;Labour disputes;Consumer disputes*</v>
          </cell>
          <cell r="BZ10" t="str">
            <v>Civil and commercial disputes;Labour disputes;Consumer disputes*</v>
          </cell>
          <cell r="CA10">
            <v>0</v>
          </cell>
          <cell r="CB10" t="str">
            <v>The Courts of Denmark have in 2015 and 2016 decided to focus on court-mediation through the project "Courtmediation and conciliation ". The purpose of the project is to increase the knowledge and use of court-mediation. The project is to be completed in t</v>
          </cell>
          <cell r="CC10">
            <v>0</v>
          </cell>
          <cell r="CD10" t="str">
            <v>http://www.domstol.dk/om/publikationer/HtmlPublikationer/Handlingsplaner/Danmarks%20Domstoles%20handlingsplan%202015/kap04.htm</v>
          </cell>
          <cell r="CE10" t="str">
            <v>http://www.domstol.dk/om/publikationer/HtmlPublikationer/Handlingsplaner/Danmarks%20Domstoles%20handlingsplan%202015/kap04.htm</v>
          </cell>
          <cell r="CF10" t="str">
            <v>http://www.domstol.dk/om/publikationer/HtmlPublikationer/Handlingsplaner/Danmarks%20Domstoles%20handlingsplan%202015/kap04.htm</v>
          </cell>
          <cell r="CG10" t="str">
            <v>For further information on the project "Courtmediation and conciliation " you are welcome to contact projectmanager Marianne Peschcke-Køedt, mapk@domstolsstyrelsen.dk</v>
          </cell>
          <cell r="CH10" t="str">
            <v>Surveys for court users;Surveys for legal professionals</v>
          </cell>
          <cell r="CI10">
            <v>0</v>
          </cell>
          <cell r="CJ10">
            <v>0</v>
          </cell>
          <cell r="CK10">
            <v>0</v>
          </cell>
          <cell r="CL10">
            <v>0</v>
          </cell>
          <cell r="CM10">
            <v>0</v>
          </cell>
          <cell r="CN10">
            <v>0</v>
          </cell>
          <cell r="CO10">
            <v>0</v>
          </cell>
          <cell r="CP10" t="str">
            <v>Please note that Denmark conducted a large survey (with answers from 8000 court users and legal professionels) in 2013 covering all of the abovementioned aspects. This type and scale of survey is conducted every 4th year and is expected to be done again i</v>
          </cell>
          <cell r="CQ10">
            <v>0</v>
          </cell>
          <cell r="CR10" t="str">
            <v xml:space="preserve">1. ;2. ;3. ;4. ;5. </v>
          </cell>
          <cell r="CS10" t="str">
            <v xml:space="preserve">1. ;2. ;3. ;4. ;5. </v>
          </cell>
          <cell r="CT10" t="str">
            <v>http://www.domstol.dk/om/publikationer/Publikationer/Domstolsstyrelsens%20beretning%202014.pdf</v>
          </cell>
          <cell r="CU10" t="str">
            <v>Law;Courts (including through well-established court practices);Council for the Judiciary (or other independent body)</v>
          </cell>
          <cell r="CV10" t="str">
            <v>Law;Courts (including through well-established court practices);Council for the Judiciary (or other independent body)</v>
          </cell>
          <cell r="CW10" t="str">
            <v>Law;Courts (including through well-established court practices)</v>
          </cell>
          <cell r="CX10" t="str">
            <v>Law;Courts (including through well-established court practices)</v>
          </cell>
          <cell r="CY10" t="str">
            <v>Council for the Judiciary (or other independent body)</v>
          </cell>
          <cell r="CZ10" t="str">
            <v>Council for the Judiciary (or other independent body)</v>
          </cell>
          <cell r="DA10" t="str">
            <v>Council for the Judiciary (or other independent body)</v>
          </cell>
          <cell r="DB10" t="str">
            <v>Council for the Judiciary (or other independent body)</v>
          </cell>
          <cell r="DC10">
            <v>0</v>
          </cell>
          <cell r="DD10" t="str">
            <v>Courts (including through well-established court practices);Council for the Judiciary (or other independent body)</v>
          </cell>
          <cell r="DE10" t="str">
            <v>Council for the Judiciary (or other independent body)</v>
          </cell>
          <cell r="DF10" t="str">
            <v>Courts (including through well-established court practices);Council for the Judiciary (or other independent body)</v>
          </cell>
          <cell r="DG10" t="str">
            <v>Courts (including through well-established court practices)</v>
          </cell>
          <cell r="DH10" t="str">
            <v>Law;Courts (including through well-established court practices);Council for the Judiciary (or other independent body)</v>
          </cell>
          <cell r="DI10" t="str">
            <v>Courts (including through well-established court practices)</v>
          </cell>
          <cell r="DJ10" t="str">
            <v>Law;Courts (including through well-established court practices)</v>
          </cell>
          <cell r="DK10" t="str">
            <v>Law;Courts (including through well-established court practices);Council for the Judiciary (or other independent body)</v>
          </cell>
          <cell r="DL10" t="str">
            <v>Law</v>
          </cell>
          <cell r="DM10" t="str">
            <v>Law;Courts (including through well-established court practices)</v>
          </cell>
          <cell r="DN10" t="str">
            <v>Council for the Judiciary (or other independent body)</v>
          </cell>
          <cell r="DO10" t="str">
            <v>Council for the Judiciary (or other independent body)</v>
          </cell>
          <cell r="DP10" t="str">
            <v>Law;Courts (including through well-established court practices);Council for the Judiciary (or other independent body)</v>
          </cell>
          <cell r="DQ10" t="str">
            <v>Council for the Judiciary (or other independent body)</v>
          </cell>
          <cell r="DR10" t="str">
            <v>Law</v>
          </cell>
          <cell r="DS10">
            <v>0</v>
          </cell>
          <cell r="DT10">
            <v>0</v>
          </cell>
          <cell r="DU10">
            <v>0</v>
          </cell>
          <cell r="DV10">
            <v>0</v>
          </cell>
          <cell r="DW10">
            <v>0</v>
          </cell>
          <cell r="DX10">
            <v>0</v>
          </cell>
          <cell r="DY10">
            <v>0</v>
          </cell>
          <cell r="DZ10">
            <v>0</v>
          </cell>
          <cell r="EA10">
            <v>0</v>
          </cell>
          <cell r="EB10">
            <v>0</v>
          </cell>
          <cell r="EC10">
            <v>0</v>
          </cell>
          <cell r="ED10" t="str">
            <v>The Court Administration moniters the backlogs in order to be able to react to excessive backlogs</v>
          </cell>
          <cell r="EE10">
            <v>0</v>
          </cell>
          <cell r="EF10">
            <v>0</v>
          </cell>
          <cell r="EG10">
            <v>0</v>
          </cell>
          <cell r="EH10">
            <v>0</v>
          </cell>
          <cell r="EI10">
            <v>0</v>
          </cell>
          <cell r="EJ10">
            <v>0</v>
          </cell>
          <cell r="EK10">
            <v>0</v>
          </cell>
          <cell r="EL10" t="str">
            <v>In 2016 a new IT case-management system is introduced for civil cases</v>
          </cell>
          <cell r="EM10">
            <v>0</v>
          </cell>
          <cell r="EN10">
            <v>0</v>
          </cell>
          <cell r="EO10">
            <v>0</v>
          </cell>
          <cell r="EP10">
            <v>0</v>
          </cell>
          <cell r="EQ10">
            <v>0</v>
          </cell>
          <cell r="ER10">
            <v>0</v>
          </cell>
          <cell r="ES10">
            <v>0</v>
          </cell>
          <cell r="ET10" t="str">
            <v>This applies to some, but not all courts</v>
          </cell>
          <cell r="EU10">
            <v>0</v>
          </cell>
          <cell r="EV10">
            <v>0</v>
          </cell>
          <cell r="EW10">
            <v>0</v>
          </cell>
          <cell r="EX10">
            <v>0</v>
          </cell>
          <cell r="EY10">
            <v>0</v>
          </cell>
          <cell r="EZ10">
            <v>0</v>
          </cell>
          <cell r="FA10">
            <v>0</v>
          </cell>
          <cell r="FB10">
            <v>0</v>
          </cell>
          <cell r="FC10">
            <v>0</v>
          </cell>
          <cell r="FD10">
            <v>0</v>
          </cell>
          <cell r="FE10">
            <v>0</v>
          </cell>
          <cell r="FF10">
            <v>0</v>
          </cell>
          <cell r="FG10">
            <v>0</v>
          </cell>
          <cell r="FH10">
            <v>0</v>
          </cell>
          <cell r="FI10">
            <v>0</v>
          </cell>
          <cell r="FJ10">
            <v>0</v>
          </cell>
          <cell r="FK10">
            <v>0</v>
          </cell>
          <cell r="FL10">
            <v>0</v>
          </cell>
          <cell r="FM10">
            <v>0</v>
          </cell>
          <cell r="FN10">
            <v>0</v>
          </cell>
          <cell r="FO10">
            <v>0</v>
          </cell>
          <cell r="FP10">
            <v>0</v>
          </cell>
          <cell r="FQ10">
            <v>0</v>
          </cell>
          <cell r="FR10">
            <v>0</v>
          </cell>
          <cell r="FS10">
            <v>0</v>
          </cell>
          <cell r="FT10">
            <v>0</v>
          </cell>
        </row>
        <row r="11">
          <cell r="A11" t="str">
            <v>DE</v>
          </cell>
          <cell r="B11" t="str">
            <v>Federal Republic of Germany</v>
          </cell>
          <cell r="C11" t="str">
            <v>Sabine Hilgendorf-Schmidt</v>
          </cell>
          <cell r="D11" t="str">
            <v>Head of the division - law governing the judiciary; law governing senior judicial officers; remuneration of judges; training -</v>
          </cell>
          <cell r="E11" t="str">
            <v>Hilgendorf-Sa@bmjv.bund.de</v>
          </cell>
          <cell r="F11" t="str">
            <v>+49 30 185809626</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t="str">
            <v>The Federal Republic of Germany is engaged in reforming its justice systems. The scope and scale of the reform process vary within the federal states. Additionally the Federal Republic of Germany likes to point out that mapping justice reforms in the EU a</v>
          </cell>
          <cell r="AF11" t="str">
            <v>1. General information about the justice system (e.g. structure, organisation);2. Information about starting a proceeding (e.g. how to file a claim);3. Information on legal aid (e.g. where to request legal aid, eligibility criteria);4. Information on comp</v>
          </cell>
          <cell r="AG11" t="str">
            <v>As a federal state, the Federal Republic of Germany is characterised by decentralised structures. Therefore the federal states decide by themselves which information to provide online and are thus in charge of keeping the information updated. The same app</v>
          </cell>
          <cell r="AH11" t="str">
            <v>Yes</v>
          </cell>
          <cell r="AI11">
            <v>0</v>
          </cell>
          <cell r="AJ11">
            <v>0</v>
          </cell>
          <cell r="AK11">
            <v>0</v>
          </cell>
          <cell r="AL11" t="str">
            <v>Yes</v>
          </cell>
          <cell r="AM11" t="str">
            <v>As a federal state, the Federal Republic of Germany is characterised by decentralised structures. Each federal state has own guidelines.</v>
          </cell>
          <cell r="AN11" t="str">
            <v>Initial;Continuous</v>
          </cell>
          <cell r="AO11" t="str">
            <v>Initial;Continuous</v>
          </cell>
          <cell r="AP11" t="str">
            <v>Initial;Continuous</v>
          </cell>
          <cell r="AQ11">
            <v>0</v>
          </cell>
          <cell r="AR11" t="str">
            <v>Yes, for some courts</v>
          </cell>
          <cell r="AS11" t="str">
            <v>Yes, for some courts</v>
          </cell>
          <cell r="AT11" t="str">
            <v>Yes, for all courts</v>
          </cell>
          <cell r="AU11" t="str">
            <v xml:space="preserve">As a federal state, the Federal Republic of Germany is characterised by decentralised structures. Therefore the federal states decide by themselfs whether they provide judgements of first instance online, e.g. North Rhine-Westphalia, which provides first </v>
          </cell>
          <cell r="AV11" t="str">
            <v>1st Instance;2nd Instance;Highest Instance</v>
          </cell>
          <cell r="AW11" t="str">
            <v>1st Instance;2nd Instance;Highest Instance</v>
          </cell>
          <cell r="AX11" t="str">
            <v>1st Instance;2nd Instance;Highest Instance</v>
          </cell>
          <cell r="AY11" t="str">
            <v>Highest Instance</v>
          </cell>
          <cell r="AZ11" t="str">
            <v>Highest Instance</v>
          </cell>
          <cell r="BA11" t="str">
            <v>1st Instance;2nd Instance;Highest Instance</v>
          </cell>
          <cell r="BB11" t="str">
            <v>1st Instance;2nd Instance;Highest Instance</v>
          </cell>
          <cell r="BC11" t="str">
            <v>Most federal states provide a selection of judgements free of charge for non-commercial purposes. A broad range of judgements of first instance courts is available via the federal information system on law- Registered users can get access via the commerci</v>
          </cell>
          <cell r="BD11" t="str">
            <v>Yes, for some courts</v>
          </cell>
          <cell r="BE11" t="str">
            <v>Yes, for some courts</v>
          </cell>
          <cell r="BF11" t="str">
            <v>Yes, for all courts</v>
          </cell>
          <cell r="BG11" t="str">
            <v>see above</v>
          </cell>
          <cell r="BH11" t="str">
            <v>1st Instance;2nd Instance;Highest Instance</v>
          </cell>
          <cell r="BI11" t="str">
            <v>1st Instance;2nd Instance;Highest Instance</v>
          </cell>
          <cell r="BJ11" t="str">
            <v>1st Instance;2nd Instance;Highest Instance</v>
          </cell>
          <cell r="BK11" t="str">
            <v>Highest Instance</v>
          </cell>
          <cell r="BL11" t="str">
            <v>Highest Instance</v>
          </cell>
          <cell r="BM11" t="str">
            <v>1st Instance;2nd Instance;Highest Instance</v>
          </cell>
          <cell r="BN11" t="str">
            <v>1st Instance;2nd Instance;Highest Instance</v>
          </cell>
          <cell r="BO11" t="str">
            <v>Some federal states provide judgements which are tagged with relevant key words. In the juris-informationsystem the judgements are tagged with relevant key words. At the moment the Federal Constitutional Court (Bundesverfassungsgericht), Federal Administr</v>
          </cell>
          <cell r="BP11" t="str">
            <v>Civil and commercial disputes;Labour disputes;Consumer disputes*</v>
          </cell>
          <cell r="BQ11">
            <v>0</v>
          </cell>
          <cell r="BR11" t="str">
            <v>Civil and commercial disputes;Labour disputes;Consumer disputes*</v>
          </cell>
          <cell r="BS11" t="str">
            <v>Civil and commercial disputes;Labour disputes;Consumer disputes*</v>
          </cell>
          <cell r="BT11" t="str">
            <v>Civil and commercial disputes;Labour disputes;Consumer disputes*</v>
          </cell>
          <cell r="BU11" t="str">
            <v>Civil and commercial disputes;Labour disputes;Consumer disputes*</v>
          </cell>
          <cell r="BV11" t="str">
            <v>Civil and commercial disputes;Labour disputes;Consumer disputes*</v>
          </cell>
          <cell r="BW11" t="str">
            <v>Civil and commercial disputes;Labour disputes;Consumer disputes*</v>
          </cell>
          <cell r="BX11" t="str">
            <v>Civil and commercial disputes;Labour disputes;Consumer disputes*</v>
          </cell>
          <cell r="BY11" t="str">
            <v>Civil and commercial disputes;Labour disputes;Consumer disputes*</v>
          </cell>
          <cell r="BZ11" t="str">
            <v>Civil and commercial disputes;Labour disputes;Consumer disputes*</v>
          </cell>
          <cell r="CA11">
            <v>0</v>
          </cell>
          <cell r="CB11">
            <v>0</v>
          </cell>
          <cell r="CC11">
            <v>0</v>
          </cell>
          <cell r="CD11" t="str">
            <v>See webpages of Federal and Länder Ministries of Justice (e.g. “Schlichten statt Richten”, or “Güterichterverfahren”)</v>
          </cell>
          <cell r="CE11" t="str">
            <v>See webpages of Federal and Länder Ministries of Justice and of Labour and Social Affairs, webpages of the courts</v>
          </cell>
          <cell r="CF11" t="str">
            <v>See information provided e. g. by Verbraucherzentrale, other private Consumer ADR bodies etc. It is impossible to provide all the references given their number</v>
          </cell>
          <cell r="CG11">
            <v>0</v>
          </cell>
          <cell r="CH11" t="str">
            <v>Surveys for court users;Surveys for legal professionals</v>
          </cell>
          <cell r="CI11" t="str">
            <v>Surveys for court users;Surveys for legal professionals</v>
          </cell>
          <cell r="CJ11" t="str">
            <v>Surveys for court users;Surveys for legal professionals</v>
          </cell>
          <cell r="CK11" t="str">
            <v>Surveys for court users;Surveys for legal professionals</v>
          </cell>
          <cell r="CL11" t="str">
            <v>Surveys for court users;Surveys for legal professionals</v>
          </cell>
          <cell r="CM11" t="str">
            <v>Surveys for court users;Surveys for legal professionals</v>
          </cell>
          <cell r="CN11" t="str">
            <v>Surveys for legal professionals</v>
          </cell>
          <cell r="CO11" t="str">
            <v>• The scheduling of hearings within appropriate time limits/Response to scheduling requests • The offering of appropriate settlement proposals • The granting of the right to be heard • Time taken until court decisions are made/Length of proceedings • Inst</v>
          </cell>
          <cell r="CP11" t="str">
            <v>Baden-Württemberg: A large number of courts in Baden-Württemberg have performed so-called client surveys in the past. They are a sensible and meaningful tool for gaining insights and orienting future action by the knowledge so gained. The surveys performe</v>
          </cell>
          <cell r="CQ11">
            <v>0</v>
          </cell>
          <cell r="CR11" t="str">
            <v xml:space="preserve">1. ;2. ;3. ;4. ;5. </v>
          </cell>
          <cell r="CS11">
            <v>0</v>
          </cell>
          <cell r="CT11" t="str">
            <v>All the client surveys carried out by the courts and notaries in Baden-Württemberg can be viewed online by all members of Baden-Württemberg's judicial service on their intranet.</v>
          </cell>
          <cell r="CU11" t="str">
            <v>Law</v>
          </cell>
          <cell r="CV11" t="str">
            <v>Law</v>
          </cell>
          <cell r="CW11" t="str">
            <v>Law</v>
          </cell>
          <cell r="CX11" t="str">
            <v>Law</v>
          </cell>
          <cell r="CY11" t="str">
            <v>Courts (including through well-established court practices);Council for the Judiciary (or other independent body)</v>
          </cell>
          <cell r="CZ11" t="str">
            <v>Council for the Judiciary (or other independent body);By others (please specify below)</v>
          </cell>
          <cell r="DA11" t="str">
            <v>Council for the Judiciary (or other independent body);By others (please specify below)</v>
          </cell>
          <cell r="DB11" t="str">
            <v>By others (please specify below)</v>
          </cell>
          <cell r="DC11" t="str">
            <v>By others (please specify below)</v>
          </cell>
          <cell r="DD11" t="str">
            <v>By others (please specify below)</v>
          </cell>
          <cell r="DE11" t="str">
            <v>Courts (including through well-established court practices);By others (please specify below)</v>
          </cell>
          <cell r="DF11" t="str">
            <v>Law;Courts (including through well-established court practices)</v>
          </cell>
          <cell r="DG11" t="str">
            <v>Courts (including through well-established court practices)</v>
          </cell>
          <cell r="DH11" t="str">
            <v>Courts (including through well-established court practices);By others (please specify below)</v>
          </cell>
          <cell r="DI11" t="str">
            <v>Law;Courts (including through well-established court practices)</v>
          </cell>
          <cell r="DJ11" t="str">
            <v>Law</v>
          </cell>
          <cell r="DK11" t="str">
            <v>Law</v>
          </cell>
          <cell r="DL11" t="str">
            <v>Law</v>
          </cell>
          <cell r="DM11" t="str">
            <v>Law</v>
          </cell>
          <cell r="DN11" t="str">
            <v>Law;Courts (including through well-established court practices);Council for the Judiciary (or other independent body)</v>
          </cell>
          <cell r="DO11" t="str">
            <v>Law;Courts (including through well-established court practices);Council for the Judiciary (or other independent body)</v>
          </cell>
          <cell r="DP11" t="str">
            <v>Law;Courts (including through well-established court practices);Council for the Judiciary (or other independent body)</v>
          </cell>
          <cell r="DQ11" t="str">
            <v>Law;Courts (including through well-established court practices)</v>
          </cell>
          <cell r="DR11" t="str">
            <v>Law;Council for the Judiciary (or other independent body)</v>
          </cell>
          <cell r="DS11">
            <v>0</v>
          </cell>
          <cell r="DT11">
            <v>0</v>
          </cell>
          <cell r="DU11" t="str">
            <v>Procedural delays that contravene the rule of law are sanctioned under sections 198 to 201 of the Courts Constitution Act (Gerichtsverfassungsgesetz)</v>
          </cell>
          <cell r="DV11" t="str">
            <v>Specific requirements for processing time are not stipulated by law in general. But there are fixed deadlines for carrying out hearings for specific cases such as family cases, e.g. Section 155 of the Act on Proceedings in Family Matters and in Matters of</v>
          </cell>
          <cell r="DW11" t="str">
            <v>Procedural delays that contravene the rule of law are sanctioned under sections 198 to 201 of the Courts Constitution Act (Gerichtsverfassungsgesetz)</v>
          </cell>
          <cell r="DX11" t="str">
            <v>Section 198 para 1 of the Courts Constitution Act (Gerichtsverfassungsgesetz) also applies to the prosecution of regulatory offences (Section 46 of the act in Regulatory Offences (Ordnungswidrigkeitengesetz) Section 121 of the German Code of Criminal Proc</v>
          </cell>
          <cell r="DY11">
            <v>0</v>
          </cell>
          <cell r="DZ11" t="str">
            <v>E.g., see above Section 155 of the Act on Proceedings in Family Matters and in Matters of Non-sontentious Jurisdiction</v>
          </cell>
          <cell r="EA11">
            <v>0</v>
          </cell>
          <cell r="EB11" t="str">
            <v>The German court system is divided into five specialised branches or jurisdictions: ordinary, labour, general administrative, fiscal and social. Each jurisdiction has fixed a processing time between the last hearing and delivering the judicial decision. F</v>
          </cell>
          <cell r="EC11">
            <v>0</v>
          </cell>
          <cell r="ED11" t="str">
            <v>At every court a presidium is established. It is composed of the court president and up to eight additional judges, depending on the size of the court. The presidium is responsible for the court's internal organization, including the allocation of court b</v>
          </cell>
          <cell r="EE11" t="str">
            <v>The Committee for Judicial Statistics – part of the judicial administration that is bound by instructions – stipulates which data to collect</v>
          </cell>
          <cell r="EF11">
            <v>0</v>
          </cell>
          <cell r="EG11" t="str">
            <v>The Committee for Judicial Statistics – part of the judicial administration that is bound by instructions – stipulates which data to collect</v>
          </cell>
          <cell r="EH11" t="str">
            <v xml:space="preserve">As to the structured collection of data and ensuring comparability, in 1965 the Conference of Justice Ministers established a nationwide committee for judicial statistics. The permanent Chair is held by the Bavarian justice administration department. All </v>
          </cell>
          <cell r="EI11" t="str">
            <v>In Bavaria, data are exchanged between the judiciary and the police.</v>
          </cell>
          <cell r="EJ11" t="str">
            <v>In Bavaria, data are exchanged between the judiciary and the police.</v>
          </cell>
          <cell r="EK11" t="str">
            <v>In Bavaria, data are exchanged among instances (e.g., local court and regional court). This is reflected in the forumSTAR specialised procedure. This specialised procedure is available at least in ten Länder.</v>
          </cell>
          <cell r="EL11" t="str">
            <v>In Bavaria, data are exchanged among instances (e.g., local court and regional court). This is reflected in the forumSTAR specialised procedure. This specialised procedure is available at least in ten Länder.</v>
          </cell>
          <cell r="EM11">
            <v>0</v>
          </cell>
          <cell r="EN11">
            <v>0</v>
          </cell>
          <cell r="EO11">
            <v>0</v>
          </cell>
          <cell r="EP11" t="str">
            <v xml:space="preserve">Re nos. 10 and 11: Bavaria: The indicator-based information system KISS is a management tool that allows courts and public prosecutor's offices to recognise and analyse potential deficits at an early stage so that corrective measures may be taken without </v>
          </cell>
          <cell r="EQ11">
            <v>0</v>
          </cell>
          <cell r="ER11">
            <v>0</v>
          </cell>
          <cell r="ES11">
            <v>0</v>
          </cell>
          <cell r="ET11">
            <v>0</v>
          </cell>
          <cell r="EU11" t="str">
            <v>Consultation hours are specified by the Justice Ministry via administrative instruction; see for example http:// bravors.lvnbb.de/verwaltungsvorschriften/geschaeftsosta1994</v>
          </cell>
          <cell r="EV11">
            <v>0</v>
          </cell>
          <cell r="EW11">
            <v>0</v>
          </cell>
          <cell r="EX11" t="str">
            <v>According to the german procedural law parties may inspect court record of the dispute and may have the court registry issue to them execution copies, excerpts and copies. Additionally the judges inform the parties about the progress of their case.</v>
          </cell>
          <cell r="EY11">
            <v>0</v>
          </cell>
          <cell r="EZ11" t="str">
            <v>Procedural law includes regulations regarding conduct of hearings.</v>
          </cell>
          <cell r="FA11">
            <v>0</v>
          </cell>
          <cell r="FB11">
            <v>0</v>
          </cell>
          <cell r="FC11">
            <v>0</v>
          </cell>
          <cell r="FD11" t="str">
            <v>For example: Section 313 of the German Civil Procedure reads as follows: “(1) The judgment shall set out: 1. The designation of the parties, their legal representatives, and the attorneys of record; 2. The designation of the court and the names of the jud</v>
          </cell>
          <cell r="FE11">
            <v>0</v>
          </cell>
          <cell r="FF11">
            <v>0</v>
          </cell>
          <cell r="FG11">
            <v>0</v>
          </cell>
          <cell r="FH11">
            <v>0</v>
          </cell>
          <cell r="FI11">
            <v>0</v>
          </cell>
          <cell r="FJ11">
            <v>0</v>
          </cell>
          <cell r="FK11">
            <v>0</v>
          </cell>
          <cell r="FL11">
            <v>0</v>
          </cell>
          <cell r="FM11">
            <v>0</v>
          </cell>
          <cell r="FN11">
            <v>0</v>
          </cell>
          <cell r="FO11">
            <v>0</v>
          </cell>
          <cell r="FP11">
            <v>0</v>
          </cell>
          <cell r="FQ11">
            <v>0</v>
          </cell>
          <cell r="FR11">
            <v>0</v>
          </cell>
          <cell r="FS11">
            <v>0</v>
          </cell>
          <cell r="FT11">
            <v>0</v>
          </cell>
        </row>
        <row r="12">
          <cell r="A12" t="str">
            <v>CZ</v>
          </cell>
          <cell r="B12" t="str">
            <v>Czech Republic</v>
          </cell>
          <cell r="C12" t="str">
            <v>Martina Lickova / Aleš Pavel</v>
          </cell>
          <cell r="D12" t="str">
            <v>International and EU cooperation dep., Ministry of Justice / Director, Office of the President, Supreme Court</v>
          </cell>
          <cell r="E12" t="str">
            <v>mlickova@msp.justice.cz / ales.pavel@nsoud.cz</v>
          </cell>
          <cell r="F12" t="str">
            <v>(420) 221997920 / (420) 541593148</v>
          </cell>
          <cell r="G12" t="str">
            <v>National e-Justice strategy is being prepared (for period till 2020)</v>
          </cell>
          <cell r="H12">
            <v>0</v>
          </cell>
          <cell r="I12">
            <v>0</v>
          </cell>
          <cell r="J12">
            <v>0</v>
          </cell>
          <cell r="K12">
            <v>0</v>
          </cell>
          <cell r="L12">
            <v>0</v>
          </cell>
          <cell r="M12" t="str">
            <v>Insolvency legislation being amended</v>
          </cell>
          <cell r="N12">
            <v>0</v>
          </cell>
          <cell r="O12">
            <v>0</v>
          </cell>
          <cell r="P12">
            <v>0</v>
          </cell>
          <cell r="Q12">
            <v>0</v>
          </cell>
          <cell r="R12">
            <v>0</v>
          </cell>
          <cell r="S12" t="str">
            <v>new draft legislation being prepared</v>
          </cell>
          <cell r="T12">
            <v>0</v>
          </cell>
          <cell r="U12" t="str">
            <v>small amendment of the Act on court fees, concerning direct entry of notaries into registers</v>
          </cell>
          <cell r="V12">
            <v>0</v>
          </cell>
          <cell r="W12">
            <v>0</v>
          </cell>
          <cell r="X12">
            <v>0</v>
          </cell>
          <cell r="Y12">
            <v>0</v>
          </cell>
          <cell r="Z12">
            <v>0</v>
          </cell>
          <cell r="AA12" t="str">
            <v>New Act on state prosecutors being prepared</v>
          </cell>
          <cell r="AB12">
            <v>0</v>
          </cell>
          <cell r="AC12">
            <v>0</v>
          </cell>
          <cell r="AD12">
            <v>0</v>
          </cell>
          <cell r="AE12">
            <v>0</v>
          </cell>
          <cell r="AF12" t="str">
            <v>1. General information about the justice system (e.g. structure, organisation);3. Information on legal aid (e.g. where to request legal aid, eligibility criteria);5. Information about individual courts (e.g. competences, access, contact details)</v>
          </cell>
          <cell r="AG12" t="str">
            <v>Point 2.2.: The Supreme Court, the Supreme Administrative Court and the Constitutional Court web pages contain this information regarding the procedings before those courts.</v>
          </cell>
          <cell r="AH12" t="str">
            <v>Yes</v>
          </cell>
          <cell r="AI12">
            <v>0</v>
          </cell>
          <cell r="AJ12">
            <v>0</v>
          </cell>
          <cell r="AK12">
            <v>0</v>
          </cell>
          <cell r="AL12" t="str">
            <v>No</v>
          </cell>
          <cell r="AM12">
            <v>0</v>
          </cell>
          <cell r="AN12" t="str">
            <v>Initial;Continuous</v>
          </cell>
          <cell r="AO12" t="str">
            <v>Initial;Continuous</v>
          </cell>
          <cell r="AP12" t="str">
            <v>Initial;Continuous</v>
          </cell>
          <cell r="AQ12" t="str">
            <v>The training sessions are mostly voluntary, some might be of a compulsory nature.</v>
          </cell>
          <cell r="AR12">
            <v>0</v>
          </cell>
          <cell r="AS12">
            <v>0</v>
          </cell>
          <cell r="AT12" t="str">
            <v>Yes, for all courts</v>
          </cell>
          <cell r="AU12">
            <v>0</v>
          </cell>
          <cell r="AV12" t="str">
            <v>Highest Instance</v>
          </cell>
          <cell r="AW12" t="str">
            <v>Highest Instance</v>
          </cell>
          <cell r="AX12" t="str">
            <v>Highest Instance</v>
          </cell>
          <cell r="AY12" t="str">
            <v>Highest Instance</v>
          </cell>
          <cell r="AZ12" t="str">
            <v>Highest Instance</v>
          </cell>
          <cell r="BA12" t="str">
            <v>Highest Instance</v>
          </cell>
          <cell r="BB12" t="str">
            <v>Highest Instance</v>
          </cell>
          <cell r="BC12">
            <v>0</v>
          </cell>
          <cell r="BD12">
            <v>0</v>
          </cell>
          <cell r="BE12">
            <v>0</v>
          </cell>
          <cell r="BF12" t="str">
            <v>Yes, for all courts</v>
          </cell>
          <cell r="BG12" t="str">
            <v>Some of the administrative law judgments of the Regional Courts (1st instance) are available and the Supreme Administrative Court is developing a database where some of them can be found (especially those that, by the appeal, reached the Supreme Administr</v>
          </cell>
          <cell r="BH12" t="str">
            <v>Highest Instance</v>
          </cell>
          <cell r="BI12" t="str">
            <v>Highest Instance</v>
          </cell>
          <cell r="BJ12" t="str">
            <v>Highest Instance</v>
          </cell>
          <cell r="BK12" t="str">
            <v>Highest Instance</v>
          </cell>
          <cell r="BL12">
            <v>0</v>
          </cell>
          <cell r="BM12">
            <v>0</v>
          </cell>
          <cell r="BN12" t="str">
            <v>Highest Instance</v>
          </cell>
          <cell r="BO12">
            <v>0</v>
          </cell>
          <cell r="BP12">
            <v>0</v>
          </cell>
          <cell r="BQ12">
            <v>0</v>
          </cell>
          <cell r="BR12">
            <v>0</v>
          </cell>
          <cell r="BS12" t="str">
            <v>Civil and commercial disputes;Labour disputes;Consumer disputes*</v>
          </cell>
          <cell r="BT12">
            <v>0</v>
          </cell>
          <cell r="BU12">
            <v>0</v>
          </cell>
          <cell r="BV12">
            <v>0</v>
          </cell>
          <cell r="BW12" t="str">
            <v>Civil and commercial disputes</v>
          </cell>
          <cell r="BX12">
            <v>0</v>
          </cell>
          <cell r="BY12" t="str">
            <v>Civil and commercial disputes;Labour disputes;Consumer disputes*</v>
          </cell>
          <cell r="BZ12" t="str">
            <v>Civil and commercial disputes;Labour disputes;Consumer disputes*</v>
          </cell>
          <cell r="CA12">
            <v>0</v>
          </cell>
          <cell r="CB12">
            <v>0</v>
          </cell>
          <cell r="CC12">
            <v>0</v>
          </cell>
          <cell r="CD12" t="str">
            <v>http://www.cak.cz/scripts/detail.php?id=8694</v>
          </cell>
          <cell r="CE12" t="str">
            <v>http://www.amcr.cz/chci-se-dozvedet-o-mediaci/</v>
          </cell>
          <cell r="CF12" t="str">
            <v>http://www.evropskyspotrebitel.cz/eng/alternative-dispute-resolution-adr</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v>0</v>
          </cell>
          <cell r="CY12">
            <v>0</v>
          </cell>
          <cell r="CZ12" t="str">
            <v>By others (please specify below)</v>
          </cell>
          <cell r="DA12">
            <v>0</v>
          </cell>
          <cell r="DB12" t="str">
            <v>By others (please specify below)</v>
          </cell>
          <cell r="DC12">
            <v>0</v>
          </cell>
          <cell r="DD12">
            <v>0</v>
          </cell>
          <cell r="DE12" t="str">
            <v>By others (please specify below)</v>
          </cell>
          <cell r="DF12" t="str">
            <v>By others (please specify below)</v>
          </cell>
          <cell r="DG12">
            <v>0</v>
          </cell>
          <cell r="DH12">
            <v>0</v>
          </cell>
          <cell r="DI12">
            <v>0</v>
          </cell>
          <cell r="DJ12">
            <v>0</v>
          </cell>
          <cell r="DK12" t="str">
            <v>Courts (including through well-established court practices)</v>
          </cell>
          <cell r="DL12">
            <v>0</v>
          </cell>
          <cell r="DM12">
            <v>0</v>
          </cell>
          <cell r="DN12" t="str">
            <v>Law</v>
          </cell>
          <cell r="DO12">
            <v>0</v>
          </cell>
          <cell r="DP12" t="str">
            <v>By others (please specify below)</v>
          </cell>
          <cell r="DQ12" t="str">
            <v>By others (please specify below)</v>
          </cell>
          <cell r="DR12">
            <v>0</v>
          </cell>
          <cell r="DS12">
            <v>0</v>
          </cell>
          <cell r="DT12">
            <v>0</v>
          </cell>
          <cell r="DU12">
            <v>0</v>
          </cell>
          <cell r="DV12">
            <v>0</v>
          </cell>
          <cell r="DW12">
            <v>0</v>
          </cell>
          <cell r="DX12">
            <v>0</v>
          </cell>
          <cell r="DY12">
            <v>0</v>
          </cell>
          <cell r="DZ12">
            <v>0</v>
          </cell>
          <cell r="EA12">
            <v>0</v>
          </cell>
          <cell r="EB12">
            <v>0</v>
          </cell>
          <cell r="EC12">
            <v>0</v>
          </cell>
          <cell r="ED12">
            <v>0</v>
          </cell>
          <cell r="EE12">
            <v>0</v>
          </cell>
          <cell r="EF12">
            <v>0</v>
          </cell>
          <cell r="EG12">
            <v>0</v>
          </cell>
          <cell r="EH12">
            <v>0</v>
          </cell>
          <cell r="EI12">
            <v>0</v>
          </cell>
          <cell r="EJ12">
            <v>0</v>
          </cell>
          <cell r="EK12">
            <v>0</v>
          </cell>
          <cell r="EL12">
            <v>0</v>
          </cell>
          <cell r="EM12">
            <v>0</v>
          </cell>
          <cell r="EN12">
            <v>0</v>
          </cell>
          <cell r="EO12">
            <v>0</v>
          </cell>
          <cell r="EP12">
            <v>0</v>
          </cell>
          <cell r="EQ12">
            <v>0</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v>0</v>
          </cell>
          <cell r="FH12">
            <v>0</v>
          </cell>
          <cell r="FI12">
            <v>0</v>
          </cell>
          <cell r="FJ12">
            <v>0</v>
          </cell>
          <cell r="FK12">
            <v>0</v>
          </cell>
          <cell r="FL12">
            <v>0</v>
          </cell>
          <cell r="FM12">
            <v>0</v>
          </cell>
          <cell r="FN12">
            <v>0</v>
          </cell>
          <cell r="FO12">
            <v>0</v>
          </cell>
          <cell r="FP12">
            <v>0</v>
          </cell>
          <cell r="FQ12">
            <v>0</v>
          </cell>
          <cell r="FR12">
            <v>0</v>
          </cell>
          <cell r="FS12">
            <v>0</v>
          </cell>
          <cell r="FT12">
            <v>0</v>
          </cell>
        </row>
        <row r="13">
          <cell r="A13" t="str">
            <v>ES</v>
          </cell>
          <cell r="B13" t="str">
            <v>Spain</v>
          </cell>
          <cell r="C13" t="str">
            <v>María Aránzazu Alameda López</v>
          </cell>
          <cell r="D13" t="str">
            <v>Counsellor of the General Directorate for the International Legal Cooperation, Ministry of Justice</v>
          </cell>
          <cell r="E13" t="str">
            <v>aranzazu.alameda@mjusticia.es</v>
          </cell>
          <cell r="F13" t="str">
            <v>+34 913902182</v>
          </cell>
          <cell r="G13" t="str">
            <v>During this year one of the priorities of the Ministry of Justice has been the complete implementation of the IT technologies and the on line processing of the case files in courts so as to eliminate the use of hard copies, to facilitate the communication</v>
          </cell>
          <cell r="H13" t="str">
            <v>This way, as of 1st January 2016, both lawyers and courts will have the obligation of using electronic means in order to initiate a case file and to perform any communication between courts and parties. Furthermore, citizens will have on line access to in</v>
          </cell>
          <cell r="I13">
            <v>0</v>
          </cell>
          <cell r="J13" t="str">
            <v>The structure and composition of the High Judicial Council was reformed by Law 4/2013 (including reforms such as the system to elect its members, the distinction between members on a permanent basis and members on a temporary basis and the organs in which</v>
          </cell>
          <cell r="K13">
            <v>0</v>
          </cell>
          <cell r="L13">
            <v>0</v>
          </cell>
          <cell r="M13">
            <v>0</v>
          </cell>
          <cell r="N13" t="str">
            <v>1. The Civil Procedure Code has been amended by Laws 19/15 and 42/15 in order to regulate the on line processing of case files; according to this new regulation, all case files submitted to courts will be processed with this on line system and the objecti</v>
          </cell>
          <cell r="O13">
            <v>0</v>
          </cell>
          <cell r="P13" t="str">
            <v>According to the provisions of article 87.2 of the Law 7/2015 which amended the organic law of the judicial power 6/1985, courts specialized in violence against women may have a more extense territorial jurisdictional as a consequence of merging two or mo</v>
          </cell>
          <cell r="Q13">
            <v>0</v>
          </cell>
          <cell r="R13" t="str">
            <v>The Organic Law of the Judicial Power 6/1985 has been amended by Law 7/2015 which has introduced some changes aimed at: improving the distribution of cases among courts in order to better cope with the workload and reduce the backlog of cases; enabling th</v>
          </cell>
          <cell r="S13">
            <v>0</v>
          </cell>
          <cell r="T13">
            <v>0</v>
          </cell>
          <cell r="U13">
            <v>0</v>
          </cell>
          <cell r="V13" t="str">
            <v>As of 1st March 2015, natural persons are exempted from paying court fees according to the amendment in Law 10/2012 introduced by Royal Decree Law 1/2015</v>
          </cell>
          <cell r="W13" t="str">
            <v>The use of mediation has been boosted by the central and autonomous administration of the justice service in order to reduce litigation in courts by means of “ad hoc” programs to raise awareness among users and to promote its use</v>
          </cell>
          <cell r="X13">
            <v>0</v>
          </cell>
          <cell r="Y13">
            <v>0</v>
          </cell>
          <cell r="Z13">
            <v>0</v>
          </cell>
          <cell r="AA13">
            <v>0</v>
          </cell>
          <cell r="AB13" t="str">
            <v xml:space="preserve">According to the provisions of the Insolvency Law, amended by Law 17/2014, the appointment of insolvency administratiors in the insolvency proceedings has been modified. Thus, the insolvency administrators will not be appointed by the judges any more but </v>
          </cell>
          <cell r="AC13">
            <v>0</v>
          </cell>
          <cell r="AD13" t="str">
            <v>The Penal Code has been deeply amended by Law 1/2015, being the main content of this reform: to reform the penalty system, to eliminate some minor penal infractions which now will have a civil of administrative nature, to introduce life imprisonment for s</v>
          </cell>
          <cell r="AE13" t="str">
            <v>The recovery assets office has been created by law 42/15 as an administrative organ in charge or localising, keeping and selling the assets coming from crimes in a centralised and therefore more efficient way.</v>
          </cell>
          <cell r="AF13" t="str">
            <v>1. General information about the justice system (e.g. structure, organisation);2. Information about starting a proceeding (e.g. how to file a claim);3. Information on legal aid (e.g. where to request legal aid, eligibility criteria);4. Information on comp</v>
          </cell>
          <cell r="AG13">
            <v>0</v>
          </cell>
          <cell r="AH13" t="str">
            <v>Yes</v>
          </cell>
          <cell r="AI13">
            <v>0</v>
          </cell>
          <cell r="AJ13">
            <v>0</v>
          </cell>
          <cell r="AK13" t="str">
            <v>At the level of the Supreme Court, Audiencia Nacional and the High Regional Courts, there are “Communication Offices” which are the official channel of communication between between courts and mass media. All these communication offices are coordinated by</v>
          </cell>
          <cell r="AL13" t="str">
            <v>Yes</v>
          </cell>
          <cell r="AM13" t="str">
            <v>There is a Communication Protocol approved by the General Council of the Judiciary on the 7th July 2004, which has been recently updated in 2015.</v>
          </cell>
          <cell r="AN13" t="str">
            <v>Initial;Continuous</v>
          </cell>
          <cell r="AO13" t="str">
            <v>Initial;Continuous</v>
          </cell>
          <cell r="AP13" t="str">
            <v>Initial;Continuous</v>
          </cell>
          <cell r="AQ13">
            <v>0</v>
          </cell>
          <cell r="AR13" t="str">
            <v>Yes, for all courts</v>
          </cell>
          <cell r="AS13" t="str">
            <v>Yes, for all courts</v>
          </cell>
          <cell r="AT13" t="str">
            <v>Yes, for all courts</v>
          </cell>
          <cell r="AU13" t="str">
            <v>The judgments of the first instance courts are only available online when considering that the issue decided by the judgment is relevant from a juridic or social point of view, the judges themselves decide to send those judgments to the national system in</v>
          </cell>
          <cell r="AV13" t="str">
            <v>1st Instance;2nd Instance;Highest Instance</v>
          </cell>
          <cell r="AW13" t="str">
            <v>1st Instance;2nd Instance;Highest Instance</v>
          </cell>
          <cell r="AX13" t="str">
            <v>1st Instance;2nd Instance;Highest Instance</v>
          </cell>
          <cell r="AY13" t="str">
            <v>2nd Instance;Highest Instance</v>
          </cell>
          <cell r="AZ13" t="str">
            <v>1st Instance;2nd Instance;Highest Instance</v>
          </cell>
          <cell r="BA13" t="str">
            <v>1st Instance;2nd Instance;Highest Instance</v>
          </cell>
          <cell r="BB13" t="str">
            <v>1st Instance;2nd Instance;Highest Instance</v>
          </cell>
          <cell r="BC13" t="str">
            <v>The same as mentioned aboved for the judgments of the first instance courts.</v>
          </cell>
          <cell r="BD13" t="str">
            <v>Yes, for all courts</v>
          </cell>
          <cell r="BE13" t="str">
            <v>Yes, for all courts</v>
          </cell>
          <cell r="BF13" t="str">
            <v>Yes, for all courts</v>
          </cell>
          <cell r="BG13" t="str">
            <v>The same as mentioned above</v>
          </cell>
          <cell r="BH13" t="str">
            <v>1st Instance;2nd Instance;Highest Instance</v>
          </cell>
          <cell r="BI13" t="str">
            <v>1st Instance;2nd Instance;Highest Instance</v>
          </cell>
          <cell r="BJ13" t="str">
            <v>1st Instance;2nd Instance;Highest Instance</v>
          </cell>
          <cell r="BK13" t="str">
            <v>2nd Instance;Highest Instance</v>
          </cell>
          <cell r="BL13" t="str">
            <v>1st Instance;2nd Instance;Highest Instance</v>
          </cell>
          <cell r="BM13" t="str">
            <v>1st Instance;2nd Instance;Highest Instance</v>
          </cell>
          <cell r="BN13" t="str">
            <v>1st Instance;2nd Instance;Highest Instance</v>
          </cell>
          <cell r="BO13" t="str">
            <v>The same as mentioned above</v>
          </cell>
          <cell r="BP13" t="str">
            <v>Civil and commercial disputes;Labour disputes;Consumer disputes*</v>
          </cell>
          <cell r="BQ13" t="str">
            <v>Civil and commercial disputes;Consumer disputes*</v>
          </cell>
          <cell r="BR13" t="str">
            <v>Civil and commercial disputes;Consumer disputes*</v>
          </cell>
          <cell r="BS13" t="str">
            <v>Civil and commercial disputes;Labour disputes;Consumer disputes*</v>
          </cell>
          <cell r="BT13" t="str">
            <v>Civil and commercial disputes;Labour disputes;Consumer disputes*</v>
          </cell>
          <cell r="BU13" t="str">
            <v>Labour disputes</v>
          </cell>
          <cell r="BV13" t="str">
            <v>Civil and commercial disputes;Labour disputes;Consumer disputes*</v>
          </cell>
          <cell r="BW13">
            <v>0</v>
          </cell>
          <cell r="BX13">
            <v>0</v>
          </cell>
          <cell r="BY13" t="str">
            <v>Civil and commercial disputes;Labour disputes;Consumer disputes*</v>
          </cell>
          <cell r="BZ13">
            <v>0</v>
          </cell>
          <cell r="CA13">
            <v>0</v>
          </cell>
          <cell r="CB13">
            <v>0</v>
          </cell>
          <cell r="CC13">
            <v>0</v>
          </cell>
          <cell r="CD13" t="str">
            <v>http://www.poderjudicial.es/cgpj/es/Temas/Mediacion Registro de Mediadores e Instituciones de Mediación - Trámites y gestiones personales - Ministerio de Justicia</v>
          </cell>
          <cell r="CE13" t="str">
            <v>In labour matters, conciliation prior to the starting of a judicial proceeding is compulsory. In this case, medation services are offered by the Autonomous comunities. http://www.fundacionmediara.es/index.php/mediacion/mediacion-laboral</v>
          </cell>
          <cell r="CF13" t="str">
            <v>The same as the ones mentioned for civil and commercial disputes</v>
          </cell>
          <cell r="CG13" t="str">
            <v>In the region of Murcia, there is a pilot experience concerning judicial mediation. As part of the new judicial office implemented according to a new structure (nueva oficina judicial), a unit in charge of providing judicial mediation in civil, commercial</v>
          </cell>
          <cell r="CH13">
            <v>0</v>
          </cell>
          <cell r="CI13" t="str">
            <v>Surveys for court users;Surveys for legal professionals</v>
          </cell>
          <cell r="CJ13">
            <v>0</v>
          </cell>
          <cell r="CK13">
            <v>0</v>
          </cell>
          <cell r="CL13">
            <v>0</v>
          </cell>
          <cell r="CM13">
            <v>0</v>
          </cell>
          <cell r="CN13" t="str">
            <v>Surveys for court users;Surveys for legal professionals</v>
          </cell>
          <cell r="CO13" t="str">
            <v xml:space="preserve">Some autonomous regions with competences in justice are implementing a new model of judicial office. On this occasion, they are conducting surveys among the court staff, lawyers and parties aimed at assessing their level of satisfaction regarding the new </v>
          </cell>
          <cell r="CP13">
            <v>0</v>
          </cell>
          <cell r="CQ13">
            <v>0</v>
          </cell>
          <cell r="CR13">
            <v>0</v>
          </cell>
          <cell r="CS13">
            <v>0</v>
          </cell>
          <cell r="CT13">
            <v>0</v>
          </cell>
          <cell r="CU13" t="str">
            <v>Law</v>
          </cell>
          <cell r="CV13" t="str">
            <v>Law</v>
          </cell>
          <cell r="CW13" t="str">
            <v>Law</v>
          </cell>
          <cell r="CX13" t="str">
            <v>Law</v>
          </cell>
          <cell r="CY13">
            <v>0</v>
          </cell>
          <cell r="CZ13" t="str">
            <v>Law;Council for the Judiciary (or other independent body);By others (please specify below)</v>
          </cell>
          <cell r="DA13" t="str">
            <v>Law;Council for the Judiciary (or other independent body);By others (please specify below)</v>
          </cell>
          <cell r="DB13" t="str">
            <v>Law;Council for the Judiciary (or other independent body);By others (please specify below)</v>
          </cell>
          <cell r="DC13" t="str">
            <v>Law;Council for the Judiciary (or other independent body);By others (please specify below)</v>
          </cell>
          <cell r="DD13" t="str">
            <v>Law</v>
          </cell>
          <cell r="DE13" t="str">
            <v>Council for the Judiciary (or other independent body)</v>
          </cell>
          <cell r="DF13" t="str">
            <v>Law</v>
          </cell>
          <cell r="DG13" t="str">
            <v>Law</v>
          </cell>
          <cell r="DH13" t="str">
            <v>Law;By others (please specify below)</v>
          </cell>
          <cell r="DI13" t="str">
            <v>Law</v>
          </cell>
          <cell r="DJ13" t="str">
            <v>Law</v>
          </cell>
          <cell r="DK13" t="str">
            <v>Law;Council for the Judiciary (or other independent body)</v>
          </cell>
          <cell r="DL13" t="str">
            <v>Law</v>
          </cell>
          <cell r="DM13" t="str">
            <v>Law;Council for the Judiciary (or other independent body)</v>
          </cell>
          <cell r="DN13" t="str">
            <v>Law;Council for the Judiciary (or other independent body)</v>
          </cell>
          <cell r="DO13" t="str">
            <v>Law;By others (please specify below)</v>
          </cell>
          <cell r="DP13" t="str">
            <v>Law;By others (please specify below)</v>
          </cell>
          <cell r="DQ13" t="str">
            <v>Law;By others (please specify below)</v>
          </cell>
          <cell r="DR13" t="str">
            <v>Law</v>
          </cell>
          <cell r="DS13">
            <v>0</v>
          </cell>
          <cell r="DT13">
            <v>0</v>
          </cell>
          <cell r="DU13">
            <v>0</v>
          </cell>
          <cell r="DV13">
            <v>0</v>
          </cell>
          <cell r="DW13">
            <v>0</v>
          </cell>
          <cell r="DX13">
            <v>0</v>
          </cell>
          <cell r="DY13">
            <v>0</v>
          </cell>
          <cell r="DZ13">
            <v>0</v>
          </cell>
          <cell r="EA13">
            <v>0</v>
          </cell>
          <cell r="EB13">
            <v>0</v>
          </cell>
          <cell r="EC13">
            <v>0</v>
          </cell>
          <cell r="ED13">
            <v>0</v>
          </cell>
          <cell r="EE13" t="str">
            <v>The National Commission for Judicial Statistics is an organ of the Ministry of Justice which also has competences in the quality of the data collection all over the territory</v>
          </cell>
          <cell r="EF13">
            <v>0</v>
          </cell>
          <cell r="EG13" t="str">
            <v>The same comment as in Q. 6</v>
          </cell>
          <cell r="EH13">
            <v>0</v>
          </cell>
          <cell r="EI13" t="str">
            <v>The CTAJE (comité técnico estatal de la administración judicial electrónica – technical committee for the electronic judicial system) is an independent and administrative organ in charge of ensuring the proper collaboration of all the administrations invo</v>
          </cell>
          <cell r="EJ13">
            <v>0</v>
          </cell>
          <cell r="EK13" t="str">
            <v>The same as in Q 8</v>
          </cell>
          <cell r="EL13">
            <v>0</v>
          </cell>
          <cell r="EM13">
            <v>0</v>
          </cell>
          <cell r="EN13">
            <v>0</v>
          </cell>
          <cell r="EO13">
            <v>0</v>
          </cell>
          <cell r="EP13">
            <v>0</v>
          </cell>
          <cell r="EQ13">
            <v>0</v>
          </cell>
          <cell r="ER13">
            <v>0</v>
          </cell>
          <cell r="ES13">
            <v>0</v>
          </cell>
          <cell r="ET13">
            <v>0</v>
          </cell>
          <cell r="EU13" t="str">
            <v>Autonomous Communities with competences in the justice system also intervene in the determination of quality standards as for the court facilities concern</v>
          </cell>
          <cell r="EV13">
            <v>0</v>
          </cell>
          <cell r="EW13">
            <v>0</v>
          </cell>
          <cell r="EX13">
            <v>0</v>
          </cell>
          <cell r="EY13">
            <v>0</v>
          </cell>
          <cell r="EZ13">
            <v>0</v>
          </cell>
          <cell r="FA13">
            <v>0</v>
          </cell>
          <cell r="FB13">
            <v>0</v>
          </cell>
          <cell r="FC13">
            <v>0</v>
          </cell>
          <cell r="FD13">
            <v>0</v>
          </cell>
          <cell r="FE13">
            <v>0</v>
          </cell>
          <cell r="FF13">
            <v>0</v>
          </cell>
          <cell r="FG13">
            <v>0</v>
          </cell>
          <cell r="FH13">
            <v>0</v>
          </cell>
          <cell r="FI13" t="str">
            <v>For this question, it is necessary to differentiate between the judicial counsellors (letrados de la administración de justicia) and the rest of the court staff. As for the former, the training standards are determined by the Juridic Studies Center (centr</v>
          </cell>
          <cell r="FJ13">
            <v>0</v>
          </cell>
          <cell r="FK13" t="str">
            <v>The same distinction as in Q 21. The allocation of judicial counsellors to courts is entrusted to the Ministry of Justice; but as for the rest of the court staff, the allocation is entrusted to the Autonomous Communities if they have powers on the justice</v>
          </cell>
          <cell r="FL13">
            <v>0</v>
          </cell>
          <cell r="FM13" t="str">
            <v>The same distinction as in Q.23 concerning the distribution of competences on this specific matter beween the Ministry of Justice and Autonomous Communities</v>
          </cell>
          <cell r="FN13">
            <v>0</v>
          </cell>
          <cell r="FO13">
            <v>0</v>
          </cell>
          <cell r="FP13">
            <v>0</v>
          </cell>
          <cell r="FQ13">
            <v>0</v>
          </cell>
          <cell r="FR13">
            <v>0</v>
          </cell>
          <cell r="FS13">
            <v>0</v>
          </cell>
          <cell r="FT13">
            <v>0</v>
          </cell>
        </row>
        <row r="14">
          <cell r="A14" t="str">
            <v>HR</v>
          </cell>
          <cell r="B14" t="str">
            <v>Republic of Croatia</v>
          </cell>
          <cell r="C14" t="str">
            <v>Mirna Minauf</v>
          </cell>
          <cell r="D14" t="str">
            <v>Senior expert advisor at Directorate for European affairs, international and judicial cooperation at Ministry of Justice - national correspondent in RoC for CEPEJ and Justice scoreboard</v>
          </cell>
          <cell r="E14" t="str">
            <v>mirna.minauf@pravosudje.hr</v>
          </cell>
          <cell r="F14" t="str">
            <v>00385-1-3714-361</v>
          </cell>
          <cell r="G14" t="str">
            <v>The ICMS system will start operating at the High Commercial Court of the RoC in November 2015 while its introduction at the Supreme Court of the RoC is envisaged for the first months of 2016. The development of the JIS (joint information system of land re</v>
          </cell>
          <cell r="H14" t="str">
            <v xml:space="preserve">During 2014 and 2015, the introduction of improved information systems at individual courts was completed, within the project of reorganization of the judicial system, given that the full informatization of the system was a necessary precondition for its </v>
          </cell>
          <cell r="I14">
            <v>0</v>
          </cell>
          <cell r="J14" t="str">
            <v>Frther to the reform of the system of entering the judicial duty, the Act on the Amendments to the State Judiciary Council Act, which entered into force on 1 September 2015, has exempted from the competence of the Council the implementation of the procedu</v>
          </cell>
          <cell r="K14">
            <v>0</v>
          </cell>
          <cell r="L14" t="str">
            <v>The consequence of the project of reorganization of the judicial system was the adjustment of performing court administration duties in newly established courts, which resulted, in 2015, in many amendments of organizational regulations (Courts Act, Act on</v>
          </cell>
          <cell r="M14" t="str">
            <v xml:space="preserve">A working group within the Ministry of Justice was established for drafting amendments to the Civil Procedure Act with the aim to further modernise and expedite proceedings before the civil and commercial courts. The existing rules of the procedure would </v>
          </cell>
          <cell r="N14" t="str">
            <v>A new Bankruptcy Law came into force on 1 September 2015, placing the pre-bankruptcy settlement proceedings fully in the jurisdiction of court, and making the process itself voluntary. The aim of pre-bankruptcy proceedings is to enable restructuring of an</v>
          </cell>
          <cell r="O14">
            <v>0</v>
          </cell>
          <cell r="P14" t="str">
            <v>The new Act on Jurisdiction and Seats of Courts and the new Act on Jurisdiction and Seats of State Attorney’s Offices entered into force on 1 April 2015, and the reorganization of the judicial system was conducted: the rationalization of the municipal and</v>
          </cell>
          <cell r="Q14">
            <v>0</v>
          </cell>
          <cell r="R14" t="str">
            <v>In relation to civil cases, specialization has been carried out for the conduct of second instance labor, family and land registry cases and only specific county courts have been determined for their conduct, while any county court may be competent for de</v>
          </cell>
          <cell r="S14">
            <v>0</v>
          </cell>
          <cell r="T14">
            <v>0</v>
          </cell>
          <cell r="U14">
            <v>0</v>
          </cell>
          <cell r="V14">
            <v>0</v>
          </cell>
          <cell r="W14" t="str">
            <v xml:space="preserve">A working group within the Ministry of Justice was established for drafting amendments to the Civil Procedure Act with the aim to further modernise and expedite proceedings before the civil and commercial courts. The existing rules of the procedure would </v>
          </cell>
          <cell r="X14">
            <v>0</v>
          </cell>
          <cell r="Y14">
            <v>0</v>
          </cell>
          <cell r="Z14" t="str">
            <v>The work on the reform of the system of entering the judicial duty was initiated at the beginning of 2015. The reform has comprehended the Judicial Academy Act, Courts Act and State Attorney’s Office Act and their amendments entered into force on 1 Septem</v>
          </cell>
          <cell r="AA14" t="str">
            <v>There are underway the preparatory activities of education and trainings for judges, FINA mediators and other participants in the process of implementation of the Consumer's Bankruptcy Act. The tender for the selection of trainers has been prepared and it</v>
          </cell>
          <cell r="AB14">
            <v>0</v>
          </cell>
          <cell r="AC14">
            <v>0</v>
          </cell>
          <cell r="AD14">
            <v>0</v>
          </cell>
          <cell r="AE14">
            <v>0</v>
          </cell>
          <cell r="AF14" t="str">
            <v>1. General information about the justice system (e.g. structure, organisation);2. Information about starting a proceeding (e.g. how to file a claim);3. Information on legal aid (e.g. where to request legal aid, eligibility criteria);4. Information on comp</v>
          </cell>
          <cell r="AG14">
            <v>0</v>
          </cell>
          <cell r="AH14" t="str">
            <v>Yes</v>
          </cell>
          <cell r="AI14">
            <v>0</v>
          </cell>
          <cell r="AJ14">
            <v>0</v>
          </cell>
          <cell r="AK14">
            <v>0</v>
          </cell>
          <cell r="AL14" t="str">
            <v>No</v>
          </cell>
          <cell r="AM14">
            <v>0</v>
          </cell>
          <cell r="AN14" t="str">
            <v>Initial;Continuous</v>
          </cell>
          <cell r="AO14" t="str">
            <v>Continuous</v>
          </cell>
          <cell r="AP14" t="str">
            <v>Continuous</v>
          </cell>
          <cell r="AQ14">
            <v>0</v>
          </cell>
          <cell r="AR14" t="str">
            <v>Yes, for some courts</v>
          </cell>
          <cell r="AS14" t="str">
            <v>Yes, for some courts</v>
          </cell>
          <cell r="AT14" t="str">
            <v>Yes, for all courts</v>
          </cell>
          <cell r="AU14">
            <v>0</v>
          </cell>
          <cell r="AV14" t="str">
            <v>1st Instance;2nd Instance;Highest Instance</v>
          </cell>
          <cell r="AW14" t="str">
            <v>1st Instance;2nd Instance;Highest Instance</v>
          </cell>
          <cell r="AX14" t="str">
            <v>1st Instance;2nd Instance;Highest Instance</v>
          </cell>
          <cell r="AY14" t="str">
            <v>1st Instance;2nd Instance;Highest Instance</v>
          </cell>
          <cell r="AZ14">
            <v>0</v>
          </cell>
          <cell r="BA14" t="str">
            <v>1st Instance;2nd Instance;Highest Instance</v>
          </cell>
          <cell r="BB14" t="str">
            <v>1st Instance;2nd Instance;Highest Instance</v>
          </cell>
          <cell r="BC14" t="str">
            <v>Regarding AD. 4., selected 1st, 2nd and highest court instance judgements are accessible online on the Supreme court of the RoC web page Regarding AD. 5., the MoJ and the Supreme Court are partners in the current EU Project “Building on ECLI”, with the ai</v>
          </cell>
          <cell r="BD14">
            <v>0</v>
          </cell>
          <cell r="BE14" t="str">
            <v>Yes, for all courts</v>
          </cell>
          <cell r="BF14" t="str">
            <v>Yes, for all courts</v>
          </cell>
          <cell r="BG14">
            <v>0</v>
          </cell>
          <cell r="BH14" t="str">
            <v>2nd Instance;Highest Instance</v>
          </cell>
          <cell r="BI14" t="str">
            <v>2nd Instance;Highest Instance</v>
          </cell>
          <cell r="BJ14" t="str">
            <v>2nd Instance;Highest Instance</v>
          </cell>
          <cell r="BK14">
            <v>0</v>
          </cell>
          <cell r="BL14">
            <v>0</v>
          </cell>
          <cell r="BM14" t="str">
            <v>2nd Instance;Highest Instance</v>
          </cell>
          <cell r="BN14" t="str">
            <v>2nd Instance;Highest Instance</v>
          </cell>
          <cell r="BO14" t="str">
            <v>Regarding AD. 5., the MoJ and the Supreme Court are partners in the current EU Project “Building on ECLI”, with the aim to introduce assignment of the ECLI identifier into croatian judgements.</v>
          </cell>
          <cell r="BP14" t="str">
            <v>Civil and commercial disputes;Labour disputes;Consumer disputes*</v>
          </cell>
          <cell r="BQ14" t="str">
            <v>Civil and commercial disputes;Consumer disputes*</v>
          </cell>
          <cell r="BR14" t="str">
            <v>Civil and commercial disputes;Labour disputes;Consumer disputes*</v>
          </cell>
          <cell r="BS14" t="str">
            <v>Civil and commercial disputes;Labour disputes;Consumer disputes*</v>
          </cell>
          <cell r="BT14" t="str">
            <v>Civil and commercial disputes;Labour disputes;Consumer disputes*</v>
          </cell>
          <cell r="BU14">
            <v>0</v>
          </cell>
          <cell r="BV14">
            <v>0</v>
          </cell>
          <cell r="BW14" t="str">
            <v>Civil and commercial disputes;Labour disputes</v>
          </cell>
          <cell r="BX14">
            <v>0</v>
          </cell>
          <cell r="BY14" t="str">
            <v>Civil and commercial disputes;Labour disputes;Consumer disputes*</v>
          </cell>
          <cell r="BZ14" t="str">
            <v>Civil and commercial disputes;Labour disputes;Consumer disputes*</v>
          </cell>
          <cell r="CA14">
            <v>0</v>
          </cell>
          <cell r="CB14">
            <v>0</v>
          </cell>
          <cell r="CC14">
            <v>0</v>
          </cell>
          <cell r="CD14" t="str">
            <v>Croatian Mediation Association (Hrvatska udruga za mirenje): http://www.mirenje.hr/ ; Croatian Chamber of Economy (Hrvatska gospodarska komora): http://www.hgk.hr/basic-data-on-the-mediation-centre?category=210 ; only one institution with an arbitration C</v>
          </cell>
          <cell r="CE14" t="str">
            <v>Information and activities are published on the website of the Service for Social Partnership of the Ministry of Labour and Pension System (www.socijalno-partnerstvo.hr) Croatian Mediation Association (Hrvatska udruga za mirenje): http://www.mirenje.hr/ ;</v>
          </cell>
          <cell r="CF14" t="str">
            <v>Ministry of Economy (Ministarstvo gospodarstva): http://potrosac.mingo.hr/hr/potrosac/ Central Government Portal (Središnji državni portal): https://www.gov.hr/moja-uprava/prava-potrosaca/zastita-potrosaca-481/rjesavanje-sporova/177 Croatian Mediation Ass</v>
          </cell>
          <cell r="CG14" t="str">
            <v>Regarding the incentives that have been put in place, we can mention that in civil and commercial cases and in labour cases, mediation settlements at courts are scored with 1,4 points for judges mediators. There are just s few courts with mediation progra</v>
          </cell>
          <cell r="CH14">
            <v>0</v>
          </cell>
          <cell r="CI14">
            <v>0</v>
          </cell>
          <cell r="CJ14">
            <v>0</v>
          </cell>
          <cell r="CK14">
            <v>0</v>
          </cell>
          <cell r="CL14">
            <v>0</v>
          </cell>
          <cell r="CM14">
            <v>0</v>
          </cell>
          <cell r="CN14">
            <v>0</v>
          </cell>
          <cell r="CO14">
            <v>0</v>
          </cell>
          <cell r="CP14">
            <v>0</v>
          </cell>
          <cell r="CQ14">
            <v>0</v>
          </cell>
          <cell r="CR14">
            <v>0</v>
          </cell>
          <cell r="CS14">
            <v>0</v>
          </cell>
          <cell r="CT14">
            <v>0</v>
          </cell>
          <cell r="CU14" t="str">
            <v>Law;Courts (including through well-established court practices);By others (please specify below)</v>
          </cell>
          <cell r="CV14" t="str">
            <v>Law;Courts (including through well-established court practices);By others (please specify below)</v>
          </cell>
          <cell r="CW14" t="str">
            <v>Law;Courts (including through well-established court practices)</v>
          </cell>
          <cell r="CX14" t="str">
            <v>Law</v>
          </cell>
          <cell r="CY14" t="str">
            <v>Law;Courts (including through well-established court practices);By others (please specify below)</v>
          </cell>
          <cell r="CZ14" t="str">
            <v>Law;By others (please specify below)</v>
          </cell>
          <cell r="DA14" t="str">
            <v>Law;By others (please specify below)</v>
          </cell>
          <cell r="DB14" t="str">
            <v>Law;By others (please specify below)</v>
          </cell>
          <cell r="DC14" t="str">
            <v>By others (please specify below)</v>
          </cell>
          <cell r="DD14" t="str">
            <v>Law;Courts (including through well-established court practices);By others (please specify below)</v>
          </cell>
          <cell r="DE14" t="str">
            <v>Law;Courts (including through well-established court practices);By others (please specify below)</v>
          </cell>
          <cell r="DF14" t="str">
            <v>Law;By others (please specify below)</v>
          </cell>
          <cell r="DG14" t="str">
            <v>Courts (including through well-established court practices);By others (please specify below)</v>
          </cell>
          <cell r="DH14" t="str">
            <v>Courts (including through well-established court practices);By others (please specify below)</v>
          </cell>
          <cell r="DI14" t="str">
            <v>Courts (including through well-established court practices);By others (please specify below)</v>
          </cell>
          <cell r="DJ14" t="str">
            <v>Law;Courts (including through well-established court practices)</v>
          </cell>
          <cell r="DK14" t="str">
            <v>Law;Courts (including through well-established court practices)</v>
          </cell>
          <cell r="DL14" t="str">
            <v>Law;Courts (including through well-established court practices)</v>
          </cell>
          <cell r="DM14" t="str">
            <v>Law;Courts (including through well-established court practices)</v>
          </cell>
          <cell r="DN14" t="str">
            <v>Law;Courts (including through well-established court practices);Council for the Judiciary (or other independent body)</v>
          </cell>
          <cell r="DO14" t="str">
            <v>Law;Courts (including through well-established court practices);Council for the Judiciary (or other independent body)</v>
          </cell>
          <cell r="DP14" t="str">
            <v>Law;Courts (including through well-established court practices)</v>
          </cell>
          <cell r="DQ14" t="str">
            <v>Law;Courts (including through well-established court practices)</v>
          </cell>
          <cell r="DR14" t="str">
            <v>Law</v>
          </cell>
          <cell r="DS14">
            <v>0</v>
          </cell>
          <cell r="DT14">
            <v>0</v>
          </cell>
          <cell r="DU14" t="str">
            <v>Standards are defined according to the complexity of the case, number of parties, procedural discipline of parties and representatives etc. For specific cases, the mentioned segments are prescribed by procedural acts, while the system is usually establish</v>
          </cell>
          <cell r="DV14">
            <v>0</v>
          </cell>
          <cell r="DW14" t="str">
            <v>Standards are defined according to the complexity of the case, number of parties, procedural discipline of parties and representatives etc. For specific cases, the mentioned segments are prescribed by procedural acts, while the system is usually establish</v>
          </cell>
          <cell r="DX14">
            <v>0</v>
          </cell>
          <cell r="DY14" t="str">
            <v>For specific cases, the mentioned segments are prescribed by procedural acts, while the system is usually established through court practice, depending on their work load.</v>
          </cell>
          <cell r="DZ14">
            <v>0</v>
          </cell>
          <cell r="EA14" t="str">
            <v>For specific cases, the mentioned segments are prescribed by procedural acts, while the system is usually established through court practice, depending on their work load.</v>
          </cell>
          <cell r="EB14">
            <v>0</v>
          </cell>
          <cell r="EC14" t="str">
            <v>The Courts Act prescribes the obligation to resolve cases in the order of their receipt, except for emergency procedures and the obligation for the court president to monitor the resolution of cases, especially those older than three years. The court pres</v>
          </cell>
          <cell r="ED14">
            <v>0</v>
          </cell>
          <cell r="EE14" t="str">
            <v>According to the Courts Act, the activities related to keeping statistics and analysis of management reports fall within the court administration activities which are carried out by the court president who is also responsible for them. As the highest body</v>
          </cell>
          <cell r="EF14">
            <v>0</v>
          </cell>
          <cell r="EG14" t="str">
            <v>According to the Courts Act, the activities related to keeping statistics and analysis of management reports fall within the court administration activities which are carried out by the court president who is also responsible for them. As the highest body</v>
          </cell>
          <cell r="EH14">
            <v>0</v>
          </cell>
          <cell r="EI14" t="str">
            <v>According to the Courts Act the informatization of courts is an activity of the judicial administration. The Rules of Procedure of the e-file system and the Rules of Procedure of the JCMS system prescribe the possibility of linking the information systems</v>
          </cell>
          <cell r="EJ14">
            <v>0</v>
          </cell>
          <cell r="EK14" t="str">
            <v>The Rules of Procedure of the e-file system and the Rules of Procedure of the JCMS system prescribe the possibility of linking the information systems of the judicial bodies and other public electronic databases.</v>
          </cell>
          <cell r="EL14">
            <v>0</v>
          </cell>
          <cell r="EM14" t="str">
            <v>According to the Courts Act, the activities related to keeping statistics and analysis of management reports fall within the court administration activities which are carried out by the court president who is also responsible for them. As the highest body</v>
          </cell>
          <cell r="EN14">
            <v>0</v>
          </cell>
          <cell r="EO14" t="str">
            <v>The sources for assessing the burden of courts use the Framework Standards for the Workload of Judges, Framework Standards for the Workload of Judges at Misdemeanor Courts, Rules of Procedure of the e-file system and the Rules of Procedure of the JCMS sys</v>
          </cell>
          <cell r="EP14">
            <v>0</v>
          </cell>
          <cell r="EQ14" t="str">
            <v>The process of consultation is prescribed by the Regulatory Impact Assessment Act and Code of Practice on Consultation with the Interested Public in procedures of adopting laws, other regulations and acts.</v>
          </cell>
          <cell r="ER14">
            <v>0</v>
          </cell>
          <cell r="ES14" t="str">
            <v>Court services are provided by the internal organization of work of the court.</v>
          </cell>
          <cell r="ET14">
            <v>0</v>
          </cell>
          <cell r="EU14" t="str">
            <v>It is provided by the internal organization of work of the court.</v>
          </cell>
          <cell r="EV14">
            <v>0</v>
          </cell>
          <cell r="EW14" t="str">
            <v xml:space="preserve">The right of the parties and representatives of the parties to be informed is prescribed by the Rules of Procedure of the Court, while the implementation is carried out by the court president. The Ministry of Justice ensures the functioning of the e-file </v>
          </cell>
          <cell r="EX14">
            <v>0</v>
          </cell>
          <cell r="EY14" t="str">
            <v>For specific cases, the mentioned segments are prescribed by procedural acts, while the system is usually established through court practice, depending on their work load.</v>
          </cell>
          <cell r="EZ14">
            <v>0</v>
          </cell>
          <cell r="FA14" t="str">
            <v>The procedure is prescribed by the Courts Act, it is conducted also according to the internal organization of work of the court.</v>
          </cell>
          <cell r="FB14">
            <v>0</v>
          </cell>
          <cell r="FC14" t="str">
            <v>The violation of clarity of the court decision by procedural acts is prescribed as an absolutely essential violation of the procedure provisions and the existence or non-existence of this criterion is assessed by a higher court in the decision-making proc</v>
          </cell>
          <cell r="FD14">
            <v>0</v>
          </cell>
          <cell r="FE14" t="str">
            <v>The network service e-notice board of courts is used as a means of delivery prescribed by the procedural acts. The judgments, within the case law, are published on the internet web pages of the Supreme Court of the Republic of Croatia. According to the re</v>
          </cell>
          <cell r="FF14">
            <v>0</v>
          </cell>
          <cell r="FG14" t="str">
            <v>The obligation of training and development of judges is prescribed according to the Courts Act – the court president shall take care of the professional training of judges and court officials. The implementation of the training is prescribed by the Judici</v>
          </cell>
          <cell r="FH14">
            <v>0</v>
          </cell>
          <cell r="FI14" t="str">
            <v>The Courts Act prescribes that the court president shall take care of the professional training of judges and court officials, and it is also mentioned the work of the court administration which is conducted, at the highest level, by the Ministry of Justi</v>
          </cell>
          <cell r="FJ14">
            <v>0</v>
          </cell>
          <cell r="FK14" t="str">
            <v>The obligation of the Ministry of Justice, according to the Courts Act and Civil Servants Act, is to assess the employment needs of judges at each court. Also, the obligation of the court president, as the head of the body, and according to the court burd</v>
          </cell>
          <cell r="FL14">
            <v>0</v>
          </cell>
          <cell r="FM14" t="str">
            <v>The responsibility of the Ministry of Justice is, as a budget user of higher order, to allocate financial resources for the work of the courts. Also, it is the responsibility of the court president, as the head of the body, to request the approval of addi</v>
          </cell>
          <cell r="FN14">
            <v>0</v>
          </cell>
          <cell r="FO14" t="str">
            <v>The compliance with this obligation is prescribed by the Act on Gender Equality and Anti-Discrimination Act.</v>
          </cell>
          <cell r="FP14">
            <v>0</v>
          </cell>
          <cell r="FQ14">
            <v>0</v>
          </cell>
          <cell r="FR14">
            <v>0</v>
          </cell>
          <cell r="FS14">
            <v>0</v>
          </cell>
          <cell r="FT14">
            <v>0</v>
          </cell>
        </row>
        <row r="15">
          <cell r="A15" t="str">
            <v>HU</v>
          </cell>
          <cell r="B15" t="str">
            <v>Hungary</v>
          </cell>
          <cell r="C15" t="str">
            <v>Eszter Tóth</v>
          </cell>
          <cell r="D15" t="str">
            <v>Legal advisor at Ministry of Justice</v>
          </cell>
          <cell r="E15" t="str">
            <v>eszter.toth@im.gov.hu</v>
          </cell>
          <cell r="F15" t="str">
            <v>003617956170</v>
          </cell>
          <cell r="G15">
            <v>0</v>
          </cell>
          <cell r="H15">
            <v>0</v>
          </cell>
          <cell r="I15">
            <v>0</v>
          </cell>
          <cell r="J15">
            <v>0</v>
          </cell>
          <cell r="K15" t="str">
            <v>The regulation on the management of the courts, the integrity of judges and the evaluation of judges’ is under renewal.</v>
          </cell>
          <cell r="L15">
            <v>0</v>
          </cell>
          <cell r="M15" t="str">
            <v>The bill on the amendment of Act III of 1952 on the Code of Civil Procedure specifies and extends the rules of electronic contact-keeping in civil procedure, based on the IT and technical possibilities, establishes the rules of distance hearing, supplemen</v>
          </cell>
          <cell r="N15" t="str">
            <v>Act XI of 2015 on the amendment of Act III of 1952 on the Code of Civil Procedure established special procedural rules for effectuating the right to facial likeness and voice recording. Act LXXI of 2015 on the non-litigious correspondence procedure accord</v>
          </cell>
          <cell r="O15">
            <v>0</v>
          </cell>
          <cell r="P15" t="str">
            <v>A new first instance (district) court will be established in the city of Érd on 01/01/2018.</v>
          </cell>
          <cell r="Q15">
            <v>0</v>
          </cell>
          <cell r="R15">
            <v>0</v>
          </cell>
          <cell r="S15" t="str">
            <v>The lower level implementing rules for the Act CLI of 2015 are in the ongoing stage. They are going to contain the appropriate rules for the utilization of the extended legal aid possibilities for the victims of crimes, along with the necessary accounting</v>
          </cell>
          <cell r="T15" t="str">
            <v>The amendment Act CLI of 2015 has provisions which refer to the Act on Legal Aid LXXX of 2003. Regulation is changed duly to the provisions of the EU Directive 2012/29/EU so that victims of crime are eligible for legal aid not only in the court phase of t</v>
          </cell>
          <cell r="U15">
            <v>0</v>
          </cell>
          <cell r="V15">
            <v>0</v>
          </cell>
          <cell r="W15">
            <v>0</v>
          </cell>
          <cell r="X15" t="str">
            <v>Act VII of 2015 modified Article 4 of Act LXXI of 1994 on Arbitration.</v>
          </cell>
          <cell r="Y15">
            <v>0</v>
          </cell>
          <cell r="Z15">
            <v>0</v>
          </cell>
          <cell r="AA15" t="str">
            <v xml:space="preserve">New non-litigious proceeding of the court and the reform of non-litigious proceedings of the public notary have been introduced through the adoption of the Act LXXI of 2015. It covers on one hand the adaptation of rights in rem according to Article 31 of </v>
          </cell>
          <cell r="AB15" t="str">
            <v>On 1 March 2015, the Gov. Decree No. 25/2015 (II.25.) on the detailed rules of examination to control the management, office management and conduct of court bailiffs entered into force. This regulation defines in more details than before the rules governi</v>
          </cell>
          <cell r="AC15">
            <v>0</v>
          </cell>
          <cell r="AD15">
            <v>0</v>
          </cell>
          <cell r="AE15">
            <v>0</v>
          </cell>
          <cell r="AF15" t="str">
            <v>1. General information about the justice system (e.g. structure, organisation);2. Information about starting a proceeding (e.g. how to file a claim);3. Information on legal aid (e.g. where to request legal aid, eligibility criteria);5. Information about i</v>
          </cell>
          <cell r="AG15" t="str">
            <v>http://birosag.hu is the central website of the court system containing both general and specific information for court users about the judiciary. From this site there are direct links to the website of the National Judicial Council, the Supreme Court (Kú</v>
          </cell>
          <cell r="AH15" t="str">
            <v>Yes</v>
          </cell>
          <cell r="AI15">
            <v>0</v>
          </cell>
          <cell r="AJ15">
            <v>0</v>
          </cell>
          <cell r="AK15" t="str">
            <v>According to the relevant legislation the president of the court or a court employee authorized by the president may provide information to the press about ongoing or finished cases of the court [Act CLXII of 2011 on the status and remuneration of judges,</v>
          </cell>
          <cell r="AL15" t="str">
            <v>Yes</v>
          </cell>
          <cell r="AM15" t="str">
            <v>In the Regulation 8/2012 of the president of the National Office for the Judiciary provides guidelines on a national level for the communication of the courts. Presidents of the courts also can issue local guidelines for their courts.</v>
          </cell>
          <cell r="AN15" t="str">
            <v>Initial;Continuous</v>
          </cell>
          <cell r="AO15" t="str">
            <v>Initial;Continuous</v>
          </cell>
          <cell r="AP15" t="str">
            <v>Initial;Continuous</v>
          </cell>
          <cell r="AQ15" t="str">
            <v>All judges and court employees attend continuous and occasional trainings in different topics. Enhancing the drafting skills of judges is an important part of the training of those judges who do not have a long judicial practice yet (less than 3 years). C</v>
          </cell>
          <cell r="AR15" t="str">
            <v>Yes, for all courts</v>
          </cell>
          <cell r="AS15" t="str">
            <v>Yes, for all courts</v>
          </cell>
          <cell r="AT15" t="str">
            <v>Yes, for all courts</v>
          </cell>
          <cell r="AU15">
            <v>0</v>
          </cell>
          <cell r="AV15" t="str">
            <v>1st Instance;2nd Instance;Highest Instance</v>
          </cell>
          <cell r="AW15" t="str">
            <v>1st Instance;2nd Instance;Highest Instance</v>
          </cell>
          <cell r="AX15" t="str">
            <v>1st Instance;2nd Instance;Highest Instance</v>
          </cell>
          <cell r="AY15" t="str">
            <v>1st Instance;2nd Instance;Highest Instance</v>
          </cell>
          <cell r="AZ15">
            <v>0</v>
          </cell>
          <cell r="BA15" t="str">
            <v>1st Instance;2nd Instance;Highest Instance</v>
          </cell>
          <cell r="BB15" t="str">
            <v>1st Instance;2nd Instance;Highest Instance</v>
          </cell>
          <cell r="BC15" t="str">
            <v>According to the relevant legislation every - with some exclusions - final decision has to be published online in the compilation of court decisions. Decisions that are not published in this database are: - decisions concerning payment orders, enforcement</v>
          </cell>
          <cell r="BD15" t="str">
            <v>Yes, for all courts</v>
          </cell>
          <cell r="BE15" t="str">
            <v>Yes, for all courts</v>
          </cell>
          <cell r="BF15" t="str">
            <v>Yes, for all courts</v>
          </cell>
          <cell r="BG15">
            <v>0</v>
          </cell>
          <cell r="BH15" t="str">
            <v>1st Instance;2nd Instance;Highest Instance</v>
          </cell>
          <cell r="BI15" t="str">
            <v>1st Instance;2nd Instance;Highest Instance</v>
          </cell>
          <cell r="BJ15" t="str">
            <v>1st Instance;2nd Instance;Highest Instance</v>
          </cell>
          <cell r="BK15" t="str">
            <v>1st Instance;2nd Instance;Highest Instance</v>
          </cell>
          <cell r="BL15">
            <v>0</v>
          </cell>
          <cell r="BM15" t="str">
            <v>1st Instance;2nd Instance;Highest Instance</v>
          </cell>
          <cell r="BN15" t="str">
            <v>1st Instance;2nd Instance;Highest Instance</v>
          </cell>
          <cell r="BO15">
            <v>0</v>
          </cell>
          <cell r="BP15" t="str">
            <v>Labour disputes;Consumer disputes*</v>
          </cell>
          <cell r="BQ15" t="str">
            <v>Civil and commercial disputes;Labour disputes;Consumer disputes*</v>
          </cell>
          <cell r="BR15" t="str">
            <v>Civil and commercial disputes;Labour disputes;Consumer disputes*</v>
          </cell>
          <cell r="BS15" t="str">
            <v>Civil and commercial disputes;Labour disputes;Consumer disputes*</v>
          </cell>
          <cell r="BT15" t="str">
            <v>Civil and commercial disputes;Labour disputes;Consumer disputes*</v>
          </cell>
          <cell r="BU15" t="str">
            <v>Consumer disputes*</v>
          </cell>
          <cell r="BV15" t="str">
            <v>Civil and commercial disputes;Labour disputes;Consumer disputes*</v>
          </cell>
          <cell r="BW15">
            <v>0</v>
          </cell>
          <cell r="BX15" t="str">
            <v>Civil and commercial disputes;Labour disputes;Consumer disputes*</v>
          </cell>
          <cell r="BY15" t="str">
            <v>Civil and commercial disputes;Labour disputes;Consumer disputes*</v>
          </cell>
          <cell r="BZ15" t="str">
            <v>Civil and commercial disputes;Labour disputes;Consumer disputes*</v>
          </cell>
          <cell r="CA15">
            <v>0</v>
          </cell>
          <cell r="CB15">
            <v>0</v>
          </cell>
          <cell r="CC15">
            <v>0</v>
          </cell>
          <cell r="CD15" t="str">
            <v>Information on mediation published by the central government website: http://igazsagugyiinformaciok.kormany.hu/kozvetitok</v>
          </cell>
          <cell r="CE15" t="str">
            <v>Information on mediation in labour disputes: http://tpk.org.hu/engine.aspx?page=tpk_MKDSZ_A_szervezetrol</v>
          </cell>
          <cell r="CF15" t="str">
            <v>Information on mediation is consumer disputes: www.bekeltetes.hu http://panaszrendezes.hu/homepage/index.php?option=com_content&amp;view=article&amp;id=108</v>
          </cell>
          <cell r="CG15" t="str">
            <v>Court mediation: The promotion of court mediation is one of the nationwide programs of the National Office for the Judiciary. In the year 2014 there were 120 court mediators (judges or court employees) at all of the 20 regional courts. Court mediators are</v>
          </cell>
          <cell r="CH15" t="str">
            <v>Surveys for court users;Surveys for legal professionals</v>
          </cell>
          <cell r="CI15" t="str">
            <v>Surveys for court users;Surveys for legal professionals</v>
          </cell>
          <cell r="CJ15" t="str">
            <v>Surveys for court users;Surveys for legal professionals</v>
          </cell>
          <cell r="CK15">
            <v>0</v>
          </cell>
          <cell r="CL15">
            <v>0</v>
          </cell>
          <cell r="CM15">
            <v>0</v>
          </cell>
          <cell r="CN15" t="str">
            <v>Surveys for court users;Surveys for legal professionals</v>
          </cell>
          <cell r="CO15" t="str">
            <v>Other: - quality of information shared on the website of the court or on information sheets in the court building - politeness of the security staff - working hours of the service office of the court - satisfaction with special services of the court (e.g.</v>
          </cell>
          <cell r="CP15">
            <v>0</v>
          </cell>
          <cell r="CQ15">
            <v>0</v>
          </cell>
          <cell r="CR15" t="str">
            <v xml:space="preserve">2. ;3. ;4. ;5. ;6. Other </v>
          </cell>
          <cell r="CS15" t="str">
            <v>The results of surveys help to identify good practices of the courts and the experience is shared on nationwide conferences of court employees.</v>
          </cell>
          <cell r="CT15">
            <v>0</v>
          </cell>
          <cell r="CU15" t="str">
            <v>Law;Courts (including through well-established court practices)</v>
          </cell>
          <cell r="CV15" t="str">
            <v>Law;Courts (including through well-established court practices)</v>
          </cell>
          <cell r="CW15" t="str">
            <v>Law;Courts (including through well-established court practices)</v>
          </cell>
          <cell r="CX15" t="str">
            <v>Law;Courts (including through well-established court practices)</v>
          </cell>
          <cell r="CY15" t="str">
            <v>Courts (including through well-established court practices)</v>
          </cell>
          <cell r="CZ15" t="str">
            <v>Law;Courts (including through well-established court practices);Council for the Judiciary (or other independent body)</v>
          </cell>
          <cell r="DA15" t="str">
            <v>Law;Courts (including through well-established court practices);Council for the Judiciary (or other independent body)</v>
          </cell>
          <cell r="DB15" t="str">
            <v>Law;Courts (including through well-established court practices);Council for the Judiciary (or other independent body)</v>
          </cell>
          <cell r="DC15" t="str">
            <v>Law;Courts (including through well-established court practices);Council for the Judiciary (or other independent body)</v>
          </cell>
          <cell r="DD15" t="str">
            <v>Courts (including through well-established court practices);Council for the Judiciary (or other independent body)</v>
          </cell>
          <cell r="DE15" t="str">
            <v>Courts (including through well-established court practices);Council for the Judiciary (or other independent body)</v>
          </cell>
          <cell r="DF15" t="str">
            <v>Law;Courts (including through well-established court practices);Council for the Judiciary (or other independent body)</v>
          </cell>
          <cell r="DG15" t="str">
            <v>Law;Courts (including through well-established court practices);Council for the Judiciary (or other independent body)</v>
          </cell>
          <cell r="DH15" t="str">
            <v>Courts (including through well-established court practices);Council for the Judiciary (or other independent body)</v>
          </cell>
          <cell r="DI15" t="str">
            <v>Courts (including through well-established court practices);Council for the Judiciary (or other independent body)</v>
          </cell>
          <cell r="DJ15" t="str">
            <v>Law;Courts (including through well-established court practices)</v>
          </cell>
          <cell r="DK15" t="str">
            <v>Law;Courts (including through well-established court practices);Council for the Judiciary (or other independent body)</v>
          </cell>
          <cell r="DL15" t="str">
            <v>Law;Courts (including through well-established court practices)</v>
          </cell>
          <cell r="DM15" t="str">
            <v>Law;Courts (including through well-established court practices)</v>
          </cell>
          <cell r="DN15" t="str">
            <v>Law;Courts (including through well-established court practices);Council for the Judiciary (or other independent body)</v>
          </cell>
          <cell r="DO15" t="str">
            <v>Law;Courts (including through well-established court practices);Council for the Judiciary (or other independent body)</v>
          </cell>
          <cell r="DP15" t="str">
            <v>Courts (including through well-established court practices);Council for the Judiciary (or other independent body)</v>
          </cell>
          <cell r="DQ15" t="str">
            <v>Law;Courts (including through well-established court practices);Council for the Judiciary (or other independent body)</v>
          </cell>
          <cell r="DR15" t="str">
            <v>Courts (including through well-established court practices);Council for the Judiciary (or other independent body)</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0</v>
          </cell>
          <cell r="FH15">
            <v>0</v>
          </cell>
          <cell r="FI15">
            <v>0</v>
          </cell>
          <cell r="FJ15">
            <v>0</v>
          </cell>
          <cell r="FK15">
            <v>0</v>
          </cell>
          <cell r="FL15">
            <v>0</v>
          </cell>
          <cell r="FM15">
            <v>0</v>
          </cell>
          <cell r="FN15">
            <v>0</v>
          </cell>
          <cell r="FO15">
            <v>0</v>
          </cell>
          <cell r="FP15">
            <v>0</v>
          </cell>
          <cell r="FQ15">
            <v>0</v>
          </cell>
          <cell r="FR15">
            <v>0</v>
          </cell>
          <cell r="FS15" t="str">
            <v>1-2. The length of cases is monitored at the courts. If the ratio of cases pending for at least two years rises above a certain number the president of the court has to take special measures to ensure the timely jurisdiction of the court. 3. In some types</v>
          </cell>
          <cell r="FT15">
            <v>0</v>
          </cell>
        </row>
        <row r="16">
          <cell r="A16" t="str">
            <v>IE</v>
          </cell>
          <cell r="B16" t="str">
            <v>Ireland</v>
          </cell>
          <cell r="C16" t="str">
            <v>Noel Rubotham</v>
          </cell>
          <cell r="D16" t="str">
            <v>Head of Reform and Development, Courts Service</v>
          </cell>
          <cell r="E16" t="str">
            <v>NoelRubotham@Courts.ie</v>
          </cell>
          <cell r="F16" t="str">
            <v>00-353-1-8886761</v>
          </cell>
          <cell r="G16" t="str">
            <v>See details in Word doc</v>
          </cell>
          <cell r="H16">
            <v>0</v>
          </cell>
          <cell r="I16" t="str">
            <v>See details in Word doc</v>
          </cell>
          <cell r="J16">
            <v>0</v>
          </cell>
          <cell r="K16">
            <v>0</v>
          </cell>
          <cell r="L16">
            <v>0</v>
          </cell>
          <cell r="M16" t="str">
            <v>See details in Word doc</v>
          </cell>
          <cell r="N16">
            <v>0</v>
          </cell>
          <cell r="O16">
            <v>0</v>
          </cell>
          <cell r="P16">
            <v>0</v>
          </cell>
          <cell r="Q16" t="str">
            <v>See details in Word doc</v>
          </cell>
          <cell r="R16">
            <v>0</v>
          </cell>
          <cell r="S16">
            <v>0</v>
          </cell>
          <cell r="T16">
            <v>0</v>
          </cell>
          <cell r="U16">
            <v>0</v>
          </cell>
          <cell r="V16">
            <v>0</v>
          </cell>
          <cell r="W16">
            <v>0</v>
          </cell>
          <cell r="X16">
            <v>0</v>
          </cell>
          <cell r="Y16" t="str">
            <v>See details in Word doc</v>
          </cell>
          <cell r="Z16">
            <v>0</v>
          </cell>
          <cell r="AA16">
            <v>0</v>
          </cell>
          <cell r="AB16">
            <v>0</v>
          </cell>
          <cell r="AC16">
            <v>0</v>
          </cell>
          <cell r="AD16" t="str">
            <v>See details in Word doc</v>
          </cell>
          <cell r="AE16">
            <v>0</v>
          </cell>
          <cell r="AF16" t="str">
            <v>1. General information about the justice system (e.g. structure, organisation);2. Information about starting a proceeding (e.g. how to file a claim);3. Information on legal aid (e.g. where to request legal aid, eligibility criteria);4. Information on comp</v>
          </cell>
          <cell r="AG16" t="str">
            <v>See, in particular: www.courts.ie http://www.justice.ie/en/JELR/Pages/WP15000204 http://www.legalaidboard.ie/ As to Item 4, full details of the court fees leviable on documents lodged or steps taken in court proceedings are available on the Court Fees sec</v>
          </cell>
          <cell r="AH16" t="str">
            <v>Yes</v>
          </cell>
          <cell r="AI16">
            <v>0</v>
          </cell>
          <cell r="AJ16">
            <v>0</v>
          </cell>
          <cell r="AK16" t="str">
            <v>The Irish Courts Service employs a Media Relations Advisor – a professional journalist with legal training – who, in relation to all court jurisdictions: provides information to the media about court activities generally; assists with the media with logis</v>
          </cell>
          <cell r="AL16" t="str">
            <v>No</v>
          </cell>
          <cell r="AM16">
            <v>0</v>
          </cell>
          <cell r="AN16" t="str">
            <v>Initial;Continuous</v>
          </cell>
          <cell r="AO16">
            <v>0</v>
          </cell>
          <cell r="AP16">
            <v>0</v>
          </cell>
          <cell r="AQ16">
            <v>0</v>
          </cell>
          <cell r="AR16" t="str">
            <v>Yes, for all courts</v>
          </cell>
          <cell r="AS16" t="str">
            <v>Yes, for all courts</v>
          </cell>
          <cell r="AT16" t="str">
            <v>Yes, for all courts</v>
          </cell>
          <cell r="AU16" t="str">
            <v>Judges are provided following their appointment with bench books on sentencing parameters. Lectures on approaches to judgment writing and on sentencing have been provided at training conferences. Responsibility for judicial training will be transferred to</v>
          </cell>
          <cell r="AV16" t="str">
            <v>1st Instance;2nd Instance;Highest Instance</v>
          </cell>
          <cell r="AW16" t="str">
            <v>1st Instance;2nd Instance;Highest Instance</v>
          </cell>
          <cell r="AX16" t="str">
            <v>1st Instance;2nd Instance;Highest Instance</v>
          </cell>
          <cell r="AY16" t="str">
            <v>1st Instance;2nd Instance;Highest Instance</v>
          </cell>
          <cell r="AZ16">
            <v>0</v>
          </cell>
          <cell r="BA16">
            <v>0</v>
          </cell>
          <cell r="BB16">
            <v>0</v>
          </cell>
          <cell r="BC16" t="str">
            <v>As to item 7, anonymising of judgements is done in family law, child care and certain other proceedings (i.e. where statute requires, or a judge has otherwise directed, that the identities of parties or persons not be disclosed).</v>
          </cell>
          <cell r="BD16" t="str">
            <v>Yes, for all courts</v>
          </cell>
          <cell r="BE16" t="str">
            <v>Yes, for all courts</v>
          </cell>
          <cell r="BF16" t="str">
            <v>Yes, for all courts</v>
          </cell>
          <cell r="BG16" t="str">
            <v>N/A Apropos the administrative case category, CEPEJ in its biennial evaluation reports “European Justice Systems” has noted that “Disputes between an individual and a public authority can be settled as civil law proceedings. However, in a number of states</v>
          </cell>
          <cell r="BH16" t="str">
            <v>1st Instance;2nd Instance;Highest Instance</v>
          </cell>
          <cell r="BI16" t="str">
            <v>1st Instance;2nd Instance;Highest Instance</v>
          </cell>
          <cell r="BJ16" t="str">
            <v>1st Instance;2nd Instance;Highest Instance</v>
          </cell>
          <cell r="BK16" t="str">
            <v>1st Instance;2nd Instance;Highest Instance</v>
          </cell>
          <cell r="BL16">
            <v>0</v>
          </cell>
          <cell r="BM16">
            <v>0</v>
          </cell>
          <cell r="BN16">
            <v>0</v>
          </cell>
          <cell r="BO16">
            <v>0</v>
          </cell>
          <cell r="BP16" t="str">
            <v>Civil and commercial disputes</v>
          </cell>
          <cell r="BQ16">
            <v>0</v>
          </cell>
          <cell r="BR16" t="str">
            <v>Civil and commercial disputes</v>
          </cell>
          <cell r="BS16">
            <v>0</v>
          </cell>
          <cell r="BT16" t="str">
            <v>Civil and commercial disputes</v>
          </cell>
          <cell r="BU16">
            <v>0</v>
          </cell>
          <cell r="BV16">
            <v>0</v>
          </cell>
          <cell r="BW16" t="str">
            <v>Civil and commercial disputes</v>
          </cell>
          <cell r="BX16">
            <v>0</v>
          </cell>
          <cell r="BY16" t="str">
            <v>Civil and commercial disputes</v>
          </cell>
          <cell r="BZ16">
            <v>0</v>
          </cell>
          <cell r="CA16">
            <v>0</v>
          </cell>
          <cell r="CB16">
            <v>0</v>
          </cell>
          <cell r="CC16">
            <v>0</v>
          </cell>
          <cell r="CD16" t="str">
            <v>http://www.citizensinformation.ie/en/birth_family_relationships/separation_and_divorce/family_mediation_service.html http://www.legalaidboard.ie/lab/publishing.nsf/content/Family_Mediation_Service http://www.courts.ie/Courts.ie/library3.nsf/pagecurrent/1A</v>
          </cell>
          <cell r="CE16">
            <v>0</v>
          </cell>
          <cell r="CF16">
            <v>0</v>
          </cell>
          <cell r="CG16" t="str">
            <v>The activities indicated at 1,3, 5, 8 and 10 abve relate to family law proceedings.</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t="str">
            <v>Law</v>
          </cell>
          <cell r="CY16">
            <v>0</v>
          </cell>
          <cell r="CZ16" t="str">
            <v>By others (please specify below)</v>
          </cell>
          <cell r="DA16">
            <v>0</v>
          </cell>
          <cell r="DB16" t="str">
            <v>By others (please specify below)</v>
          </cell>
          <cell r="DC16" t="str">
            <v>By others (please specify below)</v>
          </cell>
          <cell r="DD16">
            <v>0</v>
          </cell>
          <cell r="DE16">
            <v>0</v>
          </cell>
          <cell r="DF16" t="str">
            <v>Law;By others (please specify below)</v>
          </cell>
          <cell r="DG16" t="str">
            <v>By others (please specify below)</v>
          </cell>
          <cell r="DH16">
            <v>0</v>
          </cell>
          <cell r="DI16">
            <v>0</v>
          </cell>
          <cell r="DJ16" t="str">
            <v>Law</v>
          </cell>
          <cell r="DK16" t="str">
            <v>By others (please specify below)</v>
          </cell>
          <cell r="DL16">
            <v>0</v>
          </cell>
          <cell r="DM16">
            <v>0</v>
          </cell>
          <cell r="DN16">
            <v>0</v>
          </cell>
          <cell r="DO16" t="str">
            <v>By others (please specify below)</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t="str">
            <v>The Courts Service’s Annual Report sets the template for publication of periodic detailed statistics on the caseloads of the various court jurisdictions, including the number of incoming and resolved cases in the various categories of civil and criminal p</v>
          </cell>
          <cell r="EG16">
            <v>0</v>
          </cell>
          <cell r="EH16">
            <v>0</v>
          </cell>
          <cell r="EI16">
            <v>0</v>
          </cell>
          <cell r="EJ16" t="str">
            <v>Standards to ensure alignment of the data collection functionality of IT case-management systems to ensure nation-wide data collection are set in data retrieval modelling documents prepared centrally by the Courts Service ICT Department for the various ca</v>
          </cell>
          <cell r="EK16">
            <v>0</v>
          </cell>
          <cell r="EL16" t="str">
            <v>Interoperability Guidelines have issued under the auspices of the Criminal Justice Interoperability Pilot Project (CJIPP) for the purpose of defining data relationships and assumptions in the processing of criminal cases between the police authorities and</v>
          </cell>
          <cell r="EM16">
            <v>0</v>
          </cell>
          <cell r="EN16">
            <v>0</v>
          </cell>
          <cell r="EO16">
            <v>0</v>
          </cell>
          <cell r="EP16">
            <v>0</v>
          </cell>
          <cell r="EQ16">
            <v>0</v>
          </cell>
          <cell r="ER16" t="str">
            <v>The Working Group on Efficiencies in the Circuit and District Courts – a cross-Justice sector forum including representation from the Judiciary, Department of Justice and Equality, prosecution, police and Probation and Welfare Service - consults on and re</v>
          </cell>
          <cell r="ES16">
            <v>0</v>
          </cell>
          <cell r="ET16" t="str">
            <v>The Courts Service’s Customer Service Charter commits the Courts Service to maximum timeframes for response to letters, e-mails and telephone messages.</v>
          </cell>
          <cell r="EU16">
            <v>0</v>
          </cell>
          <cell r="EV16">
            <v>0</v>
          </cell>
          <cell r="EW16">
            <v>0</v>
          </cell>
          <cell r="EX16">
            <v>0</v>
          </cell>
          <cell r="EY16">
            <v>0</v>
          </cell>
          <cell r="EZ16">
            <v>0</v>
          </cell>
          <cell r="FA16">
            <v>0</v>
          </cell>
          <cell r="FB16" t="str">
            <v>The Courts Service has a Quality Customer Service Officer who deals with queries and complaints from court users. Contact details for the Customer Service Officer are published on the Courts Service website and the Courts Service’s Customer Service Charte</v>
          </cell>
          <cell r="FC16">
            <v>0</v>
          </cell>
          <cell r="FD16">
            <v>0</v>
          </cell>
          <cell r="FE16">
            <v>0</v>
          </cell>
          <cell r="FF16">
            <v>0</v>
          </cell>
          <cell r="FG16">
            <v>0</v>
          </cell>
          <cell r="FH16">
            <v>0</v>
          </cell>
          <cell r="FI16">
            <v>0</v>
          </cell>
          <cell r="FJ16" t="str">
            <v>Training manuals containing standards and guidelines on • court procedures and forms of courts orders, warrants etc. • ICT applications • office business processes • Freedom of Information and Data Protection • performance management and • personnel grade</v>
          </cell>
          <cell r="FK16">
            <v>0</v>
          </cell>
          <cell r="FL16">
            <v>0</v>
          </cell>
          <cell r="FM16">
            <v>0</v>
          </cell>
          <cell r="FN16">
            <v>0</v>
          </cell>
          <cell r="FO16">
            <v>0</v>
          </cell>
          <cell r="FP16">
            <v>0</v>
          </cell>
          <cell r="FQ16">
            <v>0</v>
          </cell>
          <cell r="FR16">
            <v>0</v>
          </cell>
          <cell r="FS16" t="str">
            <v>As to point 4 in the first table under Question 11 above, under section 46 of the Courts and Court Officers Act 1995, as amended, if judgment in civil proceedings is reserved by the court and is not delivered before the expiration of 2 months from the dat</v>
          </cell>
          <cell r="FT16">
            <v>0</v>
          </cell>
        </row>
        <row r="17">
          <cell r="A17" t="str">
            <v>EL</v>
          </cell>
          <cell r="B17" t="str">
            <v>Grèce</v>
          </cell>
          <cell r="C17" t="str">
            <v>Vassilis Androulakis</v>
          </cell>
          <cell r="D17" t="str">
            <v>Maître des requêtes au Conseil d' Etat</v>
          </cell>
          <cell r="E17" t="str">
            <v>vassilis.androulakis@gmail.com</v>
          </cell>
          <cell r="F17" t="str">
            <v>0030.6977664736</v>
          </cell>
          <cell r="G17" t="str">
            <v>Programme d’ informatisation de la justice civile et pénale</v>
          </cell>
          <cell r="H17" t="str">
            <v>nouveaux systèmes informatiques concernant aussi bien la justice administrative (Conseil d' Etat, Cours et tribunaux), que l' ensemble de la justice civile et pénale</v>
          </cell>
          <cell r="I17">
            <v>0</v>
          </cell>
          <cell r="J17">
            <v>0</v>
          </cell>
          <cell r="K17">
            <v>0</v>
          </cell>
          <cell r="L17">
            <v>0</v>
          </cell>
          <cell r="M17">
            <v>0</v>
          </cell>
          <cell r="N17" t="str">
            <v>Nouveau Code de Procédure Civile (loi 4335/2015), qui entrera en vigueur le 1er janvier 2016</v>
          </cell>
          <cell r="O17">
            <v>0</v>
          </cell>
          <cell r="P17">
            <v>0</v>
          </cell>
          <cell r="Q17">
            <v>0</v>
          </cell>
          <cell r="R17">
            <v>0</v>
          </cell>
          <cell r="S17" t="str">
            <v>Une commission législative travaille sur la modernisation du système</v>
          </cell>
          <cell r="T17">
            <v>0</v>
          </cell>
          <cell r="U17" t="str">
            <v>Un groupe de travail est en train d’ étudier le mesures à prendre pour la rationalisation des coûts de justice</v>
          </cell>
          <cell r="V17">
            <v>0</v>
          </cell>
          <cell r="W17">
            <v>0</v>
          </cell>
          <cell r="X17">
            <v>0</v>
          </cell>
          <cell r="Y17">
            <v>0</v>
          </cell>
          <cell r="Z17">
            <v>0</v>
          </cell>
          <cell r="AA17">
            <v>0</v>
          </cell>
          <cell r="AB17" t="str">
            <v xml:space="preserve">La loi 4336 /2015 prévoit le « conseiller en insolvabilité » Les détails concernant le conseiller en insolvabilité sera désigné par en décret présidentiel qui sera édicté prochainement. </v>
          </cell>
          <cell r="AC17">
            <v>0</v>
          </cell>
          <cell r="AD17">
            <v>0</v>
          </cell>
          <cell r="AE17">
            <v>0</v>
          </cell>
          <cell r="AF17" t="str">
            <v>1. General information about the justice system (e.g. structure, organisation);5. Information about individual courts (e.g. competences, access, contact details)</v>
          </cell>
          <cell r="AG17" t="str">
            <v>Sur le site du ministère de la justice, ainsi que sur le site de certaines juridictions.</v>
          </cell>
          <cell r="AH17" t="str">
            <v>No</v>
          </cell>
          <cell r="AI17">
            <v>0</v>
          </cell>
          <cell r="AJ17">
            <v>0</v>
          </cell>
          <cell r="AK17">
            <v>0</v>
          </cell>
          <cell r="AL17" t="str">
            <v>Yes</v>
          </cell>
          <cell r="AM17">
            <v>0</v>
          </cell>
          <cell r="AN17" t="str">
            <v>Initial</v>
          </cell>
          <cell r="AO17">
            <v>0</v>
          </cell>
          <cell r="AP17">
            <v>0</v>
          </cell>
          <cell r="AQ17">
            <v>0</v>
          </cell>
          <cell r="AR17" t="str">
            <v>No</v>
          </cell>
          <cell r="AS17" t="str">
            <v>No</v>
          </cell>
          <cell r="AT17" t="str">
            <v>Yes, for some courts</v>
          </cell>
          <cell r="AU17">
            <v>0</v>
          </cell>
          <cell r="AV17" t="str">
            <v>Highest Instance</v>
          </cell>
          <cell r="AW17" t="str">
            <v>Highest Instance</v>
          </cell>
          <cell r="AX17" t="str">
            <v>Highest Instance</v>
          </cell>
          <cell r="AY17">
            <v>0</v>
          </cell>
          <cell r="AZ17">
            <v>0</v>
          </cell>
          <cell r="BA17">
            <v>0</v>
          </cell>
          <cell r="BB17" t="str">
            <v>Highest Instance</v>
          </cell>
          <cell r="BC17">
            <v>0</v>
          </cell>
          <cell r="BD17" t="str">
            <v>No</v>
          </cell>
          <cell r="BE17" t="str">
            <v>No</v>
          </cell>
          <cell r="BF17" t="str">
            <v>Yes, for some courts</v>
          </cell>
          <cell r="BG17">
            <v>0</v>
          </cell>
          <cell r="BH17" t="str">
            <v>Highest Instance</v>
          </cell>
          <cell r="BI17" t="str">
            <v>Highest Instance</v>
          </cell>
          <cell r="BJ17">
            <v>0</v>
          </cell>
          <cell r="BK17">
            <v>0</v>
          </cell>
          <cell r="BL17">
            <v>0</v>
          </cell>
          <cell r="BM17">
            <v>0</v>
          </cell>
          <cell r="BN17" t="str">
            <v>Highest Instance</v>
          </cell>
          <cell r="BO17" t="str">
            <v>L' accès du public est possible grâce au nouveau système informatique qui vient d' être lancé. Un groupe de travail est en train d' examiner les modalités nécessaires pour doter les arrêts du Conseil d' Etat (dans un premier temps) de l' ECLI</v>
          </cell>
          <cell r="BP17" t="str">
            <v>Civil and commercial disputes;Labour disputes</v>
          </cell>
          <cell r="BQ17" t="str">
            <v>Civil and commercial disputes;Labour disputes</v>
          </cell>
          <cell r="BR17" t="str">
            <v>Civil and commercial disputes;Labour disputes</v>
          </cell>
          <cell r="BS17">
            <v>0</v>
          </cell>
          <cell r="BT17">
            <v>0</v>
          </cell>
          <cell r="BU17">
            <v>0</v>
          </cell>
          <cell r="BV17">
            <v>0</v>
          </cell>
          <cell r="BW17">
            <v>0</v>
          </cell>
          <cell r="BX17">
            <v>0</v>
          </cell>
          <cell r="BY17" t="str">
            <v>Civil and commercial disputes;Labour disputes</v>
          </cell>
          <cell r="BZ17" t="str">
            <v>Civil and commercial disputes;Labour disputes</v>
          </cell>
          <cell r="CA17">
            <v>0</v>
          </cell>
          <cell r="CB17">
            <v>0</v>
          </cell>
          <cell r="CC17">
            <v>0</v>
          </cell>
          <cell r="CD17" t="str">
            <v>https://www.youtube.com/watch?v=hb993FjywoQ https://www.youtube.com/watch?v=dJRx3Ap4RNE https://www.youtube.com/watch?v=Jtc29ZsXksU http://www.diamesolavisi.gov.gr/</v>
          </cell>
          <cell r="CE17" t="str">
            <v>http://www.diamesolavisi.gov.gr/</v>
          </cell>
          <cell r="CF17" t="str">
            <v>http://www.diamesolavisi.gov.gr/</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t="str">
            <v>Law;Council for the Judiciary (or other independent body)</v>
          </cell>
          <cell r="CV17" t="str">
            <v>Law;Courts (including through well-established court practices)</v>
          </cell>
          <cell r="CW17" t="str">
            <v>Law</v>
          </cell>
          <cell r="CX17" t="str">
            <v>Law</v>
          </cell>
          <cell r="CY17">
            <v>0</v>
          </cell>
          <cell r="CZ17">
            <v>0</v>
          </cell>
          <cell r="DA17" t="str">
            <v>Law</v>
          </cell>
          <cell r="DB17" t="str">
            <v>Law</v>
          </cell>
          <cell r="DC17" t="str">
            <v>Law</v>
          </cell>
          <cell r="DD17" t="str">
            <v>Law</v>
          </cell>
          <cell r="DE17">
            <v>0</v>
          </cell>
          <cell r="DF17" t="str">
            <v>Law;By others (please specify below)</v>
          </cell>
          <cell r="DG17" t="str">
            <v>Courts (including through well-established court practices)</v>
          </cell>
          <cell r="DH17" t="str">
            <v>Courts (including through well-established court practices)</v>
          </cell>
          <cell r="DI17" t="str">
            <v>Courts (including through well-established court practices)</v>
          </cell>
          <cell r="DJ17" t="str">
            <v>Law;Courts (including through well-established court practices)</v>
          </cell>
          <cell r="DK17" t="str">
            <v>Courts (including through well-established court practices);Council for the Judiciary (or other independent body)</v>
          </cell>
          <cell r="DL17" t="str">
            <v>Law</v>
          </cell>
          <cell r="DM17" t="str">
            <v>Courts (including through well-established court practices)</v>
          </cell>
          <cell r="DN17" t="str">
            <v>Law;Courts (including through well-established court practices)</v>
          </cell>
          <cell r="DO17" t="str">
            <v>Courts (including through well-established court practices)</v>
          </cell>
          <cell r="DP17" t="str">
            <v>Law;Council for the Judiciary (or other independent body)</v>
          </cell>
          <cell r="DQ17" t="str">
            <v>Law;By others (please specify below)</v>
          </cell>
          <cell r="DR17">
            <v>0</v>
          </cell>
          <cell r="DS17">
            <v>0</v>
          </cell>
          <cell r="DT17">
            <v>0</v>
          </cell>
          <cell r="DU17">
            <v>0</v>
          </cell>
          <cell r="DV17">
            <v>0</v>
          </cell>
          <cell r="DW17">
            <v>0</v>
          </cell>
          <cell r="DX17">
            <v>0</v>
          </cell>
          <cell r="DY17">
            <v>0</v>
          </cell>
          <cell r="DZ17">
            <v>0</v>
          </cell>
          <cell r="EA17">
            <v>0</v>
          </cell>
          <cell r="EB17">
            <v>0</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t="str">
            <v>Sont consultés les Assemblées des Cours Suprêmes (Conseil d’ Etat – cour de Cassation)</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t="str">
            <v>C’ est le «Fonds de financement des bâtiments de justice» (http://www.taxdik.gr/), personne morale de droit public, qui est compétent pour le financement de la construction des bâtiments des tribunaux et de l’ équipement de ceux ci</v>
          </cell>
          <cell r="FN17">
            <v>0</v>
          </cell>
          <cell r="FO17">
            <v>0</v>
          </cell>
          <cell r="FP17">
            <v>0</v>
          </cell>
          <cell r="FQ17">
            <v>0</v>
          </cell>
          <cell r="FR17">
            <v>0</v>
          </cell>
          <cell r="FS17" t="str">
            <v>Regarding Q8-Q10: ( la réponse concerne la justice administrative)</v>
          </cell>
          <cell r="FT17">
            <v>0</v>
          </cell>
        </row>
        <row r="18">
          <cell r="A18" t="str">
            <v>LV</v>
          </cell>
          <cell r="B18" t="str">
            <v>Latvia</v>
          </cell>
          <cell r="C18" t="str">
            <v>Daina Obuka / Aija Branta</v>
          </cell>
          <cell r="D18" t="str">
            <v>Ministry of Justice of Latvia, Judiciary Policy Department, Legal adviser / Supreme Court, Judge</v>
          </cell>
          <cell r="E18" t="str">
            <v>Daina.Obuka@tm.gov.lv / Aija.Branta@at.gov.lv</v>
          </cell>
          <cell r="F18" t="str">
            <v>+371 67036833 / +371 67020323</v>
          </cell>
          <cell r="G18">
            <v>0</v>
          </cell>
          <cell r="H18" t="str">
            <v>- E-auction portal is developed and in action starting from 01.07.2015. System allows organize auctions in electronic way. - Wi-fi solutions are introduced in courts. - Calendar for prosecutors is developed.</v>
          </cell>
          <cell r="I18" t="str">
            <v>In order to strengthen the independence of the judiciary, thereby reducing political influence on the career issues of judges, the Ministry of Justice has developed amendments to the law “On judicial power” what strengthens the role of the Judicial Counci</v>
          </cell>
          <cell r="J18">
            <v>0</v>
          </cell>
          <cell r="K18">
            <v>0</v>
          </cell>
          <cell r="L18">
            <v>0</v>
          </cell>
          <cell r="M18" t="str">
            <v>See full text in word document</v>
          </cell>
          <cell r="N18" t="str">
            <v>See full text in word document</v>
          </cell>
          <cell r="O18">
            <v>0</v>
          </cell>
          <cell r="P18" t="str">
            <v>See full text in word document</v>
          </cell>
          <cell r="Q18">
            <v>0</v>
          </cell>
          <cell r="R18" t="str">
            <v>Jurisdiction to a particular court in specific matters that require special knowledge is provided: - Cases of industrial property rights (patents, industrial designs, semiconductor products, trademarks, etc.) from 1 January 2015 are adjudicated in the Rig</v>
          </cell>
          <cell r="S18" t="str">
            <v>With the amendments to the State Ensured Legal Aid Law and the Administrative Procedure Law it is planned to expand the state-guaranteed legal aid in providing state legal aid in administrative cases: 1) Appeal against a decision taken by the Orphan’s Cou</v>
          </cell>
          <cell r="T18">
            <v>0</v>
          </cell>
          <cell r="U18">
            <v>0</v>
          </cell>
          <cell r="V18" t="str">
            <v>On May 26, 2015 according to the amendments to the Civil Procedure Law new state fee was introduced – for the claim of the assumption of the Procedural Rights of a Party – 30 euro. On July 2, 2015 according to the amendments to the Civil Procedure Law new</v>
          </cell>
          <cell r="W18">
            <v>0</v>
          </cell>
          <cell r="X18" t="str">
            <v>See full text in word document</v>
          </cell>
          <cell r="Y18" t="str">
            <v>In order to strengthen the independence of the judiciary, thereby reducing political influence on the career issues of judges, the Ministry of Justice has developed amendments to the law “On judicial power” what strengthens the role of the Judicial Counci</v>
          </cell>
          <cell r="Z18">
            <v>0</v>
          </cell>
          <cell r="AA18" t="str">
            <v>See full text in word document</v>
          </cell>
          <cell r="AB18" t="str">
            <v>See full text in word document</v>
          </cell>
          <cell r="AC18">
            <v>0</v>
          </cell>
          <cell r="AD18">
            <v>0</v>
          </cell>
          <cell r="AE18">
            <v>0</v>
          </cell>
          <cell r="AF18" t="str">
            <v>1. General information about the justice system (e.g. structure, organisation);2. Information about starting a proceeding (e.g. how to file a claim);3. Information on legal aid (e.g. where to request legal aid, eligibility criteria);4. Information on comp</v>
          </cell>
          <cell r="AG18">
            <v>0</v>
          </cell>
          <cell r="AH18" t="str">
            <v>Yes</v>
          </cell>
          <cell r="AI18">
            <v>0</v>
          </cell>
          <cell r="AJ18">
            <v>0</v>
          </cell>
          <cell r="AK18" t="str">
            <v>In the Supreme Court, the spokesperson on cases is the Chair of the respective Department of the Supreme Court (i.e., theDepartment of Civil Cases, the Department of Criminal Cases or the Department of Administrative Cases) or a judge, who was allocated t</v>
          </cell>
          <cell r="AL18" t="str">
            <v>Yes</v>
          </cell>
          <cell r="AM18" t="str">
            <v>In order to increase public confidence, it is necessary to increase public awareness of the judiciary and judicial processes, i.e. requires public legal education. To this end, Council of Justice on 2015 May 18 approved two documents: 1. Guidelines on com</v>
          </cell>
          <cell r="AN18" t="str">
            <v>Initial;Continuous</v>
          </cell>
          <cell r="AO18" t="str">
            <v>Initial;Continuous</v>
          </cell>
          <cell r="AP18" t="str">
            <v>Initial;Continuous</v>
          </cell>
          <cell r="AQ18">
            <v>0</v>
          </cell>
          <cell r="AR18" t="str">
            <v>Yes, for all courts</v>
          </cell>
          <cell r="AS18" t="str">
            <v>Yes, for all courts</v>
          </cell>
          <cell r="AT18" t="str">
            <v>Yes, for all courts</v>
          </cell>
          <cell r="AU18" t="str">
            <v>Court decisions, what have been adopted in the public hearings after they became effective are published in the National Court portal (www.tiesas.lv). Court decisions are published by obscuring the part of information that reveals the identity of the natu</v>
          </cell>
          <cell r="AV18" t="str">
            <v>1st Instance;2nd Instance;Highest Instance</v>
          </cell>
          <cell r="AW18" t="str">
            <v>1st Instance;2nd Instance;Highest Instance</v>
          </cell>
          <cell r="AX18" t="str">
            <v>1st Instance;2nd Instance;Highest Instance</v>
          </cell>
          <cell r="AY18" t="str">
            <v>1st Instance;2nd Instance;Highest Instance</v>
          </cell>
          <cell r="AZ18">
            <v>0</v>
          </cell>
          <cell r="BA18" t="str">
            <v>1st Instance;2nd Instance;Highest Instance</v>
          </cell>
          <cell r="BB18" t="str">
            <v>1st Instance;2nd Instance;Highest Instance</v>
          </cell>
          <cell r="BC18" t="str">
            <v>Clause 4: judgements published on the web site of the Supreme Court are those of case-law importance. However, in accordance with the law “On Judicial Power”, all judgements of all courts, inter alia, the Supreme Court, after they become effective, are pu</v>
          </cell>
          <cell r="BD18" t="str">
            <v>Yes, for all courts</v>
          </cell>
          <cell r="BE18" t="str">
            <v>Yes, for all courts</v>
          </cell>
          <cell r="BF18" t="str">
            <v>Yes, for all courts</v>
          </cell>
          <cell r="BG18" t="str">
            <v>Decisions of the Administrative Courts are published in the National Court portal www.tiesas.lv in the anonymised form. Unlike adopted court decisions in the civil and criminal matters, administrative court decision are published prior to their entry into</v>
          </cell>
          <cell r="BH18" t="str">
            <v>1st Instance;2nd Instance;Highest Instance</v>
          </cell>
          <cell r="BI18" t="str">
            <v>1st Instance;2nd Instance;Highest Instance</v>
          </cell>
          <cell r="BJ18" t="str">
            <v>1st Instance;2nd Instance;Highest Instance</v>
          </cell>
          <cell r="BK18" t="str">
            <v>1st Instance;2nd Instance;Highest Instance</v>
          </cell>
          <cell r="BL18">
            <v>0</v>
          </cell>
          <cell r="BM18" t="str">
            <v>1st Instance;2nd Instance;Highest Instance</v>
          </cell>
          <cell r="BN18" t="str">
            <v>1st Instance;2nd Instance;Highest Instance</v>
          </cell>
          <cell r="BO18" t="str">
            <v>Clause 4: judgements published on the web site of the Supreme Court are those of case-law importance. However, in accordance with the law “On Judicial Power”, all judgements of all courts, inter alia, the Supreme Court, after they become effective, are pu</v>
          </cell>
          <cell r="BP18" t="str">
            <v>Civil and commercial disputes;Labour disputes;Consumer disputes*</v>
          </cell>
          <cell r="BQ18" t="str">
            <v>Civil and commercial disputes;Labour disputes;Consumer disputes*</v>
          </cell>
          <cell r="BR18" t="str">
            <v>Civil and commercial disputes;Labour disputes;Consumer disputes*</v>
          </cell>
          <cell r="BS18">
            <v>0</v>
          </cell>
          <cell r="BT18">
            <v>0</v>
          </cell>
          <cell r="BU18" t="str">
            <v>Civil and commercial disputes;Labour disputes;Consumer disputes*</v>
          </cell>
          <cell r="BV18" t="str">
            <v>Civil and commercial disputes;Labour disputes;Consumer disputes*</v>
          </cell>
          <cell r="BW18">
            <v>0</v>
          </cell>
          <cell r="BX18" t="str">
            <v>Civil and commercial disputes;Consumer disputes*</v>
          </cell>
          <cell r="BY18" t="str">
            <v>Civil and commercial disputes;Labour disputes;Consumer disputes*</v>
          </cell>
          <cell r="BZ18">
            <v>0</v>
          </cell>
          <cell r="CA18">
            <v>0</v>
          </cell>
          <cell r="CB18">
            <v>0</v>
          </cell>
          <cell r="CC18">
            <v>0</v>
          </cell>
          <cell r="CD18" t="str">
            <v>www.mediacija.lv www.tm.gov.lv www.tiesas.lv www.ur.gov.lv</v>
          </cell>
          <cell r="CE18">
            <v>0</v>
          </cell>
          <cell r="CF18">
            <v>0</v>
          </cell>
          <cell r="CG18" t="str">
            <v>Clause 9: there is no court fee in labour disputes.</v>
          </cell>
          <cell r="CH18">
            <v>0</v>
          </cell>
          <cell r="CI18">
            <v>0</v>
          </cell>
          <cell r="CJ18">
            <v>0</v>
          </cell>
          <cell r="CK18">
            <v>0</v>
          </cell>
          <cell r="CL18">
            <v>0</v>
          </cell>
          <cell r="CM18" t="str">
            <v>Surveys for court users;Surveys for legal professionals</v>
          </cell>
          <cell r="CN18">
            <v>0</v>
          </cell>
          <cell r="CO18">
            <v>0</v>
          </cell>
          <cell r="CP18">
            <v>0</v>
          </cell>
          <cell r="CQ18" t="str">
            <v>In 2014 the Court Administration has made sociological survey measuring the confidence to Latvian judicial system. In order to to improve the organizational management of courts starting from August 2015, in the national court portal www.tiesas.lv are dev</v>
          </cell>
          <cell r="CR18" t="str">
            <v xml:space="preserve">3. ;6. Other </v>
          </cell>
          <cell r="CS18" t="str">
            <v>The results of the survey are made for understanding the field in which the improvements are necessary.</v>
          </cell>
          <cell r="CT18">
            <v>0</v>
          </cell>
          <cell r="CU18" t="str">
            <v>Courts (including through well-established court practices)</v>
          </cell>
          <cell r="CV18" t="str">
            <v>Courts (including through well-established court practices)</v>
          </cell>
          <cell r="CW18">
            <v>0</v>
          </cell>
          <cell r="CX18" t="str">
            <v>Law</v>
          </cell>
          <cell r="CY18">
            <v>0</v>
          </cell>
          <cell r="CZ18" t="str">
            <v>By others (please specify below)</v>
          </cell>
          <cell r="DA18" t="str">
            <v>By others (please specify below)</v>
          </cell>
          <cell r="DB18" t="str">
            <v>Law</v>
          </cell>
          <cell r="DC18" t="str">
            <v>Law</v>
          </cell>
          <cell r="DD18" t="str">
            <v>By others (please specify below)</v>
          </cell>
          <cell r="DE18" t="str">
            <v>Courts (including through well-established court practices)</v>
          </cell>
          <cell r="DF18" t="str">
            <v>Law;Courts (including through well-established court practices);Council for the Judiciary (or other independent body);By others (please specify below)</v>
          </cell>
          <cell r="DG18" t="str">
            <v>Law;Courts (including through well-established court practices);By others (please specify below)</v>
          </cell>
          <cell r="DH18" t="str">
            <v>Law;Courts (including through well-established court practices);By others (please specify below)</v>
          </cell>
          <cell r="DI18" t="str">
            <v>Law;By others (please specify below)</v>
          </cell>
          <cell r="DJ18" t="str">
            <v>Law;Courts (including through well-established court practices)</v>
          </cell>
          <cell r="DK18" t="str">
            <v>Law;Courts (including through well-established court practices)</v>
          </cell>
          <cell r="DL18" t="str">
            <v>Law</v>
          </cell>
          <cell r="DM18" t="str">
            <v>Law;By others (please specify below)</v>
          </cell>
          <cell r="DN18" t="str">
            <v>Law;Courts (including through well-established court practices);By others (please specify below)</v>
          </cell>
          <cell r="DO18" t="str">
            <v>Law;Courts (including through well-established court practices);By others (please specify below)</v>
          </cell>
          <cell r="DP18" t="str">
            <v>Law;By others (please specify below)</v>
          </cell>
          <cell r="DQ18" t="str">
            <v>Law;By others (please specify below)</v>
          </cell>
          <cell r="DR18">
            <v>0</v>
          </cell>
          <cell r="DS18">
            <v>0</v>
          </cell>
          <cell r="DT18">
            <v>0</v>
          </cell>
          <cell r="DU18">
            <v>0</v>
          </cell>
          <cell r="DV18">
            <v>0</v>
          </cell>
          <cell r="DW18">
            <v>0</v>
          </cell>
          <cell r="DX18">
            <v>0</v>
          </cell>
          <cell r="DY18">
            <v>0</v>
          </cell>
          <cell r="DZ18">
            <v>0</v>
          </cell>
          <cell r="EA18">
            <v>0</v>
          </cell>
          <cell r="EB18">
            <v>0</v>
          </cell>
          <cell r="EC18">
            <v>0</v>
          </cell>
          <cell r="ED18">
            <v>0</v>
          </cell>
          <cell r="EE18" t="str">
            <v>Court statistics are available within the Court informative System regarding the length of court proceedings and terms. Statitical modules are developed by the Court Administration.</v>
          </cell>
          <cell r="EF18">
            <v>0</v>
          </cell>
          <cell r="EG18" t="str">
            <v>Court statistics are available within the Court informative System regarding the length of court proceedings and terms. Statistical modules are developed by the Court Administration.</v>
          </cell>
          <cell r="EH18">
            <v>0</v>
          </cell>
          <cell r="EI18">
            <v>0</v>
          </cell>
          <cell r="EJ18">
            <v>0</v>
          </cell>
          <cell r="EK18">
            <v>0</v>
          </cell>
          <cell r="EL18">
            <v>0</v>
          </cell>
          <cell r="EM18" t="str">
            <v>Court statistics are available within the Court informative System regarding the length of court proceedings and terms.</v>
          </cell>
          <cell r="EN18">
            <v>0</v>
          </cell>
          <cell r="EO18">
            <v>0</v>
          </cell>
          <cell r="EP18">
            <v>0</v>
          </cell>
          <cell r="EQ18" t="str">
            <v>Consulatations are made also with the Court Aministration.</v>
          </cell>
          <cell r="ER18">
            <v>0</v>
          </cell>
          <cell r="ES18" t="str">
            <v>There is also internal rules adopted by the Court Administration “Customer servicing standard for the district (city) courts and regional courts”</v>
          </cell>
          <cell r="ET18">
            <v>0</v>
          </cell>
          <cell r="EU18" t="str">
            <v>There is also internal rules adopted by the Court Administration “Minimum requirements for the buildings and premises of the district (city) and regional courts, their application and the additional requirements”</v>
          </cell>
          <cell r="EV18">
            <v>0</v>
          </cell>
          <cell r="EW18" t="str">
            <v>Information to parties about progress of their cases also is available on the internet, within national court portal www.tiesas.lv as an e-service tool.</v>
          </cell>
          <cell r="EX18">
            <v>0</v>
          </cell>
          <cell r="EY18">
            <v>0</v>
          </cell>
          <cell r="EZ18">
            <v>0</v>
          </cell>
          <cell r="FA18">
            <v>0</v>
          </cell>
          <cell r="FB18">
            <v>0</v>
          </cell>
          <cell r="FC18">
            <v>0</v>
          </cell>
          <cell r="FD18">
            <v>0</v>
          </cell>
          <cell r="FE18" t="str">
            <v>Court administration ensures search criteria, maintains the system itself.</v>
          </cell>
          <cell r="FF18">
            <v>0</v>
          </cell>
          <cell r="FG18" t="str">
            <v>Court Administration plans and provides trainings for judges and court staff, provides selection procedure of judges candidates and organizes interships.</v>
          </cell>
          <cell r="FH18">
            <v>0</v>
          </cell>
          <cell r="FI18" t="str">
            <v>Court Administration plans and provides trainings for judges and court staff.</v>
          </cell>
          <cell r="FJ18">
            <v>0</v>
          </cell>
          <cell r="FK18" t="str">
            <v>Court Administration is responsible for human resource management for courts and Land Registry Offices.</v>
          </cell>
          <cell r="FL18">
            <v>0</v>
          </cell>
          <cell r="FM18" t="str">
            <v>Court Administration provides courts and land Registry Offices with the material technical resources.</v>
          </cell>
          <cell r="FN18">
            <v>0</v>
          </cell>
          <cell r="FO18">
            <v>0</v>
          </cell>
          <cell r="FP18">
            <v>0</v>
          </cell>
          <cell r="FQ18">
            <v>0</v>
          </cell>
          <cell r="FR18">
            <v>0</v>
          </cell>
          <cell r="FS18">
            <v>0</v>
          </cell>
          <cell r="FT18">
            <v>0</v>
          </cell>
        </row>
        <row r="19">
          <cell r="A19" t="str">
            <v>MT</v>
          </cell>
          <cell r="B19" t="str">
            <v>Malta</v>
          </cell>
          <cell r="C19" t="str">
            <v>Mag. Francesco Depasquale / Joanne Battistino</v>
          </cell>
          <cell r="D19" t="str">
            <v>Magistrate &amp; CEPEJ representative to Malta / Officer in Scale, Department of Justice, MJCL</v>
          </cell>
          <cell r="E19" t="str">
            <v>francesco.depasquale@gov.mt / joanne.battistino@gov.mt</v>
          </cell>
          <cell r="F19" t="str">
            <v>Not given</v>
          </cell>
          <cell r="G19" t="str">
            <v>In 2015 Malta saw the adoption of a number of ICT measures, such as the My Acts system that allows a person ot follow the progress of the case online, and the Lecam Online, which allows professionals online access to documents and information related to A</v>
          </cell>
          <cell r="H19" t="str">
            <v>Yes</v>
          </cell>
          <cell r="I19">
            <v>0</v>
          </cell>
          <cell r="J19">
            <v>0</v>
          </cell>
          <cell r="K19">
            <v>0</v>
          </cell>
          <cell r="L19">
            <v>0</v>
          </cell>
          <cell r="M19" t="str">
            <v>Yes</v>
          </cell>
          <cell r="N19" t="str">
            <v>Yes</v>
          </cell>
          <cell r="O19">
            <v>0</v>
          </cell>
          <cell r="P19">
            <v>0</v>
          </cell>
          <cell r="Q19">
            <v>0</v>
          </cell>
          <cell r="R19">
            <v>0</v>
          </cell>
          <cell r="S19" t="str">
            <v>Yes</v>
          </cell>
          <cell r="T19" t="str">
            <v>Yes</v>
          </cell>
          <cell r="U19">
            <v>0</v>
          </cell>
          <cell r="V19" t="str">
            <v>Yes</v>
          </cell>
          <cell r="W19" t="str">
            <v>Yes</v>
          </cell>
          <cell r="X19">
            <v>0</v>
          </cell>
          <cell r="Y19" t="str">
            <v>Yes</v>
          </cell>
          <cell r="Z19" t="str">
            <v>Yes</v>
          </cell>
          <cell r="AA19" t="str">
            <v>In 2015 Malta announced and is in the process of implementing the recruitment of court attorneys.</v>
          </cell>
          <cell r="AB19" t="str">
            <v>Yes</v>
          </cell>
          <cell r="AC19" t="str">
            <v xml:space="preserve"> In October 2015, the Minister for Justice, Culture and Local Government announced the change in court competencies of the Small Claims Tribunal, the Court of Magistrates (Civil Jurisdiction and the Civil Court, First Hall. The announced changes will be i</v>
          </cell>
          <cell r="AD19">
            <v>0</v>
          </cell>
          <cell r="AE19">
            <v>0</v>
          </cell>
          <cell r="AF19" t="str">
            <v>1. General information about the justice system (e.g. structure, organisation);3. Information on legal aid (e.g. where to request legal aid, eligibility criteria);5. Information about individual courts (e.g. competences, access, contact details)</v>
          </cell>
          <cell r="AG19" t="str">
            <v>Information available at: 1: www.judiciarymalta.gov.mt 3: http://ec.europa.eu/civiljustice/legal_aid 5: http://justiceservices.gov.mt</v>
          </cell>
          <cell r="AH19" t="str">
            <v>No</v>
          </cell>
          <cell r="AI19">
            <v>0</v>
          </cell>
          <cell r="AJ19">
            <v>0</v>
          </cell>
          <cell r="AK19" t="str">
            <v>Malta does not have a Highest Instance Court</v>
          </cell>
          <cell r="AL19" t="str">
            <v>Yes</v>
          </cell>
          <cell r="AM19" t="str">
            <v>The Code of Ethics of the Judiciary expressly prohibits the judiciary from communicating with the media (Par. 28 of The Code of Ethics for Members of the Judiciary drawn by the Commission for the Administration of Justice).</v>
          </cell>
          <cell r="AN19">
            <v>0</v>
          </cell>
          <cell r="AO19">
            <v>0</v>
          </cell>
          <cell r="AP19">
            <v>0</v>
          </cell>
          <cell r="AQ19" t="str">
            <v>A newly composed Judicial Studies Committee has just been set-up and they are looking into exploring additional fields in which to extend judicial training. Currently this training is not provided, but the provision of some of the points mentioned above m</v>
          </cell>
          <cell r="AR19" t="str">
            <v>Yes, for all courts</v>
          </cell>
          <cell r="AS19" t="str">
            <v>Yes, for all courts</v>
          </cell>
          <cell r="AT19" t="str">
            <v>Yes, for all courts</v>
          </cell>
          <cell r="AU19" t="str">
            <v>Kindly note that the last box is not ticked only because Malta does not have a Highest Instance Court, and not as a result of a policy or strategy decision.</v>
          </cell>
          <cell r="AV19" t="str">
            <v>1st Instance;2nd Instance;Highest Instance</v>
          </cell>
          <cell r="AW19" t="str">
            <v>1st Instance;2nd Instance;Highest Instance</v>
          </cell>
          <cell r="AX19" t="str">
            <v>1st Instance;2nd Instance;Highest Instance</v>
          </cell>
          <cell r="AY19" t="str">
            <v>1st Instance;2nd Instance;Highest Instance</v>
          </cell>
          <cell r="AZ19" t="str">
            <v>1st Instance;2nd Instance;Highest Instance</v>
          </cell>
          <cell r="BA19" t="str">
            <v>1st Instance;2nd Instance;Highest Instance</v>
          </cell>
          <cell r="BB19">
            <v>0</v>
          </cell>
          <cell r="BC19" t="str">
            <v>All judgements are available online and they are not anonymised unless the judge decrees so during the course of the proceedings. However all judgements issued by the Civil Courts Family Section are anonymised.</v>
          </cell>
          <cell r="BD19" t="str">
            <v>Yes, for all courts</v>
          </cell>
          <cell r="BE19" t="str">
            <v>Yes, for all courts</v>
          </cell>
          <cell r="BF19" t="str">
            <v>Yes, for all courts</v>
          </cell>
          <cell r="BG19" t="str">
            <v>It might be the case that the court decrees that some judgements that contain personal and sensitive information about the plaintiff is not made public.</v>
          </cell>
          <cell r="BH19" t="str">
            <v>1st Instance;2nd Instance;Highest Instance</v>
          </cell>
          <cell r="BI19" t="str">
            <v>1st Instance;2nd Instance;Highest Instance</v>
          </cell>
          <cell r="BJ19" t="str">
            <v>1st Instance;2nd Instance;Highest Instance</v>
          </cell>
          <cell r="BK19" t="str">
            <v>1st Instance;2nd Instance;Highest Instance</v>
          </cell>
          <cell r="BL19" t="str">
            <v>1st Instance;2nd Instance;Highest Instance</v>
          </cell>
          <cell r="BM19" t="str">
            <v>1st Instance;2nd Instance;Highest Instance</v>
          </cell>
          <cell r="BN19">
            <v>0</v>
          </cell>
          <cell r="BO19">
            <v>0</v>
          </cell>
          <cell r="BP19" t="str">
            <v>Civil and commercial disputes</v>
          </cell>
          <cell r="BQ19">
            <v>0</v>
          </cell>
          <cell r="BR19" t="str">
            <v>Civil and commercial disputes</v>
          </cell>
          <cell r="BS19">
            <v>0</v>
          </cell>
          <cell r="BT19" t="str">
            <v>Civil and commercial disputes</v>
          </cell>
          <cell r="BU19">
            <v>0</v>
          </cell>
          <cell r="BV19">
            <v>0</v>
          </cell>
          <cell r="BW19" t="str">
            <v>Civil and commercial disputes</v>
          </cell>
          <cell r="BX19" t="str">
            <v>Civil and commercial disputes</v>
          </cell>
          <cell r="BY19">
            <v>0</v>
          </cell>
          <cell r="BZ19">
            <v>0</v>
          </cell>
          <cell r="CA19">
            <v>0</v>
          </cell>
          <cell r="CB19">
            <v>0</v>
          </cell>
          <cell r="CC19">
            <v>0</v>
          </cell>
          <cell r="CD19" t="str">
            <v>Family civil cases are being considered as cases of civil dispute for the purposes of this questionnaire. The websites relating to mediation and arbitration are: http://www.mediationmalta.org.mt http://www.mac.org.mt Point 9: In Malta there is partial ref</v>
          </cell>
          <cell r="CE19">
            <v>0</v>
          </cell>
          <cell r="CF19">
            <v>0</v>
          </cell>
          <cell r="CG19">
            <v>0</v>
          </cell>
          <cell r="CH19">
            <v>0</v>
          </cell>
          <cell r="CI19">
            <v>0</v>
          </cell>
          <cell r="CJ19">
            <v>0</v>
          </cell>
          <cell r="CK19">
            <v>0</v>
          </cell>
          <cell r="CL19">
            <v>0</v>
          </cell>
          <cell r="CM19">
            <v>0</v>
          </cell>
          <cell r="CN19">
            <v>0</v>
          </cell>
          <cell r="CO19">
            <v>0</v>
          </cell>
          <cell r="CP19">
            <v>0</v>
          </cell>
          <cell r="CQ19" t="str">
            <v>Malta is presently working on initiating a structured and researched system for administering court user surveys, in line with CEPEJ guidelines. It is envisaged that the surveys will start being administered in 2016.</v>
          </cell>
          <cell r="CR19">
            <v>0</v>
          </cell>
          <cell r="CS19">
            <v>0</v>
          </cell>
          <cell r="CT19">
            <v>0</v>
          </cell>
          <cell r="CU19" t="str">
            <v>Law</v>
          </cell>
          <cell r="CV19" t="str">
            <v>Law</v>
          </cell>
          <cell r="CW19" t="str">
            <v>Law</v>
          </cell>
          <cell r="CX19">
            <v>0</v>
          </cell>
          <cell r="CY19" t="str">
            <v>Council for the Judiciary (or other independent body)</v>
          </cell>
          <cell r="CZ19" t="str">
            <v>Courts (including through well-established court practices)</v>
          </cell>
          <cell r="DA19" t="str">
            <v>Courts (including through well-established court practices)</v>
          </cell>
          <cell r="DB19">
            <v>0</v>
          </cell>
          <cell r="DC19" t="str">
            <v>Courts (including through well-established court practices)</v>
          </cell>
          <cell r="DD19">
            <v>0</v>
          </cell>
          <cell r="DE19">
            <v>0</v>
          </cell>
          <cell r="DF19" t="str">
            <v>By others (please specify below)</v>
          </cell>
          <cell r="DG19" t="str">
            <v>Courts (including through well-established court practices)</v>
          </cell>
          <cell r="DH19" t="str">
            <v>Law;Courts (including through well-established court practices)</v>
          </cell>
          <cell r="DI19" t="str">
            <v>By others (please specify below)</v>
          </cell>
          <cell r="DJ19" t="str">
            <v>Law</v>
          </cell>
          <cell r="DK19" t="str">
            <v>Courts (including through well-established court practices)</v>
          </cell>
          <cell r="DL19" t="str">
            <v>Courts (including through well-established court practices)</v>
          </cell>
          <cell r="DM19" t="str">
            <v>By others (please specify below)</v>
          </cell>
          <cell r="DN19" t="str">
            <v>By others (please specify below)</v>
          </cell>
          <cell r="DO19" t="str">
            <v>Courts (including through well-established court practices)</v>
          </cell>
          <cell r="DP19" t="str">
            <v>By others (please specify below)</v>
          </cell>
          <cell r="DQ19" t="str">
            <v>By others (please specify below)</v>
          </cell>
          <cell r="DR19">
            <v>0</v>
          </cell>
          <cell r="DS19">
            <v>0</v>
          </cell>
          <cell r="DT19">
            <v>0</v>
          </cell>
          <cell r="DU19">
            <v>0</v>
          </cell>
          <cell r="DV19">
            <v>0</v>
          </cell>
          <cell r="DW19">
            <v>0</v>
          </cell>
          <cell r="DX19">
            <v>0</v>
          </cell>
          <cell r="DY19">
            <v>0</v>
          </cell>
          <cell r="DZ19">
            <v>0</v>
          </cell>
          <cell r="EA19">
            <v>0</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t="str">
            <v xml:space="preserve">The Ministry consults with all relevant stakeholders whilst drafting legislation, but the nature of the consultation process depends upon the sensitivity of the legislation being proposed. Consultation on draft legislation can also be public, such as the </v>
          </cell>
          <cell r="ER19">
            <v>0</v>
          </cell>
          <cell r="ES19">
            <v>0</v>
          </cell>
          <cell r="ET19">
            <v>0</v>
          </cell>
          <cell r="EU19">
            <v>0</v>
          </cell>
          <cell r="EV19" t="str">
            <v>The hours of the Registry are legally defined.</v>
          </cell>
          <cell r="EW19" t="str">
            <v>Malta just launched the My Acts app that allows parties to follow the progress of their case from the ease of their homes or mobiles.</v>
          </cell>
          <cell r="EX19">
            <v>0</v>
          </cell>
          <cell r="EY19">
            <v>0</v>
          </cell>
          <cell r="EZ19">
            <v>0</v>
          </cell>
          <cell r="FA19">
            <v>0</v>
          </cell>
          <cell r="FB19">
            <v>0</v>
          </cell>
          <cell r="FC19">
            <v>0</v>
          </cell>
          <cell r="FD19">
            <v>0</v>
          </cell>
          <cell r="FE19" t="str">
            <v>The online publication of judgements results from an ICT system that allows all judgements to be available online. This system is co-managed by the court administration and by MITA which is the government agency responsible for ICT development. The public</v>
          </cell>
          <cell r="FF19">
            <v>0</v>
          </cell>
          <cell r="FG19" t="str">
            <v>Paragraph 3 of The Code of Ethics for the Members of the Judiciary.</v>
          </cell>
          <cell r="FH19">
            <v>0</v>
          </cell>
          <cell r="FI19">
            <v>0</v>
          </cell>
          <cell r="FJ19">
            <v>0</v>
          </cell>
          <cell r="FK19" t="str">
            <v>The allocation of human resources follows prescribed government-wide human resource protocols. Legislation supporting this practice is therefore not court-specific but relates to all human resource allocations in the public administration.</v>
          </cell>
          <cell r="FL19">
            <v>0</v>
          </cell>
          <cell r="FM19" t="str">
            <v>Allocation of material resources follows defined public procurement legislation that is applicable across all government entities.</v>
          </cell>
          <cell r="FN19">
            <v>0</v>
          </cell>
          <cell r="FO19">
            <v>0</v>
          </cell>
          <cell r="FP19">
            <v>0</v>
          </cell>
          <cell r="FQ19">
            <v>0</v>
          </cell>
          <cell r="FR19">
            <v>0</v>
          </cell>
          <cell r="FS19">
            <v>0</v>
          </cell>
          <cell r="FT19">
            <v>0</v>
          </cell>
        </row>
        <row r="20">
          <cell r="A20" t="str">
            <v>NL</v>
          </cell>
          <cell r="B20" t="str">
            <v>Netherlands</v>
          </cell>
          <cell r="C20" t="str">
            <v>Ms Julia Breeuwsma / Mr Jacques Wijnen</v>
          </cell>
          <cell r="D20" t="str">
            <v>Senior policy advisor, Council for the Judiciary / Senior policy advisor, Ministry of Security and Justice</v>
          </cell>
          <cell r="E20" t="str">
            <v>j.breeuwsma@rechtspraak.nl / j.wijnen@minvenj.nl</v>
          </cell>
          <cell r="F20" t="str">
            <v>+ 31 6 110134 36 / + 31 6 53981496</v>
          </cell>
          <cell r="G20" t="str">
            <v>In 2012 the Judiciary started the Program Quality and Innovation (Programma Kwaliteit en Innovatie, KEI) to change procedures through innovation, simplification and digitalization.</v>
          </cell>
          <cell r="H20">
            <v>0</v>
          </cell>
          <cell r="I20">
            <v>0</v>
          </cell>
          <cell r="J20">
            <v>0</v>
          </cell>
          <cell r="K20">
            <v>0</v>
          </cell>
          <cell r="L20">
            <v>0</v>
          </cell>
          <cell r="M20" t="str">
            <v>See above under ‘ICT in the justice system’</v>
          </cell>
          <cell r="N20">
            <v>0</v>
          </cell>
          <cell r="O20">
            <v>0</v>
          </cell>
          <cell r="P20">
            <v>0</v>
          </cell>
          <cell r="Q20" t="str">
            <v>A beginning was made with the Netherlands Commercial Court</v>
          </cell>
          <cell r="R20">
            <v>0</v>
          </cell>
          <cell r="S20" t="str">
            <v>Implementing directive access to lawyer</v>
          </cell>
          <cell r="T20">
            <v>0</v>
          </cell>
          <cell r="U20" t="str">
            <v>Proposal for a law to adjust Court fees</v>
          </cell>
          <cell r="V20">
            <v>0</v>
          </cell>
          <cell r="W20" t="str">
            <v>Proposal for a law to to promote the use of mediation</v>
          </cell>
          <cell r="X20">
            <v>0</v>
          </cell>
          <cell r="Y20">
            <v>0</v>
          </cell>
          <cell r="Z20">
            <v>0</v>
          </cell>
          <cell r="AA20" t="str">
            <v>Proposals for revision of the insolvency law. Proposal for revision of the Bailiffs law Proposal for a law with regards of the cost control and disciplinary maesures</v>
          </cell>
          <cell r="AB20">
            <v>0</v>
          </cell>
          <cell r="AC20">
            <v>0</v>
          </cell>
          <cell r="AD20">
            <v>0</v>
          </cell>
          <cell r="AE20" t="str">
            <v>The Netherlands would like to point out (as also mentioned with regard to figure 1 of EJS 2015) that mapping of announced/ ongoing or adopted justice reforms in member states of the EU as such, gives no substantively valuable information about the the eff</v>
          </cell>
          <cell r="AF20" t="str">
            <v>1. General information about the justice system (e.g. structure, organisation);2. Information about starting a proceeding (e.g. how to file a claim);3. Information on legal aid (e.g. where to request legal aid, eligibility criteria);4. Information on comp</v>
          </cell>
          <cell r="AG20">
            <v>0</v>
          </cell>
          <cell r="AH20" t="str">
            <v>Yes</v>
          </cell>
          <cell r="AI20">
            <v>0</v>
          </cell>
          <cell r="AJ20">
            <v>0</v>
          </cell>
          <cell r="AK20">
            <v>0</v>
          </cell>
          <cell r="AL20" t="str">
            <v>Yes</v>
          </cell>
          <cell r="AM20">
            <v>0</v>
          </cell>
          <cell r="AN20" t="str">
            <v>Initial;Continuous</v>
          </cell>
          <cell r="AO20" t="str">
            <v>Initial;Continuous</v>
          </cell>
          <cell r="AP20" t="str">
            <v>Initial;Continuous</v>
          </cell>
          <cell r="AQ20">
            <v>0</v>
          </cell>
          <cell r="AR20" t="str">
            <v>Yes, for all courts</v>
          </cell>
          <cell r="AS20" t="str">
            <v>Yes, for all courts</v>
          </cell>
          <cell r="AT20" t="str">
            <v>Yes, for all courts</v>
          </cell>
          <cell r="AU20" t="str">
            <v>Yes, for all courts. However, not all judgements are provided. The judgements that are provided are anonymised.</v>
          </cell>
          <cell r="AV20" t="str">
            <v>1st Instance;2nd Instance;Highest Instance</v>
          </cell>
          <cell r="AW20" t="str">
            <v>1st Instance;2nd Instance;Highest Instance</v>
          </cell>
          <cell r="AX20" t="str">
            <v>1st Instance;2nd Instance;Highest Instance</v>
          </cell>
          <cell r="AY20">
            <v>0</v>
          </cell>
          <cell r="AZ20" t="str">
            <v>1st Instance;2nd Instance;Highest Instance</v>
          </cell>
          <cell r="BA20" t="str">
            <v>1st Instance;2nd Instance;Highest Instance</v>
          </cell>
          <cell r="BB20" t="str">
            <v>1st Instance;2nd Instance;Highest Instance</v>
          </cell>
          <cell r="BC20">
            <v>0</v>
          </cell>
          <cell r="BD20" t="str">
            <v>Yes, for all courts</v>
          </cell>
          <cell r="BE20" t="str">
            <v>Yes, for all courts</v>
          </cell>
          <cell r="BF20" t="str">
            <v>Yes, for all courts</v>
          </cell>
          <cell r="BG20" t="str">
            <v>See http://rechtspraak.nl</v>
          </cell>
          <cell r="BH20" t="str">
            <v>1st Instance;2nd Instance;Highest Instance</v>
          </cell>
          <cell r="BI20" t="str">
            <v>1st Instance;2nd Instance;Highest Instance</v>
          </cell>
          <cell r="BJ20" t="str">
            <v>1st Instance;2nd Instance;Highest Instance</v>
          </cell>
          <cell r="BK20" t="str">
            <v>Highest Instance</v>
          </cell>
          <cell r="BL20" t="str">
            <v>1st Instance;2nd Instance;Highest Instance</v>
          </cell>
          <cell r="BM20" t="str">
            <v>1st Instance;2nd Instance;Highest Instance</v>
          </cell>
          <cell r="BN20" t="str">
            <v>1st Instance;2nd Instance;Highest Instance</v>
          </cell>
          <cell r="BO20">
            <v>0</v>
          </cell>
          <cell r="BP20" t="str">
            <v>Civil and commercial disputes;Labour disputes;Consumer disputes*</v>
          </cell>
          <cell r="BQ20">
            <v>0</v>
          </cell>
          <cell r="BR20" t="str">
            <v>Civil and commercial disputes;Labour disputes;Consumer disputes*</v>
          </cell>
          <cell r="BS20">
            <v>0</v>
          </cell>
          <cell r="BT20" t="str">
            <v>Civil and commercial disputes;Labour disputes;Consumer disputes*</v>
          </cell>
          <cell r="BU20">
            <v>0</v>
          </cell>
          <cell r="BV20">
            <v>0</v>
          </cell>
          <cell r="BW20" t="str">
            <v>Civil and commercial disputes;Labour disputes;Consumer disputes*</v>
          </cell>
          <cell r="BX20">
            <v>0</v>
          </cell>
          <cell r="BY20" t="str">
            <v>Civil and commercial disputes;Labour disputes;Consumer disputes*</v>
          </cell>
          <cell r="BZ20">
            <v>0</v>
          </cell>
          <cell r="CA20">
            <v>0</v>
          </cell>
          <cell r="CB20">
            <v>0</v>
          </cell>
          <cell r="CC20">
            <v>0</v>
          </cell>
          <cell r="CD20" t="str">
            <v>www.rechtspraak.nl/Naar-de-rechter/Oplossen-zonder-rechter/Pages/default.aspx www.juridischloket.nl http://rechtwijzer.nl/ www.rijksoverheid.nl/onderwerpen/scheiden www.rijksoverheid.nl/onderwerpen/rechtspraak-en-geschiloplossing http://www.rechtsbijstand</v>
          </cell>
          <cell r="CE20" t="str">
            <v>www.rechtspraak.nl/Naar-de-rechter/Oplossen-zonder-rechter/Pages/default.aspx www.juridischloket.nl http://rechtwijzer.nl/ www.rijksoverheid.nl/onderwerpen/rechtspraak-en-geschiloplossing http://www.rechtsbijstand.nl www.magontslag.nl</v>
          </cell>
          <cell r="CF20" t="str">
            <v>www.consuwijzer.nl www.rechtspraak.nl/Naar-de-rechter/Oplossen-zonder-rechter/Pages/default.aspx www.juridischloket.nl http://rechtwijzer.nl/ www.rijksoverheid.nl/onderwerpen/rechtspraak-en-geschiloplossing www.rijksoverheid.nl/onderwerpen/bescherming-van</v>
          </cell>
          <cell r="CG20" t="str">
            <v>www.degeschillencommissie.nl above Website is the Website of the biggest ADR entity in the Netherlands, de SGC. It is a private institution, but De SGC is subsidised for 20% by the ministry of security and justice. At that basis, the ministry also gives i</v>
          </cell>
          <cell r="CH20" t="str">
            <v>Surveys for court users;Surveys for legal professionals</v>
          </cell>
          <cell r="CI20" t="str">
            <v>Surveys for court users;Surveys for legal professionals</v>
          </cell>
          <cell r="CJ20" t="str">
            <v>Surveys for court users;Surveys for legal professionals</v>
          </cell>
          <cell r="CK20" t="str">
            <v>Surveys for court users;Surveys for legal professionals</v>
          </cell>
          <cell r="CL20">
            <v>0</v>
          </cell>
          <cell r="CM20">
            <v>0</v>
          </cell>
          <cell r="CN20" t="str">
            <v>Surveys for court users;Surveys for legal professionals</v>
          </cell>
          <cell r="CO20" t="str">
            <v>Other content of court surveys for court users and legal professionals: In the court surveys questions were also asked on the length of procedures and the independence and the impartiality of the judge. RE point 5: This question was not in our survey. I b</v>
          </cell>
          <cell r="CP20" t="str">
            <v>https://www.rechtspraak.nl/Organisatie/Raad-Voor-De-Rechtspraak/Kwaliteit-van-de-Rechtspraak/Pages/KWO-2014.aspx (with English summary).</v>
          </cell>
          <cell r="CQ20">
            <v>0</v>
          </cell>
          <cell r="CR20" t="str">
            <v xml:space="preserve">1. ;2. ;4. ;6. Other </v>
          </cell>
          <cell r="CS20" t="str">
            <v>The results of the courts surveys have been used for the Multiannual plan of the judiciary.</v>
          </cell>
          <cell r="CT20">
            <v>0</v>
          </cell>
          <cell r="CU20" t="str">
            <v>Courts (including through well-established court practices);Council for the Judiciary (or other independent body)</v>
          </cell>
          <cell r="CV20" t="str">
            <v>Law;Courts (including through well-established court practices);Council for the Judiciary (or other independent body)</v>
          </cell>
          <cell r="CW20" t="str">
            <v>Courts (including through well-established court practices);Council for the Judiciary (or other independent body)</v>
          </cell>
          <cell r="CX20" t="str">
            <v>Courts (including through well-established court practices);Council for the Judiciary (or other independent body)</v>
          </cell>
          <cell r="CY20" t="str">
            <v>Courts (including through well-established court practices)</v>
          </cell>
          <cell r="CZ20" t="str">
            <v>Courts (including through well-established court practices);Council for the Judiciary (or other independent body)</v>
          </cell>
          <cell r="DA20" t="str">
            <v>Courts (including through well-established court practices);Council for the Judiciary (or other independent body)</v>
          </cell>
          <cell r="DB20" t="str">
            <v>Courts (including through well-established court practices);Council for the Judiciary (or other independent body)</v>
          </cell>
          <cell r="DC20" t="str">
            <v>Courts (including through well-established court practices);Council for the Judiciary (or other independent body)</v>
          </cell>
          <cell r="DD20" t="str">
            <v>Courts (including through well-established court practices)</v>
          </cell>
          <cell r="DE20" t="str">
            <v>Courts (including through well-established court practices);Council for the Judiciary (or other independent body)</v>
          </cell>
          <cell r="DF20" t="str">
            <v>Law;Courts (including through well-established court practices);Council for the Judiciary (or other independent body)</v>
          </cell>
          <cell r="DG20" t="str">
            <v>Courts (including through well-established court practices)</v>
          </cell>
          <cell r="DH20" t="str">
            <v>Courts (including through well-established court practices);Council for the Judiciary (or other independent body)</v>
          </cell>
          <cell r="DI20" t="str">
            <v>Courts (including through well-established court practices)</v>
          </cell>
          <cell r="DJ20" t="str">
            <v>Courts (including through well-established court practices)</v>
          </cell>
          <cell r="DK20" t="str">
            <v>Law;Courts (including through well-established court practices);Council for the Judiciary (or other independent body)</v>
          </cell>
          <cell r="DL20" t="str">
            <v>Courts (including through well-established court practices);Council for the Judiciary (or other independent body)</v>
          </cell>
          <cell r="DM20" t="str">
            <v>Courts (including through well-established court practices);Council for the Judiciary (or other independent body)</v>
          </cell>
          <cell r="DN20" t="str">
            <v>Courts (including through well-established court practices);Council for the Judiciary (or other independent body)</v>
          </cell>
          <cell r="DO20" t="str">
            <v>Courts (including through well-established court practices);Council for the Judiciary (or other independent body)</v>
          </cell>
          <cell r="DP20" t="str">
            <v>Courts (including through well-established court practices);Council for the Judiciary (or other independent body)</v>
          </cell>
          <cell r="DQ20" t="str">
            <v>Courts (including through well-established court practices)</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row>
        <row r="21">
          <cell r="A21" t="str">
            <v>RO</v>
          </cell>
          <cell r="B21" t="str">
            <v>Romania</v>
          </cell>
          <cell r="C21" t="str">
            <v>Flavian Popa</v>
          </cell>
          <cell r="D21" t="str">
            <v>Head of Unit</v>
          </cell>
          <cell r="E21" t="str">
            <v>flavian.popa@csm1909.ro</v>
          </cell>
          <cell r="F21" t="str">
            <v>+40720.770.855</v>
          </cell>
          <cell r="G21" t="str">
            <v>Reform of the Courts’ management information system (ECRIS)</v>
          </cell>
          <cell r="H21" t="str">
            <v>December 2015, ROLII has held its conference inaugurating the new website where all the case law of all the courts is going to be published.</v>
          </cell>
          <cell r="I21" t="str">
            <v>Statutes of the members of the Council</v>
          </cell>
          <cell r="J21">
            <v>0</v>
          </cell>
          <cell r="K21" t="str">
            <v>Modifications on the Internal regulations of the courts</v>
          </cell>
          <cell r="L21">
            <v>0</v>
          </cell>
          <cell r="M21">
            <v>0</v>
          </cell>
          <cell r="N21" t="str">
            <v>Entry into force of the new provisions of Civil procedural code Entry into force of the law on the insolvency of the natural person (individual)</v>
          </cell>
          <cell r="O21" t="str">
            <v>Reallocation of court resources</v>
          </cell>
          <cell r="P21">
            <v>0</v>
          </cell>
          <cell r="Q21">
            <v>0</v>
          </cell>
          <cell r="R21">
            <v>0</v>
          </cell>
          <cell r="S21">
            <v>0</v>
          </cell>
          <cell r="T21">
            <v>0</v>
          </cell>
          <cell r="U21">
            <v>0</v>
          </cell>
          <cell r="V21">
            <v>0</v>
          </cell>
          <cell r="W21">
            <v>0</v>
          </cell>
          <cell r="X21">
            <v>0</v>
          </cell>
          <cell r="Y21" t="str">
            <v>SCM’S proposals of the modification of statutes of judges</v>
          </cell>
          <cell r="Z21">
            <v>0</v>
          </cell>
          <cell r="AA21">
            <v>0</v>
          </cell>
          <cell r="AB21">
            <v>0</v>
          </cell>
          <cell r="AC21" t="str">
            <v>Integrity of the Judiciary: Establishment of a network of counsellors on integrity</v>
          </cell>
          <cell r="AD21">
            <v>0</v>
          </cell>
          <cell r="AE21" t="str">
            <v xml:space="preserve">2. Following a decision of the Constitutional Court, the SCM has drafted a bill in the attention of the Ministry of Justice on how members of the SCM may be revoked. According to the new provisions (art. 55 of the Law no 317/2004, a member of the SCM may </v>
          </cell>
          <cell r="AF21" t="str">
            <v>1. General information about the justice system (e.g. structure, organisation);2. Information about starting a proceeding (e.g. how to file a claim);3. Information on legal aid (e.g. where to request legal aid, eligibility criteria);4. Information on comp</v>
          </cell>
          <cell r="AG21" t="str">
            <v>The Superior Council of Magistracy and the Ministry of Justice publish the legal provisions and information on the Judiciary on their websites that can be accessed free of charge. There is also a web platform (http://portal.just.ro) where any person can a</v>
          </cell>
          <cell r="AH21" t="str">
            <v>Yes</v>
          </cell>
          <cell r="AI21">
            <v>0</v>
          </cell>
          <cell r="AJ21">
            <v>0</v>
          </cell>
          <cell r="AK21" t="str">
            <v>Each court has designated a judge as a spokesperson of the court. The list of spokesperson is held by the SCM and they are trained and coordinated by the SCM. A manual of the spokesperson has been drafted by the SCM.</v>
          </cell>
          <cell r="AL21" t="str">
            <v>Yes</v>
          </cell>
          <cell r="AM21" t="str">
            <v>The Superior Council of Magistracy of Romania has adopted in 2012 Guidelines on the relationship between the Judiciary and the media. The Guidelines were modified in 2014 in order to adapt them to the new Codes that had entered into force.</v>
          </cell>
          <cell r="AN21" t="str">
            <v>Initial;Continuous</v>
          </cell>
          <cell r="AO21" t="str">
            <v>Initial;Continuous</v>
          </cell>
          <cell r="AP21" t="str">
            <v>Initial;Continuous</v>
          </cell>
          <cell r="AQ21" t="str">
            <v>In relation to the first point “writing skills” the judges and prosecutors have access to templates of procedural documents drafted by the trainers at the National Institute of Magistracy. (http://www.inm-lex.ro/displaypage.php?p=-1&amp;d=762)</v>
          </cell>
          <cell r="AR21" t="str">
            <v>Yes, for all courts</v>
          </cell>
          <cell r="AS21" t="str">
            <v>Yes, for all courts</v>
          </cell>
          <cell r="AT21" t="str">
            <v>Yes, for all courts</v>
          </cell>
          <cell r="AU21" t="str">
            <v>All the courts use the system of electronic record and information of the cases (ECRIS), instrument that can be used by all judges and the court staff to have access to the judgements of the courts. Some courts publish on websites free of charge the decis</v>
          </cell>
          <cell r="AV21" t="str">
            <v>1st Instance;2nd Instance;Highest Instance</v>
          </cell>
          <cell r="AW21" t="str">
            <v>1st Instance;2nd Instance;Highest Instance</v>
          </cell>
          <cell r="AX21" t="str">
            <v>1st Instance;2nd Instance;Highest Instance</v>
          </cell>
          <cell r="AY21" t="str">
            <v>1st Instance;2nd Instance;Highest Instance</v>
          </cell>
          <cell r="AZ21">
            <v>0</v>
          </cell>
          <cell r="BA21" t="str">
            <v>Highest Instance</v>
          </cell>
          <cell r="BB21" t="str">
            <v>1st Instance;2nd Instance;Highest Instance</v>
          </cell>
          <cell r="BC21">
            <v>0</v>
          </cell>
          <cell r="BD21" t="str">
            <v>Yes, for all courts</v>
          </cell>
          <cell r="BE21" t="str">
            <v>Yes, for all courts</v>
          </cell>
          <cell r="BF21" t="str">
            <v>Yes, for all courts</v>
          </cell>
          <cell r="BG21">
            <v>0</v>
          </cell>
          <cell r="BH21" t="str">
            <v>1st Instance;2nd Instance;Highest Instance</v>
          </cell>
          <cell r="BI21" t="str">
            <v>1st Instance;2nd Instance;Highest Instance</v>
          </cell>
          <cell r="BJ21" t="str">
            <v>1st Instance;2nd Instance;Highest Instance</v>
          </cell>
          <cell r="BK21" t="str">
            <v>1st Instance;2nd Instance;Highest Instance</v>
          </cell>
          <cell r="BL21">
            <v>0</v>
          </cell>
          <cell r="BM21" t="str">
            <v>Highest Instance</v>
          </cell>
          <cell r="BN21" t="str">
            <v>1st Instance;2nd Instance;Highest Instance</v>
          </cell>
          <cell r="BO21">
            <v>0</v>
          </cell>
          <cell r="BP21" t="str">
            <v>Civil and commercial disputes;Labour disputes;Consumer disputes*</v>
          </cell>
          <cell r="BQ21" t="str">
            <v>Civil and commercial disputes;Labour disputes;Consumer disputes*</v>
          </cell>
          <cell r="BR21" t="str">
            <v>Civil and commercial disputes;Labour disputes;Consumer disputes*</v>
          </cell>
          <cell r="BS21" t="str">
            <v>Civil and commercial disputes;Labour disputes;Consumer disputes*</v>
          </cell>
          <cell r="BT21">
            <v>0</v>
          </cell>
          <cell r="BU21">
            <v>0</v>
          </cell>
          <cell r="BV21">
            <v>0</v>
          </cell>
          <cell r="BW21" t="str">
            <v>Civil and commercial disputes;Labour disputes;Consumer disputes*</v>
          </cell>
          <cell r="BX21" t="str">
            <v>Civil and commercial disputes;Labour disputes;Consumer disputes*</v>
          </cell>
          <cell r="BY21" t="str">
            <v>Civil and commercial disputes;Labour disputes;Consumer disputes*</v>
          </cell>
          <cell r="BZ21">
            <v>0</v>
          </cell>
          <cell r="CA21">
            <v>0</v>
          </cell>
          <cell r="CB21">
            <v>0</v>
          </cell>
          <cell r="CC21">
            <v>0</v>
          </cell>
          <cell r="CD21" t="str">
            <v>www.cmediere.ro www.colegiulmediatorilor.ro</v>
          </cell>
          <cell r="CE21" t="str">
            <v>www.cmediere.ro www.colegiulmediatorilor.ro</v>
          </cell>
          <cell r="CF21" t="str">
            <v>www.cmediere.ro www.colegiulmediatorilor.ro</v>
          </cell>
          <cell r="CG21" t="str">
            <v>The use of mediation is supported also by the Superior Council of Magistracy and National Institute of Magistracy and is usualy promoted by the mediators.</v>
          </cell>
          <cell r="CH21" t="str">
            <v>Surveys for court users;Surveys for legal professionals</v>
          </cell>
          <cell r="CI21" t="str">
            <v>Surveys for court users;Surveys for legal professionals</v>
          </cell>
          <cell r="CJ21" t="str">
            <v>Surveys for court users;Surveys for legal professionals</v>
          </cell>
          <cell r="CK21" t="str">
            <v>Surveys for court users;Surveys for legal professionals</v>
          </cell>
          <cell r="CL21" t="str">
            <v>Surveys for court users;Surveys for legal professionals</v>
          </cell>
          <cell r="CM21" t="str">
            <v>Surveys for court users;Surveys for legal professionals</v>
          </cell>
          <cell r="CN21">
            <v>0</v>
          </cell>
          <cell r="CO21">
            <v>0</v>
          </cell>
          <cell r="CP21" t="str">
            <v>In 2014 there was carried out a survey on of actual experiences with and attitudes and perceptions about implementation of Judicial Reforms in Romania. The study included an analysis of statistical data on the situation of defined target groups in 20 cour</v>
          </cell>
          <cell r="CQ21">
            <v>0</v>
          </cell>
          <cell r="CR21" t="str">
            <v xml:space="preserve">1. ;3. ;4. </v>
          </cell>
          <cell r="CS21">
            <v>0</v>
          </cell>
          <cell r="CT21" t="str">
            <v>The survey was also used in order to assess the results of the investments of World Bank in courts in Romania.</v>
          </cell>
          <cell r="CU21" t="str">
            <v>Law;Council for the Judiciary (or other independent body)</v>
          </cell>
          <cell r="CV21" t="str">
            <v>Law;Council for the Judiciary (or other independent body)</v>
          </cell>
          <cell r="CW21" t="str">
            <v>Law</v>
          </cell>
          <cell r="CX21" t="str">
            <v>Law</v>
          </cell>
          <cell r="CY21" t="str">
            <v>Courts (including through well-established court practices);Council for the Judiciary (or other independent body)</v>
          </cell>
          <cell r="CZ21" t="str">
            <v>Courts (including through well-established court practices);Council for the Judiciary (or other independent body)</v>
          </cell>
          <cell r="DA21" t="str">
            <v>Courts (including through well-established court practices);Council for the Judiciary (or other independent body)</v>
          </cell>
          <cell r="DB21" t="str">
            <v>Council for the Judiciary (or other independent body);By others (please specify below)</v>
          </cell>
          <cell r="DC21" t="str">
            <v>Council for the Judiciary (or other independent body);By others (please specify below)</v>
          </cell>
          <cell r="DD21" t="str">
            <v>Courts (including through well-established court practices);Council for the Judiciary (or other independent body)</v>
          </cell>
          <cell r="DE21" t="str">
            <v>Courts (including through well-established court practices);Council for the Judiciary (or other independent body)</v>
          </cell>
          <cell r="DF21" t="str">
            <v>Council for the Judiciary (or other independent body)</v>
          </cell>
          <cell r="DG21" t="str">
            <v>Law;Courts (including through well-established court practices);Council for the Judiciary (or other independent body)</v>
          </cell>
          <cell r="DH21" t="str">
            <v>Law;Courts (including through well-established court practices);Council for the Judiciary (or other independent body)</v>
          </cell>
          <cell r="DI21" t="str">
            <v>Law;Council for the Judiciary (or other independent body);By others (please specify below)</v>
          </cell>
          <cell r="DJ21" t="str">
            <v>Law;Courts (including through well-established court practices);Council for the Judiciary (or other independent body)</v>
          </cell>
          <cell r="DK21" t="str">
            <v>Law;Courts (including through well-established court practices);Council for the Judiciary (or other independent body);By others (please specify below)</v>
          </cell>
          <cell r="DL21" t="str">
            <v>Law;Council for the Judiciary (or other independent body)</v>
          </cell>
          <cell r="DM21" t="str">
            <v>Council for the Judiciary (or other independent body)</v>
          </cell>
          <cell r="DN21" t="str">
            <v>Law;Courts (including through well-established court practices);Council for the Judiciary (or other independent body);By others (please specify below)</v>
          </cell>
          <cell r="DO21" t="str">
            <v>Law;Courts (including through well-established court practices);Council for the Judiciary (or other independent body);By others (please specify below)</v>
          </cell>
          <cell r="DP21" t="str">
            <v>Council for the Judiciary (or other independent body);By others (please specify below)</v>
          </cell>
          <cell r="DQ21" t="str">
            <v>By others (please specify below)</v>
          </cell>
          <cell r="DR21">
            <v>0</v>
          </cell>
          <cell r="DS21">
            <v>0</v>
          </cell>
          <cell r="DT21">
            <v>0</v>
          </cell>
          <cell r="DU21">
            <v>0</v>
          </cell>
          <cell r="DV21">
            <v>0</v>
          </cell>
          <cell r="DW21">
            <v>0</v>
          </cell>
          <cell r="DX21">
            <v>0</v>
          </cell>
          <cell r="DY21">
            <v>0</v>
          </cell>
          <cell r="DZ21">
            <v>0</v>
          </cell>
          <cell r="EA21">
            <v>0</v>
          </cell>
          <cell r="EB21">
            <v>0</v>
          </cell>
          <cell r="EC21">
            <v>0</v>
          </cell>
          <cell r="ED21">
            <v>0</v>
          </cell>
          <cell r="EE21">
            <v>0</v>
          </cell>
          <cell r="EF21">
            <v>0</v>
          </cell>
          <cell r="EG21">
            <v>0</v>
          </cell>
          <cell r="EH21">
            <v>0</v>
          </cell>
          <cell r="EI21" t="str">
            <v>Ministry of Justice</v>
          </cell>
          <cell r="EJ21">
            <v>0</v>
          </cell>
          <cell r="EK21" t="str">
            <v>Ministry of Justice</v>
          </cell>
          <cell r="EL21">
            <v>0</v>
          </cell>
          <cell r="EM21">
            <v>0</v>
          </cell>
          <cell r="EN21">
            <v>0</v>
          </cell>
          <cell r="EO21">
            <v>0</v>
          </cell>
          <cell r="EP21">
            <v>0</v>
          </cell>
          <cell r="EQ21">
            <v>0</v>
          </cell>
          <cell r="ER21">
            <v>0</v>
          </cell>
          <cell r="ES21">
            <v>0</v>
          </cell>
          <cell r="ET21">
            <v>0</v>
          </cell>
          <cell r="EU21">
            <v>0</v>
          </cell>
          <cell r="EV21">
            <v>0</v>
          </cell>
          <cell r="EW21" t="str">
            <v>Ministry of Justice</v>
          </cell>
          <cell r="EX21">
            <v>0</v>
          </cell>
          <cell r="EY21">
            <v>0</v>
          </cell>
          <cell r="EZ21">
            <v>0</v>
          </cell>
          <cell r="FA21" t="str">
            <v>Judicial Inspection</v>
          </cell>
          <cell r="FB21">
            <v>0</v>
          </cell>
          <cell r="FC21">
            <v>0</v>
          </cell>
          <cell r="FD21">
            <v>0</v>
          </cell>
          <cell r="FE21">
            <v>0</v>
          </cell>
          <cell r="FF21">
            <v>0</v>
          </cell>
          <cell r="FG21" t="str">
            <v>National Institute of Magistracy</v>
          </cell>
          <cell r="FH21">
            <v>0</v>
          </cell>
          <cell r="FI21" t="str">
            <v>National School of Court Clerks</v>
          </cell>
          <cell r="FJ21">
            <v>0</v>
          </cell>
          <cell r="FK21" t="str">
            <v>Ministry of Justice</v>
          </cell>
          <cell r="FL21">
            <v>0</v>
          </cell>
          <cell r="FM21" t="str">
            <v>Ministry of Justice</v>
          </cell>
          <cell r="FN21">
            <v>0</v>
          </cell>
          <cell r="FO21">
            <v>0</v>
          </cell>
          <cell r="FP21">
            <v>0</v>
          </cell>
          <cell r="FQ21">
            <v>0</v>
          </cell>
          <cell r="FR21">
            <v>0</v>
          </cell>
          <cell r="FS21">
            <v>0</v>
          </cell>
          <cell r="FT21">
            <v>0</v>
          </cell>
        </row>
        <row r="22">
          <cell r="A22" t="str">
            <v>SK</v>
          </cell>
          <cell r="B22" t="str">
            <v>Slovakia</v>
          </cell>
          <cell r="C22" t="str">
            <v>Zuzana Javorská Saxová</v>
          </cell>
          <cell r="D22" t="str">
            <v>State Counsellor</v>
          </cell>
          <cell r="E22" t="str">
            <v>zuzana.saxova@justice.sk</v>
          </cell>
          <cell r="F22" t="str">
            <v>+421 2 88891351</v>
          </cell>
          <cell r="G22" t="str">
            <v>Insolvency Register Disqualification Register Electronic case file</v>
          </cell>
          <cell r="H22" t="str">
            <v>Development of eletronic services of judiciary</v>
          </cell>
          <cell r="I22">
            <v>0</v>
          </cell>
          <cell r="J22">
            <v>0</v>
          </cell>
          <cell r="K22" t="str">
            <v>Digitalization of the court – it is the part of the Electronic case file project</v>
          </cell>
          <cell r="L22">
            <v>0</v>
          </cell>
          <cell r="M22">
            <v>0</v>
          </cell>
          <cell r="N22" t="str">
            <v>Recodification of the civil procedural law</v>
          </cell>
          <cell r="O22">
            <v>0</v>
          </cell>
          <cell r="P22">
            <v>0</v>
          </cell>
          <cell r="Q22">
            <v>0</v>
          </cell>
          <cell r="R22" t="str">
            <v>With regard to the recodification of the civil procedural law, the new specialised jurisdiction of some courts was introduced (so called „causal jurisdiction“) which means that some courts have the jurisdiction over certain type of cases within the specif</v>
          </cell>
          <cell r="S22">
            <v>0</v>
          </cell>
          <cell r="T22">
            <v>0</v>
          </cell>
          <cell r="U22">
            <v>0</v>
          </cell>
          <cell r="V22">
            <v>0</v>
          </cell>
          <cell r="W22">
            <v>0</v>
          </cell>
          <cell r="X22" t="str">
            <v>new Act on the Consumer Arbitration and amendment of the Act on Arbitration</v>
          </cell>
          <cell r="Y22" t="str">
            <v>Principles of judicial ethics Act concerning employment of the judges as a state officers</v>
          </cell>
          <cell r="Z22">
            <v>0</v>
          </cell>
          <cell r="AA22">
            <v>0</v>
          </cell>
          <cell r="AB22">
            <v>0</v>
          </cell>
          <cell r="AC22" t="str">
            <v>Reform on judicial training, which should distinguish training of the judges and court staff.</v>
          </cell>
          <cell r="AD22">
            <v>0</v>
          </cell>
          <cell r="AE22">
            <v>0</v>
          </cell>
          <cell r="AF22" t="str">
            <v>1. General information about the justice system (e.g. structure, organisation);2. Information about starting a proceeding (e.g. how to file a claim);3. Information on legal aid (e.g. where to request legal aid, eligibility criteria);5. Information about i</v>
          </cell>
          <cell r="AG22">
            <v>0</v>
          </cell>
          <cell r="AH22" t="str">
            <v>Yes</v>
          </cell>
          <cell r="AI22">
            <v>0</v>
          </cell>
          <cell r="AJ22">
            <v>0</v>
          </cell>
          <cell r="AK22" t="str">
            <v>According to the Law of the Slovak Republic spokesperson is appointed at the regional courts (court of second instance), Specialized Criminal Court and Supreme Court of the Slovak Republic. Spokepersons at regional courts is established for its circuit, t</v>
          </cell>
          <cell r="AL22" t="str">
            <v>No</v>
          </cell>
          <cell r="AM22">
            <v>0</v>
          </cell>
          <cell r="AN22">
            <v>0</v>
          </cell>
          <cell r="AO22">
            <v>0</v>
          </cell>
          <cell r="AP22">
            <v>0</v>
          </cell>
          <cell r="AQ22">
            <v>0</v>
          </cell>
          <cell r="AR22" t="str">
            <v>Yes, for all courts</v>
          </cell>
          <cell r="AS22" t="str">
            <v>Yes, for all courts</v>
          </cell>
          <cell r="AT22" t="str">
            <v>Yes, for all courts</v>
          </cell>
          <cell r="AU22">
            <v>0</v>
          </cell>
          <cell r="AV22" t="str">
            <v>1st Instance;2nd Instance;Highest Instance</v>
          </cell>
          <cell r="AW22" t="str">
            <v>1st Instance;2nd Instance;Highest Instance</v>
          </cell>
          <cell r="AX22" t="str">
            <v>1st Instance;2nd Instance;Highest Instance</v>
          </cell>
          <cell r="AY22" t="str">
            <v>1st Instance;2nd Instance;Highest Instance</v>
          </cell>
          <cell r="AZ22" t="str">
            <v>1st Instance;2nd Instance;Highest Instance</v>
          </cell>
          <cell r="BA22" t="str">
            <v>1st Instance;2nd Instance;Highest Instance</v>
          </cell>
          <cell r="BB22" t="str">
            <v>1st Instance;2nd Instance;Highest Instance</v>
          </cell>
          <cell r="BC22" t="str">
            <v>Online information is updated in real time.</v>
          </cell>
          <cell r="BD22" t="str">
            <v>Yes, for all courts</v>
          </cell>
          <cell r="BE22" t="str">
            <v>Yes, for all courts</v>
          </cell>
          <cell r="BF22" t="str">
            <v>Yes, for all courts</v>
          </cell>
          <cell r="BG22">
            <v>0</v>
          </cell>
          <cell r="BH22" t="str">
            <v>1st Instance;2nd Instance;Highest Instance</v>
          </cell>
          <cell r="BI22" t="str">
            <v>1st Instance;2nd Instance;Highest Instance</v>
          </cell>
          <cell r="BJ22" t="str">
            <v>1st Instance;2nd Instance;Highest Instance</v>
          </cell>
          <cell r="BK22" t="str">
            <v>1st Instance;2nd Instance;Highest Instance</v>
          </cell>
          <cell r="BL22" t="str">
            <v>1st Instance;2nd Instance;Highest Instance</v>
          </cell>
          <cell r="BM22" t="str">
            <v>1st Instance;2nd Instance;Highest Instance</v>
          </cell>
          <cell r="BN22" t="str">
            <v>1st Instance;2nd Instance;Highest Instance</v>
          </cell>
          <cell r="BO22" t="str">
            <v>Online information is updated in real time.</v>
          </cell>
          <cell r="BP22" t="str">
            <v>Civil and commercial disputes;Labour disputes;Consumer disputes*</v>
          </cell>
          <cell r="BQ22">
            <v>0</v>
          </cell>
          <cell r="BR22">
            <v>0</v>
          </cell>
          <cell r="BS22">
            <v>0</v>
          </cell>
          <cell r="BT22">
            <v>0</v>
          </cell>
          <cell r="BU22">
            <v>0</v>
          </cell>
          <cell r="BV22" t="str">
            <v>Civil and commercial disputes</v>
          </cell>
          <cell r="BW22" t="str">
            <v>Civil and commercial disputes;Labour disputes;Consumer disputes*</v>
          </cell>
          <cell r="BX22" t="str">
            <v>Civil and commercial disputes;Labour disputes;Consumer disputes*</v>
          </cell>
          <cell r="BY22">
            <v>0</v>
          </cell>
          <cell r="BZ22">
            <v>0</v>
          </cell>
          <cell r="CA22">
            <v>0</v>
          </cell>
          <cell r="CB22">
            <v>0</v>
          </cell>
          <cell r="CC22" t="str">
            <v>In the context of the table 8 and line 8 – according to the Act on providing of the legal aid for the persons in material deprivation – legal aid in the context of the ADR covers only the services provided by mediator. In the context of the table 8 line 9</v>
          </cell>
          <cell r="CD22" t="str">
            <v>http://www.komoramediatorov.sk/mediacia.html http://www.justice.gov.sk/Stranky/Registre/Dalsie-uzitocne-zoznamy-a-registre/Rozhodcovske-sudy/Zakladne-informacie-o-rozhodcovskych-sudoch.aspx</v>
          </cell>
          <cell r="CE22" t="str">
            <v>http://www.komoramediatorov.sk/mediacia.html http://www.justice.gov.sk/Stranky/Registre/Dalsie-uzitocne-zoznamy-a-registre/Rozhodcovske-sudy/Zakladne-informacie-o-rozhodcovskych-sudoch.aspx</v>
          </cell>
          <cell r="CF22" t="str">
            <v>http://www.komoramediatorov.sk/mediacia.html http://www.justice.gov.sk/Stranky/Registre/Dalsie-uzitocne-zoznamy-a-registre/Rozhodcovske-sudy/Zakladne-informacie-o-rozhodcovskych-sudoch.aspx</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t="str">
            <v>Law</v>
          </cell>
          <cell r="CW22">
            <v>0</v>
          </cell>
          <cell r="CX22" t="str">
            <v>Law</v>
          </cell>
          <cell r="CY22">
            <v>0</v>
          </cell>
          <cell r="CZ22" t="str">
            <v>Law</v>
          </cell>
          <cell r="DA22" t="str">
            <v>Law</v>
          </cell>
          <cell r="DB22" t="str">
            <v>Law</v>
          </cell>
          <cell r="DC22" t="str">
            <v>Law</v>
          </cell>
          <cell r="DD22">
            <v>0</v>
          </cell>
          <cell r="DE22">
            <v>0</v>
          </cell>
          <cell r="DF22" t="str">
            <v>Law</v>
          </cell>
          <cell r="DG22" t="str">
            <v>Law</v>
          </cell>
          <cell r="DH22" t="str">
            <v>Law</v>
          </cell>
          <cell r="DI22" t="str">
            <v>By others (please specify below)</v>
          </cell>
          <cell r="DJ22" t="str">
            <v>Courts (including through well-established court practices)</v>
          </cell>
          <cell r="DK22" t="str">
            <v>Law</v>
          </cell>
          <cell r="DL22" t="str">
            <v>Law</v>
          </cell>
          <cell r="DM22" t="str">
            <v>Law</v>
          </cell>
          <cell r="DN22" t="str">
            <v>Courts (including through well-established court practices)</v>
          </cell>
          <cell r="DO22" t="str">
            <v>Courts (including through well-established court practices)</v>
          </cell>
          <cell r="DP22" t="str">
            <v>Law;Courts (including through well-established court practices)</v>
          </cell>
          <cell r="DQ22" t="str">
            <v>Law;Courts (including through well-established court practices)</v>
          </cell>
          <cell r="DR22">
            <v>0</v>
          </cell>
          <cell r="DS22">
            <v>0</v>
          </cell>
          <cell r="DT22">
            <v>0</v>
          </cell>
          <cell r="DU22">
            <v>0</v>
          </cell>
          <cell r="DV22">
            <v>0</v>
          </cell>
          <cell r="DW22">
            <v>0</v>
          </cell>
          <cell r="DX22">
            <v>0</v>
          </cell>
          <cell r="DY22">
            <v>0</v>
          </cell>
          <cell r="DZ22">
            <v>0</v>
          </cell>
          <cell r="EA22">
            <v>0</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t="str">
            <v>In the cotext of the table 11 line 12 – we would like to specify that according to the Act on Judicial Council of the Slovak Republic, the Judicial Council is competent to adopt a position concerning proposals on the acts regulating organization of the ju</v>
          </cell>
          <cell r="FT22">
            <v>0</v>
          </cell>
        </row>
        <row r="23">
          <cell r="A23" t="str">
            <v>CY</v>
          </cell>
          <cell r="B23" t="str">
            <v>Cyprus</v>
          </cell>
          <cell r="C23" t="str">
            <v>(1)Phedra Gregoriou / (2) Natasa Papanicolaou</v>
          </cell>
          <cell r="D23" t="str">
            <v>(1) Legal Officer at the Ministry of Justice and Public Order / (2) Legal Officer at the Supreme Court of Cyprus</v>
          </cell>
          <cell r="E23" t="str">
            <v>(1) pgregoriou@mjpo.gov.cy / (2) npapanicolaou@sc.judicial.gov.cy</v>
          </cell>
          <cell r="F23" t="str">
            <v>(1) +357 22805946 / (2) +357 22865737</v>
          </cell>
          <cell r="G23">
            <v>0</v>
          </cell>
          <cell r="H23">
            <v>0</v>
          </cell>
          <cell r="I23">
            <v>0</v>
          </cell>
          <cell r="J23">
            <v>0</v>
          </cell>
          <cell r="K23">
            <v>0</v>
          </cell>
          <cell r="L23">
            <v>0</v>
          </cell>
          <cell r="M23" t="str">
            <v>We are proceeding with the amendmen of the existing insolvency rulew as well as with the drafting of new personal insolvency rules.</v>
          </cell>
          <cell r="N23" t="str">
            <v>A new insolvency framework we enacted both for personal insolvency as well as for examinership of companies</v>
          </cell>
          <cell r="O23">
            <v>0</v>
          </cell>
          <cell r="P23">
            <v>0</v>
          </cell>
          <cell r="Q23">
            <v>0</v>
          </cell>
          <cell r="R23" t="str">
            <v>A law providing for the establishment of a new administrative court was enacted on 21.7.2015. The law provides that recourses against administrative acts or decisions will be tried by the new administrative court. Until now first instance revisional juris</v>
          </cell>
          <cell r="S23">
            <v>0</v>
          </cell>
          <cell r="T23" t="str">
            <v>See full text in comment box</v>
          </cell>
          <cell r="U23">
            <v>0</v>
          </cell>
          <cell r="V23">
            <v>0</v>
          </cell>
          <cell r="W23">
            <v>0</v>
          </cell>
          <cell r="X23">
            <v>0</v>
          </cell>
          <cell r="Y23">
            <v>0</v>
          </cell>
          <cell r="Z23">
            <v>0</v>
          </cell>
          <cell r="AA23">
            <v>0</v>
          </cell>
          <cell r="AB23">
            <v>0</v>
          </cell>
          <cell r="AC23">
            <v>0</v>
          </cell>
          <cell r="AD23">
            <v>0</v>
          </cell>
          <cell r="AE23" t="str">
            <v>Recently (beginning of 2015), a law amending the Legal Aid Law was enacted (Law 20(I)/2015), in order to incorporate into the national law the relevant provisions of the Directive 2013/33/EU of the European Parliament and of the Council of 26 June 2013 la</v>
          </cell>
          <cell r="AF23" t="str">
            <v>1. General information about the justice system (e.g. structure, organisation);5. Information about individual courts (e.g. competences, access, contact details)</v>
          </cell>
          <cell r="AG23">
            <v>0</v>
          </cell>
          <cell r="AH23" t="str">
            <v>No</v>
          </cell>
          <cell r="AI23">
            <v>0</v>
          </cell>
          <cell r="AJ23">
            <v>0</v>
          </cell>
          <cell r="AK23">
            <v>0</v>
          </cell>
          <cell r="AL23" t="str">
            <v>No</v>
          </cell>
          <cell r="AM23">
            <v>0</v>
          </cell>
          <cell r="AN23">
            <v>0</v>
          </cell>
          <cell r="AO23">
            <v>0</v>
          </cell>
          <cell r="AP23">
            <v>0</v>
          </cell>
          <cell r="AQ23">
            <v>0</v>
          </cell>
          <cell r="AR23" t="str">
            <v>Yes, for some courts</v>
          </cell>
          <cell r="AS23">
            <v>0</v>
          </cell>
          <cell r="AT23" t="str">
            <v>Yes, for all courts</v>
          </cell>
          <cell r="AU23">
            <v>0</v>
          </cell>
          <cell r="AV23" t="str">
            <v>Highest Instance</v>
          </cell>
          <cell r="AW23" t="str">
            <v>Highest Instance</v>
          </cell>
          <cell r="AX23" t="str">
            <v>Highest Instance</v>
          </cell>
          <cell r="AY23" t="str">
            <v>Highest Instance</v>
          </cell>
          <cell r="AZ23">
            <v>0</v>
          </cell>
          <cell r="BA23" t="str">
            <v>Highest Instance</v>
          </cell>
          <cell r="BB23">
            <v>0</v>
          </cell>
          <cell r="BC23">
            <v>0</v>
          </cell>
          <cell r="BD23" t="str">
            <v>Yes, for all courts</v>
          </cell>
          <cell r="BE23">
            <v>0</v>
          </cell>
          <cell r="BF23" t="str">
            <v>Yes, for all courts</v>
          </cell>
          <cell r="BG23">
            <v>0</v>
          </cell>
          <cell r="BH23" t="str">
            <v>1st Instance;Highest Instance</v>
          </cell>
          <cell r="BI23">
            <v>0</v>
          </cell>
          <cell r="BJ23" t="str">
            <v>1st Instance;Highest Instance</v>
          </cell>
          <cell r="BK23" t="str">
            <v>1st Instance;Highest Instance</v>
          </cell>
          <cell r="BL23">
            <v>0</v>
          </cell>
          <cell r="BM23" t="str">
            <v>1st Instance;Highest Instance</v>
          </cell>
          <cell r="BN23">
            <v>0</v>
          </cell>
          <cell r="BO23">
            <v>0</v>
          </cell>
          <cell r="BP23" t="str">
            <v>Civil and commercial disputes;Labour disputes;Consumer disputes*</v>
          </cell>
          <cell r="BQ23">
            <v>0</v>
          </cell>
          <cell r="BR23" t="str">
            <v>Labour disputes;Consumer disputes*</v>
          </cell>
          <cell r="BS23" t="str">
            <v>Labour disputes;Consumer disputes*</v>
          </cell>
          <cell r="BT23">
            <v>0</v>
          </cell>
          <cell r="BU23" t="str">
            <v>Consumer disputes*</v>
          </cell>
          <cell r="BV23" t="str">
            <v>Consumer disputes*</v>
          </cell>
          <cell r="BW23">
            <v>0</v>
          </cell>
          <cell r="BX23">
            <v>0</v>
          </cell>
          <cell r="BY23" t="str">
            <v>Civil and commercial disputes;Labour disputes;Consumer disputes*</v>
          </cell>
          <cell r="BZ23">
            <v>0</v>
          </cell>
          <cell r="CA23" t="str">
            <v>Consumer disputes*</v>
          </cell>
          <cell r="CB23">
            <v>0</v>
          </cell>
          <cell r="CC23">
            <v>0</v>
          </cell>
          <cell r="CD23" t="str">
            <v>(Greek) http://www.mjpo.gov.cy/mjpo/mjpo.nsf/page21_gr/page21_gr?OpenDocument (English) http://www.mjpo.gov.cy/mjpo/mjpo.nsf/All/64BC1F595AB40EB6C22579AD00346FE2?OpenDocument&amp;highlight=mediation</v>
          </cell>
          <cell r="CE23" t="str">
            <v>www.mlsi.gov.cy/dlr</v>
          </cell>
          <cell r="CF23" t="str">
            <v>www.mcit.gov.cy Competition and Consumer Protection Service (CCPS)</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t="str">
            <v>By others (please specify below)</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t="str">
            <v>Supreme court</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row>
        <row r="24">
          <cell r="A24" t="str">
            <v>FR</v>
          </cell>
          <cell r="B24" t="str">
            <v>France</v>
          </cell>
          <cell r="C24" t="str">
            <v>Gilberg Karine</v>
          </cell>
          <cell r="D24" t="str">
            <v>Chef du bureau de l'expertise et des questions institutionnelles</v>
          </cell>
          <cell r="E24" t="str">
            <v>karine.gilberg@justice.gouv.fr</v>
          </cell>
          <cell r="F24" t="str">
            <v>+33144861464</v>
          </cell>
          <cell r="G24" t="str">
            <v>x</v>
          </cell>
          <cell r="H24">
            <v>0</v>
          </cell>
          <cell r="I24" t="str">
            <v xml:space="preserve">http://www.senat.fr/dossier-legislatif/pjl14-660.html </v>
          </cell>
          <cell r="J24">
            <v>0</v>
          </cell>
          <cell r="K24" t="str">
            <v xml:space="preserve">http://www.justice.gouv.fr/la-reforme-judiciaire-j21-12563/les-deux-projets-de-loi-j21-adoptes-au-senat-28443.html </v>
          </cell>
          <cell r="L24" t="str">
            <v xml:space="preserve">http://www.legifrance.gouv.fr/affichTexte.do?cidTexte=JORFTEXT000029862730&amp;categorieLien=id </v>
          </cell>
          <cell r="M24" t="str">
            <v>x</v>
          </cell>
          <cell r="N24" t="str">
            <v>x</v>
          </cell>
          <cell r="O24">
            <v>0</v>
          </cell>
          <cell r="P24" t="str">
            <v xml:space="preserve">http://www.legifrance.gouv.fr/eli/loi/2015/8/6/2015-990/jo/texte </v>
          </cell>
          <cell r="Q24">
            <v>0</v>
          </cell>
          <cell r="R24" t="str">
            <v xml:space="preserve">http://www.legifrance.gouv.fr/eli/loi/2015/8/6/2015-990/jo/texte </v>
          </cell>
          <cell r="S24" t="str">
            <v xml:space="preserve">http://www.assemblee-nationale.fr/14/projets/pl3096.asp </v>
          </cell>
          <cell r="T24">
            <v>0</v>
          </cell>
          <cell r="U24">
            <v>0</v>
          </cell>
          <cell r="V24">
            <v>0</v>
          </cell>
          <cell r="W24" t="str">
            <v>x</v>
          </cell>
          <cell r="X24" t="str">
            <v>x</v>
          </cell>
          <cell r="Y24" t="str">
            <v>x</v>
          </cell>
          <cell r="Z24" t="str">
            <v>x</v>
          </cell>
          <cell r="AA24">
            <v>0</v>
          </cell>
          <cell r="AB24" t="str">
            <v xml:space="preserve">http://www.legifrance.gouv.fr/eli/loi/2015/8/6/2015-990/jo/texte </v>
          </cell>
          <cell r="AC24">
            <v>0</v>
          </cell>
          <cell r="AD24">
            <v>0</v>
          </cell>
          <cell r="AE24" t="str">
            <v>For detailed information see response to the CEPEJ questionnaire</v>
          </cell>
          <cell r="AF24" t="str">
            <v>1. General information about the justice system (e.g. structure, organisation);3. Information on legal aid (e.g. where to request legal aid, eligibility criteria);4. Information on composition of the cost of proceedings (e.g. court fees, lawyer fees, expe</v>
          </cell>
          <cell r="AG24">
            <v>0</v>
          </cell>
          <cell r="AH24" t="str">
            <v>Yes, for some court levels, please specify below</v>
          </cell>
          <cell r="AI24" t="str">
            <v>2nd Instance;Highest Instance</v>
          </cell>
          <cell r="AJ24" t="str">
            <v>Highest Instance</v>
          </cell>
          <cell r="AK24">
            <v>0</v>
          </cell>
          <cell r="AL24" t="str">
            <v>No</v>
          </cell>
          <cell r="AM24">
            <v>0</v>
          </cell>
          <cell r="AN24" t="str">
            <v>Initial;Continuous</v>
          </cell>
          <cell r="AO24" t="str">
            <v>Initial;Continuous</v>
          </cell>
          <cell r="AP24" t="str">
            <v>Continuous</v>
          </cell>
          <cell r="AQ24">
            <v>0</v>
          </cell>
          <cell r="AR24" t="str">
            <v>No</v>
          </cell>
          <cell r="AS24" t="str">
            <v>No</v>
          </cell>
          <cell r="AT24" t="str">
            <v>Yes, for some courts</v>
          </cell>
          <cell r="AU24">
            <v>0</v>
          </cell>
          <cell r="AV24" t="str">
            <v>Highest Instance</v>
          </cell>
          <cell r="AW24">
            <v>0</v>
          </cell>
          <cell r="AX24" t="str">
            <v>Highest Instance</v>
          </cell>
          <cell r="AY24" t="str">
            <v>Highest Instance</v>
          </cell>
          <cell r="AZ24" t="str">
            <v>Highest Instance</v>
          </cell>
          <cell r="BA24" t="str">
            <v>Highest Instance</v>
          </cell>
          <cell r="BB24" t="str">
            <v>Highest Instance</v>
          </cell>
          <cell r="BC24">
            <v>0</v>
          </cell>
          <cell r="BD24">
            <v>0</v>
          </cell>
          <cell r="BE24" t="str">
            <v>Yes, for some courts</v>
          </cell>
          <cell r="BF24" t="str">
            <v>Yes, for some courts</v>
          </cell>
          <cell r="BG24">
            <v>0</v>
          </cell>
          <cell r="BH24" t="str">
            <v>2nd Instance;Highest Instance</v>
          </cell>
          <cell r="BI24" t="str">
            <v>2nd Instance;Highest Instance</v>
          </cell>
          <cell r="BJ24" t="str">
            <v>2nd Instance;Highest Instance</v>
          </cell>
          <cell r="BK24">
            <v>0</v>
          </cell>
          <cell r="BL24" t="str">
            <v>2nd Instance;Highest Instance</v>
          </cell>
          <cell r="BM24" t="str">
            <v>2nd Instance;Highest Instance</v>
          </cell>
          <cell r="BN24" t="str">
            <v>2nd Instance;Highest Instance</v>
          </cell>
          <cell r="BO24">
            <v>0</v>
          </cell>
          <cell r="BP24" t="str">
            <v>Civil and commercial disputes</v>
          </cell>
          <cell r="BQ24">
            <v>0</v>
          </cell>
          <cell r="BR24" t="str">
            <v>Civil and commercial disputes</v>
          </cell>
          <cell r="BS24">
            <v>0</v>
          </cell>
          <cell r="BT24" t="str">
            <v>Civil and commercial disputes</v>
          </cell>
          <cell r="BU24" t="str">
            <v>Civil and commercial disputes</v>
          </cell>
          <cell r="BV24">
            <v>0</v>
          </cell>
          <cell r="BW24" t="str">
            <v>Civil and commercial disputes</v>
          </cell>
          <cell r="BX24">
            <v>0</v>
          </cell>
          <cell r="BY24" t="str">
            <v>Civil and commercial disputes;Labour disputes;Consumer disputes*</v>
          </cell>
          <cell r="BZ24">
            <v>0</v>
          </cell>
          <cell r="CA24" t="str">
            <v>Civil and commercial disputes</v>
          </cell>
          <cell r="CB24" t="str">
            <v>Brochures and information focused on family mediation</v>
          </cell>
          <cell r="CC24" t="str">
            <v>labour disputes require ADR as a mandatory procedure called "phase de conciliation".</v>
          </cell>
          <cell r="CD24">
            <v>0</v>
          </cell>
          <cell r="CE24">
            <v>0</v>
          </cell>
          <cell r="CF24">
            <v>0</v>
          </cell>
          <cell r="CG24">
            <v>0</v>
          </cell>
          <cell r="CH24" t="str">
            <v>Surveys for court users</v>
          </cell>
          <cell r="CI24" t="str">
            <v>Surveys for court users</v>
          </cell>
          <cell r="CJ24">
            <v>0</v>
          </cell>
          <cell r="CK24">
            <v>0</v>
          </cell>
          <cell r="CL24">
            <v>0</v>
          </cell>
          <cell r="CM24">
            <v>0</v>
          </cell>
          <cell r="CN24">
            <v>0</v>
          </cell>
          <cell r="CO24">
            <v>0</v>
          </cell>
          <cell r="CP24">
            <v>0</v>
          </cell>
          <cell r="CQ24">
            <v>0</v>
          </cell>
          <cell r="CR24" t="str">
            <v>2. The survey results have been used to feed an annual/specific report at local or national level</v>
          </cell>
          <cell r="CS24">
            <v>0</v>
          </cell>
          <cell r="CT24">
            <v>0</v>
          </cell>
          <cell r="CU24" t="str">
            <v>Courts (including through well-established court practices)</v>
          </cell>
          <cell r="CV24">
            <v>0</v>
          </cell>
          <cell r="CW24">
            <v>0</v>
          </cell>
          <cell r="CX24" t="str">
            <v>Courts (including through well-established court practices)</v>
          </cell>
          <cell r="CY24" t="str">
            <v>Courts (including through well-established court practices)</v>
          </cell>
          <cell r="CZ24" t="str">
            <v>Courts (including through well-established court practices)</v>
          </cell>
          <cell r="DA24" t="str">
            <v>Courts (including through well-established court practices)</v>
          </cell>
          <cell r="DB24" t="str">
            <v>Courts (including through well-established court practices)</v>
          </cell>
          <cell r="DC24" t="str">
            <v>Courts (including through well-established court practices)</v>
          </cell>
          <cell r="DD24">
            <v>0</v>
          </cell>
          <cell r="DE24" t="str">
            <v>Courts (including through well-established court practices)</v>
          </cell>
          <cell r="DF24" t="str">
            <v>By others (please specify below)</v>
          </cell>
          <cell r="DG24" t="str">
            <v>Law;Courts (including through well-established court practices)</v>
          </cell>
          <cell r="DH24" t="str">
            <v>Law;Courts (including through well-established court practices)</v>
          </cell>
          <cell r="DI24" t="str">
            <v>Law;Courts (including through well-established court practices)</v>
          </cell>
          <cell r="DJ24" t="str">
            <v>Law;Courts (including through well-established court practices)</v>
          </cell>
          <cell r="DK24" t="str">
            <v>Law</v>
          </cell>
          <cell r="DL24" t="str">
            <v>Law</v>
          </cell>
          <cell r="DM24">
            <v>0</v>
          </cell>
          <cell r="DN24" t="str">
            <v>Law</v>
          </cell>
          <cell r="DO24" t="str">
            <v>Law</v>
          </cell>
          <cell r="DP24">
            <v>0</v>
          </cell>
          <cell r="DQ24">
            <v>0</v>
          </cell>
          <cell r="DR24">
            <v>0</v>
          </cell>
          <cell r="DS24">
            <v>0</v>
          </cell>
          <cell r="DT24">
            <v>0</v>
          </cell>
          <cell r="DU24">
            <v>0</v>
          </cell>
          <cell r="DV24">
            <v>0</v>
          </cell>
          <cell r="DW24">
            <v>0</v>
          </cell>
          <cell r="DX24">
            <v>0</v>
          </cell>
          <cell r="DY24">
            <v>0</v>
          </cell>
          <cell r="DZ24">
            <v>0</v>
          </cell>
          <cell r="EA24">
            <v>0</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row>
        <row r="25">
          <cell r="A25" t="str">
            <v>PL</v>
          </cell>
          <cell r="B25" t="str">
            <v>NA</v>
          </cell>
          <cell r="M25" t="str">
            <v xml:space="preserve">Preparatory work on giving effect to the Regulation (Eu) 2015/848 Of The European Parliament and of the Council of 20 May 2015 on insolvency proceedings
(recast)
</v>
          </cell>
          <cell r="N25" t="str">
            <v>Regulation 1215/2012 has been supplemented with the national provisions through law of 5th of December 2015 amending the civil procedure code as well as the law on court fees (Dz. U. z dnia 2 stycznia 2015 r.). 
The law implements the suppresion of the ex</v>
          </cell>
          <cell r="O25" t="str">
            <v>Regulation 1215/2012 has been supplemented with the national provisions through law of 5th of December 2015 amending the civil procedure code as well as the law on court fees (Dz. U. z dnia 2 stycznia 2015 r.). 
The law implements the suppresion of the ex</v>
          </cell>
          <cell r="W25" t="str">
            <v>Draft law implementing Directive 2013/11/EU of the European Parliament and of the Council of 21 May 2013 on alternative dispute resolution for consumer disputes and amending Regulation (EC) No 2006/2004 and Directive 2009/22/EC (Directive on consumer ADR)</v>
          </cell>
          <cell r="X25" t="str">
            <v>Draft law implementing Directive 2013/11/EU of the European Parliament and of the Council of 21 May 2013 on alternative dispute resolution for consumer disputes and amending Regulation (EC) No 2006/2004 and Directive 2009/22/EC (Directive on consumer ADR)</v>
          </cell>
        </row>
        <row r="26">
          <cell r="A26" t="str">
            <v>BE</v>
          </cell>
          <cell r="B26" t="str">
            <v>Belgium</v>
          </cell>
          <cell r="C26" t="str">
            <v>Dietger Geeraert / Philippe Adriaensen</v>
          </cell>
          <cell r="D26" t="str">
            <v>Conseiller DGRO / Directeur ad interim</v>
          </cell>
          <cell r="E26" t="str">
            <v>Dietger.geeraert@just.fgov.be / Philippe.adriaesen@just.fgov.be</v>
          </cell>
          <cell r="F26" t="str">
            <v>0473/810065 / +32 2 557 46 00</v>
          </cell>
          <cell r="G26" t="str">
            <v>des initiatives seront prises concernant entre autres une plateforme électronique où tous les dossiers seront disponibles, un système de fixation en ligne des audiences, la notification électronique, un guichet unique électronique etc. Le cadre législatif</v>
          </cell>
          <cell r="H26">
            <v>0</v>
          </cell>
          <cell r="I26">
            <v>0</v>
          </cell>
          <cell r="J26">
            <v>0</v>
          </cell>
          <cell r="K26">
            <v>0</v>
          </cell>
          <cell r="L26">
            <v>0</v>
          </cell>
          <cell r="M26">
            <v>0</v>
          </cell>
          <cell r="N26" t="str">
            <v>Adaptation des règles procédural en procedures civils et pénals afin de rendre les procédures plus efficace et souple.</v>
          </cell>
          <cell r="O26" t="str">
            <v>Reflection sur le nombre de sieges des justices de paix</v>
          </cell>
          <cell r="P26">
            <v>0</v>
          </cell>
          <cell r="Q26">
            <v>0</v>
          </cell>
          <cell r="R26">
            <v>0</v>
          </cell>
          <cell r="S26" t="str">
            <v xml:space="preserve">Une réforme de l’aide juridique de deuxième ligne est en préparation et permettra, d’après l’accord du gouvernement, d’aboutir à un refinancement du système qui sera de nature à rassurer tant les avocats sur leurs indemnités que l’Etat sur la maîtrise de </v>
          </cell>
          <cell r="T26">
            <v>0</v>
          </cell>
          <cell r="U26">
            <v>0</v>
          </cell>
          <cell r="V26" t="str">
            <v>A partir de juin 2015 le droit de mise au rôle diffère en fonction de la juridiction saisie de la cause, comme c'était déjà le cas. Mais désormais le montant du droit de mise au rôle varie également en fonction de la valeur de la demande.</v>
          </cell>
          <cell r="W26">
            <v>0</v>
          </cell>
          <cell r="X26">
            <v>0</v>
          </cell>
          <cell r="Y26">
            <v>0</v>
          </cell>
          <cell r="Z26">
            <v>0</v>
          </cell>
          <cell r="AA26">
            <v>0</v>
          </cell>
          <cell r="AB26">
            <v>0</v>
          </cell>
          <cell r="AC26">
            <v>0</v>
          </cell>
          <cell r="AD26">
            <v>0</v>
          </cell>
          <cell r="AE26">
            <v>0</v>
          </cell>
          <cell r="AF26" t="str">
            <v>1. General information about the justice system (e.g. structure, organisation);2. Information about starting a proceeding (e.g. how to file a claim);3. Information on legal aid (e.g. where to request legal aid, eligibility criteria);4. Information on comp</v>
          </cell>
          <cell r="AG26">
            <v>0</v>
          </cell>
          <cell r="AH26" t="str">
            <v>Yes</v>
          </cell>
          <cell r="AI26">
            <v>0</v>
          </cell>
          <cell r="AJ26">
            <v>0</v>
          </cell>
          <cell r="AK26">
            <v>0</v>
          </cell>
          <cell r="AL26" t="str">
            <v>Yes</v>
          </cell>
          <cell r="AM26">
            <v>0</v>
          </cell>
          <cell r="AN26" t="str">
            <v>Initial;Continuous</v>
          </cell>
          <cell r="AO26" t="str">
            <v>Continuous</v>
          </cell>
          <cell r="AP26" t="str">
            <v>Continuous</v>
          </cell>
          <cell r="AQ26">
            <v>0</v>
          </cell>
          <cell r="AR26" t="str">
            <v>Yes, for all courts</v>
          </cell>
          <cell r="AS26" t="str">
            <v>Yes, for all courts</v>
          </cell>
          <cell r="AT26" t="str">
            <v>Yes, for all courts</v>
          </cell>
          <cell r="AU26">
            <v>0</v>
          </cell>
          <cell r="AV26" t="str">
            <v>1st Instance;2nd Instance;Highest Instance</v>
          </cell>
          <cell r="AW26" t="str">
            <v>1st Instance;2nd Instance;Highest Instance</v>
          </cell>
          <cell r="AX26">
            <v>0</v>
          </cell>
          <cell r="AY26">
            <v>0</v>
          </cell>
          <cell r="AZ26">
            <v>0</v>
          </cell>
          <cell r="BA26" t="str">
            <v>1st Instance;2nd Instance;Highest Instance</v>
          </cell>
          <cell r="BB26" t="str">
            <v>1st Instance;2nd Instance;Highest Instance</v>
          </cell>
          <cell r="BC26">
            <v>0</v>
          </cell>
          <cell r="BD26" t="str">
            <v>Yes, for all courts</v>
          </cell>
          <cell r="BE26" t="str">
            <v>Yes, for all courts</v>
          </cell>
          <cell r="BF26" t="str">
            <v>Yes, for all courts</v>
          </cell>
          <cell r="BG26" t="str">
            <v>No 2nd instance courts Conseil d’etat, Conseil du Contentieux des Etrangers, de Raad voor Vergunningsbetwistingen, het Milieuhandhavingscollege</v>
          </cell>
          <cell r="BH26" t="str">
            <v>1st Instance;2nd Instance;Highest Instance</v>
          </cell>
          <cell r="BI26" t="str">
            <v>1st Instance;2nd Instance;Highest Instance</v>
          </cell>
          <cell r="BJ26">
            <v>0</v>
          </cell>
          <cell r="BK26">
            <v>0</v>
          </cell>
          <cell r="BL26">
            <v>0</v>
          </cell>
          <cell r="BM26" t="str">
            <v>1st Instance</v>
          </cell>
          <cell r="BN26" t="str">
            <v>1st Instance</v>
          </cell>
          <cell r="BO26" t="str">
            <v>Not all judgements are anonymized</v>
          </cell>
          <cell r="BP26" t="str">
            <v>Civil and commercial disputes;Labour disputes;Consumer disputes*</v>
          </cell>
          <cell r="BQ26" t="str">
            <v>Civil and commercial disputes;Labour disputes</v>
          </cell>
          <cell r="BR26" t="str">
            <v>Civil and commercial disputes</v>
          </cell>
          <cell r="BS26" t="str">
            <v>Civil and commercial disputes;Labour disputes</v>
          </cell>
          <cell r="BT26">
            <v>0</v>
          </cell>
          <cell r="BU26" t="str">
            <v>Civil and commercial disputes</v>
          </cell>
          <cell r="BV26" t="str">
            <v>Civil and commercial disputes</v>
          </cell>
          <cell r="BW26" t="str">
            <v>Civil and commercial disputes;Labour disputes;Consumer disputes*</v>
          </cell>
          <cell r="BX26">
            <v>0</v>
          </cell>
          <cell r="BY26" t="str">
            <v>Civil and commercial disputes;Labour disputes;Consumer disputes*</v>
          </cell>
          <cell r="BZ26">
            <v>0</v>
          </cell>
          <cell r="CA26">
            <v>0</v>
          </cell>
          <cell r="CB26">
            <v>0</v>
          </cell>
          <cell r="CC26" t="str">
            <v>On Consumer disputes: The Consumer Mediation Service is an independent public service which: 1.informs consumers and companies about their rights and obligations, particularly about the options available for the extra-judicial settlement of consumer dispu</v>
          </cell>
          <cell r="CD26" t="str">
            <v>www.fbc-cfm.be gotomediation.eu</v>
          </cell>
          <cell r="CE26" t="str">
            <v>www.fbc-cfm.be</v>
          </cell>
          <cell r="CF26" t="str">
            <v>http://consumerombudsman.be/ http://mediationconsommateur.be/</v>
          </cell>
          <cell r="CG26">
            <v>0</v>
          </cell>
          <cell r="CH26" t="str">
            <v>Surveys for court users</v>
          </cell>
          <cell r="CI26" t="str">
            <v>Surveys for court users</v>
          </cell>
          <cell r="CJ26" t="str">
            <v>Surveys for court users</v>
          </cell>
          <cell r="CK26">
            <v>0</v>
          </cell>
          <cell r="CL26">
            <v>0</v>
          </cell>
          <cell r="CM26" t="str">
            <v>Surveys for court users</v>
          </cell>
          <cell r="CN26">
            <v>0</v>
          </cell>
          <cell r="CO26">
            <v>0</v>
          </cell>
          <cell r="CP26">
            <v>0</v>
          </cell>
          <cell r="CQ26">
            <v>0</v>
          </cell>
          <cell r="CR26" t="str">
            <v>1. The survey results are publicly available on-line in their entirety</v>
          </cell>
          <cell r="CS26">
            <v>0</v>
          </cell>
          <cell r="CT26">
            <v>0</v>
          </cell>
          <cell r="CU26">
            <v>0</v>
          </cell>
          <cell r="CV26">
            <v>0</v>
          </cell>
          <cell r="CW26" t="str">
            <v>Law</v>
          </cell>
          <cell r="CX26" t="str">
            <v>Law</v>
          </cell>
          <cell r="CY26" t="str">
            <v>Law</v>
          </cell>
          <cell r="CZ26">
            <v>0</v>
          </cell>
          <cell r="DA26">
            <v>0</v>
          </cell>
          <cell r="DB26">
            <v>0</v>
          </cell>
          <cell r="DC26">
            <v>0</v>
          </cell>
          <cell r="DD26">
            <v>0</v>
          </cell>
          <cell r="DE26" t="str">
            <v>Courts (including through well-established court practices)</v>
          </cell>
          <cell r="DF26" t="str">
            <v>Law</v>
          </cell>
          <cell r="DG26">
            <v>0</v>
          </cell>
          <cell r="DH26">
            <v>0</v>
          </cell>
          <cell r="DI26">
            <v>0</v>
          </cell>
          <cell r="DJ26" t="str">
            <v>Law</v>
          </cell>
          <cell r="DK26" t="str">
            <v>Law</v>
          </cell>
          <cell r="DL26">
            <v>0</v>
          </cell>
          <cell r="DM26">
            <v>0</v>
          </cell>
          <cell r="DN26" t="str">
            <v>Law</v>
          </cell>
          <cell r="DO26" t="str">
            <v>Law</v>
          </cell>
          <cell r="DP26" t="str">
            <v>Law</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row>
        <row r="27">
          <cell r="A27" t="str">
            <v>BG</v>
          </cell>
          <cell r="B27" t="str">
            <v>Bulgaria</v>
          </cell>
          <cell r="C27" t="str">
            <v>Christina Todorova / Ekaterina Todorova</v>
          </cell>
          <cell r="D27" t="str">
            <v>Director of Directorate “International Relations”, Supreme Judicial Council / Expert, "International Legal Cooperation and European Affairs”, Ministry of Justice</v>
          </cell>
          <cell r="E27" t="str">
            <v>md@vss.justice.bg / e.todorova@justice.government.bg</v>
          </cell>
          <cell r="F27" t="str">
            <v>+ 359 2 9304 942 / + 359 2 9237 441</v>
          </cell>
          <cell r="G27">
            <v>0</v>
          </cell>
          <cell r="H27">
            <v>0</v>
          </cell>
          <cell r="I27" t="str">
            <v>See word doc</v>
          </cell>
          <cell r="J27" t="str">
            <v>See word doc</v>
          </cell>
          <cell r="K27" t="str">
            <v>See word doc</v>
          </cell>
          <cell r="L27" t="str">
            <v>See word doc</v>
          </cell>
          <cell r="M27" t="str">
            <v>See word doc</v>
          </cell>
          <cell r="N27" t="str">
            <v>See word doc</v>
          </cell>
          <cell r="O27">
            <v>0</v>
          </cell>
          <cell r="P27">
            <v>0</v>
          </cell>
          <cell r="Q27">
            <v>0</v>
          </cell>
          <cell r="R27">
            <v>0</v>
          </cell>
          <cell r="S27">
            <v>0</v>
          </cell>
          <cell r="T27">
            <v>0</v>
          </cell>
          <cell r="U27">
            <v>0</v>
          </cell>
          <cell r="V27">
            <v>0</v>
          </cell>
          <cell r="W27">
            <v>0</v>
          </cell>
          <cell r="X27">
            <v>0</v>
          </cell>
          <cell r="Y27" t="str">
            <v>See word doc</v>
          </cell>
          <cell r="Z27" t="str">
            <v>See word doc</v>
          </cell>
          <cell r="AA27">
            <v>0</v>
          </cell>
          <cell r="AB27">
            <v>0</v>
          </cell>
          <cell r="AC27">
            <v>0</v>
          </cell>
          <cell r="AD27">
            <v>0</v>
          </cell>
          <cell r="AE27">
            <v>0</v>
          </cell>
          <cell r="AF27" t="str">
            <v>1. General information about the justice system (e.g. structure, organisation);2. Information about starting a proceeding (e.g. how to file a claim);3. Information on legal aid (e.g. where to request legal aid, eligibility criteria);4. Information on comp</v>
          </cell>
          <cell r="AG27" t="str">
            <v>Prosecutor’s Office of the Republic of Bulgaria has a united web- portal that presents all prosecutors. Supreme Judicial Council (SJC) has a new website that provides a connection with all judicial bodies. Each court has its own website, but not everywher</v>
          </cell>
          <cell r="AH27" t="str">
            <v>Yes</v>
          </cell>
          <cell r="AI27" t="str">
            <v>1st Instance;2nd Instance;Highest Instance</v>
          </cell>
          <cell r="AJ27" t="str">
            <v>1st Instance;2nd Instance;Highest Instance</v>
          </cell>
          <cell r="AK27" t="str">
            <v>In appellate courts and prosecutors' offices in some of the major regional and district courts are appointed experts “Public Relations”. In all prosecutors' offices are designated prosecutors - spokespersons. In the courts, where there is no press office,</v>
          </cell>
          <cell r="AL27" t="str">
            <v>Yes</v>
          </cell>
          <cell r="AM27" t="str">
            <v>By decision of the SJC were adopted: 2014-2020 Communication strategy of the judiciary as well as Guide for interaction of the judicial authorities with the media. Since 2003 has been acting Media strategy of the judiciary. Prosecutor's Office of the Repu</v>
          </cell>
          <cell r="AN27" t="str">
            <v>Initial</v>
          </cell>
          <cell r="AO27" t="str">
            <v>Initial;Continuous</v>
          </cell>
          <cell r="AP27" t="str">
            <v>Initial;Continuous</v>
          </cell>
          <cell r="AQ27" t="str">
            <v>The National Institute of Justice prepares junior judges and junior prosecutors during their compulsory nine-month initial training in the three areas pointed above. Within the ongoing training of the Bulgarian magistrates the National Institute of Justic</v>
          </cell>
          <cell r="AR27" t="str">
            <v>Yes, for all courts</v>
          </cell>
          <cell r="AS27" t="str">
            <v>Yes, for all courts</v>
          </cell>
          <cell r="AT27" t="str">
            <v>Yes, for all courts</v>
          </cell>
          <cell r="AU27">
            <v>0</v>
          </cell>
          <cell r="AV27" t="str">
            <v>1st Instance;2nd Instance;Highest Instance</v>
          </cell>
          <cell r="AW27" t="str">
            <v>1st Instance;2nd Instance;Highest Instance</v>
          </cell>
          <cell r="AX27" t="str">
            <v>1st Instance;2nd Instance;Highest Instance</v>
          </cell>
          <cell r="AY27" t="str">
            <v>1st Instance;2nd Instance;Highest Instance</v>
          </cell>
          <cell r="AZ27">
            <v>0</v>
          </cell>
          <cell r="BA27" t="str">
            <v>1st Instance;2nd Instance;Highest Instance</v>
          </cell>
          <cell r="BB27" t="str">
            <v>1st Instance;2nd Instance;Highest Instance</v>
          </cell>
          <cell r="BC27" t="str">
            <v>In the judicial documents published on the websites of the courts are indicated the names of the members of the penal, Secretary an prosecutor, but are deleted all the personal data of the parties and other participants in the proceedings.</v>
          </cell>
          <cell r="BD27" t="str">
            <v>Yes, for all courts</v>
          </cell>
          <cell r="BE27" t="str">
            <v>Yes, for all courts</v>
          </cell>
          <cell r="BF27" t="str">
            <v>Yes, for all courts</v>
          </cell>
          <cell r="BG27">
            <v>0</v>
          </cell>
          <cell r="BH27" t="str">
            <v>1st Instance;2nd Instance;Highest Instance</v>
          </cell>
          <cell r="BI27" t="str">
            <v>1st Instance;2nd Instance;Highest Instance</v>
          </cell>
          <cell r="BJ27" t="str">
            <v>1st Instance;2nd Instance;Highest Instance</v>
          </cell>
          <cell r="BK27" t="str">
            <v>1st Instance;2nd Instance;Highest Instance</v>
          </cell>
          <cell r="BL27">
            <v>0</v>
          </cell>
          <cell r="BM27" t="str">
            <v>1st Instance;2nd Instance;Highest Instance</v>
          </cell>
          <cell r="BN27" t="str">
            <v>1st Instance;2nd Instance;Highest Instance</v>
          </cell>
          <cell r="BO27" t="str">
            <v>In the judicial documents published on the websites of the courts are indicated the names of the members of the court panel, Secretary an prosecutor, but are deleted all the personal data of the parties and other participants in the proceedings. Decisions</v>
          </cell>
          <cell r="BP27" t="str">
            <v>Consumer disputes*</v>
          </cell>
          <cell r="BQ27" t="str">
            <v>Consumer disputes*</v>
          </cell>
          <cell r="BR27" t="str">
            <v>Consumer disputes*</v>
          </cell>
          <cell r="BS27">
            <v>0</v>
          </cell>
          <cell r="BT27">
            <v>0</v>
          </cell>
          <cell r="BU27" t="str">
            <v>Consumer disputes*</v>
          </cell>
          <cell r="BV27" t="str">
            <v>Consumer disputes*</v>
          </cell>
          <cell r="BW27">
            <v>0</v>
          </cell>
          <cell r="BX27" t="str">
            <v>Civil and commercial disputes;Labour disputes;Consumer disputes*</v>
          </cell>
          <cell r="BY27" t="str">
            <v>Civil and commercial disputes;Labour disputes;Consumer disputes*</v>
          </cell>
          <cell r="BZ27">
            <v>0</v>
          </cell>
          <cell r="CA27" t="str">
            <v>Civil and commercial disputes;Labour disputes;Consumer disputes*</v>
          </cell>
          <cell r="CB27" t="str">
            <v>training activities (1st), training activities (2nd), 138 employees trained for mediation, 18 certificates (Highest)</v>
          </cell>
          <cell r="CC27" t="str">
            <v>In 2015 the National Institute of Justice organized several training activities on Alternative Dispute Resolution topics: • “Mediation as a Method of Alternative Dispute Resolution” was a distance learning course held in the period 26.05-30.06.2015 with 9</v>
          </cell>
          <cell r="CD27">
            <v>0</v>
          </cell>
          <cell r="CE27">
            <v>0</v>
          </cell>
          <cell r="CF27" t="str">
            <v>www.kzp.bg</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t="str">
            <v>Law</v>
          </cell>
          <cell r="CV27">
            <v>0</v>
          </cell>
          <cell r="CW27" t="str">
            <v>Law</v>
          </cell>
          <cell r="CX27" t="str">
            <v>Law</v>
          </cell>
          <cell r="CY27" t="str">
            <v>Council for the Judiciary (or other independent body)</v>
          </cell>
          <cell r="CZ27" t="str">
            <v>Council for the Judiciary (or other independent body)</v>
          </cell>
          <cell r="DA27" t="str">
            <v>Council for the Judiciary (or other independent body)</v>
          </cell>
          <cell r="DB27" t="str">
            <v>Council for the Judiciary (or other independent body)</v>
          </cell>
          <cell r="DC27" t="str">
            <v>Council for the Judiciary (or other independent body)</v>
          </cell>
          <cell r="DD27" t="str">
            <v>Law</v>
          </cell>
          <cell r="DE27" t="str">
            <v>By others (please specify below)</v>
          </cell>
          <cell r="DF27">
            <v>0</v>
          </cell>
          <cell r="DG27" t="str">
            <v>Law;Council for the Judiciary (or other independent body)</v>
          </cell>
          <cell r="DH27" t="str">
            <v>Courts (including through well-established court practices)</v>
          </cell>
          <cell r="DI27">
            <v>0</v>
          </cell>
          <cell r="DJ27">
            <v>0</v>
          </cell>
          <cell r="DK27" t="str">
            <v>Law;Courts (including through well-established court practices)</v>
          </cell>
          <cell r="DL27">
            <v>0</v>
          </cell>
          <cell r="DM27" t="str">
            <v>Law;Council for the Judiciary (or other independent body)</v>
          </cell>
          <cell r="DN27" t="str">
            <v>Law</v>
          </cell>
          <cell r="DO27" t="str">
            <v>Courts (including through well-established court practices)</v>
          </cell>
          <cell r="DP27">
            <v>0</v>
          </cell>
          <cell r="DQ27" t="str">
            <v>Law</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row>
        <row r="28">
          <cell r="A28" t="str">
            <v>AT</v>
          </cell>
          <cell r="B28" t="str">
            <v>Austria</v>
          </cell>
          <cell r="C28" t="str">
            <v>Isabelle Papp</v>
          </cell>
          <cell r="D28" t="str">
            <v>public prosecutor</v>
          </cell>
          <cell r="E28" t="str">
            <v>isabelle.papp@bmj.gv.at</v>
          </cell>
          <cell r="F28" t="str">
            <v>+43 1 52152 2122</v>
          </cell>
          <cell r="G28" t="str">
            <v>Revision of the e-filing &amp; e-delivery regulation</v>
          </cell>
          <cell r="H28">
            <v>0</v>
          </cell>
          <cell r="I28">
            <v>0</v>
          </cell>
          <cell r="J28">
            <v>0</v>
          </cell>
          <cell r="K28">
            <v>0</v>
          </cell>
          <cell r="L28">
            <v>0</v>
          </cell>
          <cell r="M28">
            <v>0</v>
          </cell>
          <cell r="N28" t="str">
            <v>The ErbRÄG 2015 changes the international jurisdiction for probate proceedings (§ 106 JN). It supplements the regulations of §§ 143ff AußStrG by rules corncerning the treatment of cases, in which foreign law has to be applied. The regulations are made nec</v>
          </cell>
          <cell r="O28" t="str">
            <v>Fusion of 2 district courts in the federal state Salzburg</v>
          </cell>
          <cell r="P28">
            <v>0</v>
          </cell>
          <cell r="Q28">
            <v>0</v>
          </cell>
          <cell r="R28">
            <v>0</v>
          </cell>
          <cell r="S28">
            <v>0</v>
          </cell>
          <cell r="T28">
            <v>0</v>
          </cell>
          <cell r="U28" t="str">
            <v>Gerichtsgebührennovelle 2015 (GGN 2015; draft law available through www.ris.bka.gv.at): Rearrangement and reduction of the rules regarding court fees for appeals in certain non-contentious matters; reduction of court fees regarding inspection of the comme</v>
          </cell>
          <cell r="V28" t="str">
            <v>Gerichtsgebührennovelle 2014 (GGN 2014), BGBl. I Nr. 19/2015 (available through www.ris.bka.gv.at): Elimination of duty to pay court fees for minors in family matters; reduction of court fees in certain family matters for all other parties.</v>
          </cell>
          <cell r="W28">
            <v>0</v>
          </cell>
          <cell r="X28">
            <v>0</v>
          </cell>
          <cell r="Y28">
            <v>0</v>
          </cell>
          <cell r="Z28">
            <v>0</v>
          </cell>
          <cell r="AA28" t="str">
            <v>regarding the lawyers: draft amendments to the professional regulations for lawyers in transposing several articles of the Directive 2013/55/EU - see Art. 5 to 7 of the Gerichtsgebührennovelle 2015 (GGN 2015; draft law available through www.ris.bka.gv.at)</v>
          </cell>
          <cell r="AB28">
            <v>0</v>
          </cell>
          <cell r="AC28">
            <v>0</v>
          </cell>
          <cell r="AD28">
            <v>0</v>
          </cell>
          <cell r="AE28">
            <v>0</v>
          </cell>
          <cell r="AF28" t="str">
            <v>1. General information about the justice system (e.g. structure, organisation);2. Information about starting a proceeding (e.g. how to file a claim);3. Information on legal aid (e.g. where to request legal aid, eligibility criteria);4. Information on comp</v>
          </cell>
          <cell r="AG28" t="str">
            <v>https://e-justice.europa.eu/home.do?plang=de&amp;action=home http://www.ejn-crimjust.europa.eu/ejn/ http://ec.europa.eu/civiljustice/legal_aid/legal_aid_gen_de.htm</v>
          </cell>
          <cell r="AH28" t="str">
            <v>Yes</v>
          </cell>
          <cell r="AI28">
            <v>0</v>
          </cell>
          <cell r="AJ28">
            <v>0</v>
          </cell>
          <cell r="AK28">
            <v>0</v>
          </cell>
          <cell r="AL28" t="str">
            <v>Yes</v>
          </cell>
          <cell r="AM28">
            <v>0</v>
          </cell>
          <cell r="AN28" t="str">
            <v>Initial;Continuous</v>
          </cell>
          <cell r="AO28" t="str">
            <v>Initial;Continuous</v>
          </cell>
          <cell r="AP28" t="str">
            <v>Continuous</v>
          </cell>
          <cell r="AQ28">
            <v>0</v>
          </cell>
          <cell r="AR28" t="str">
            <v>Yes, for some courts</v>
          </cell>
          <cell r="AS28" t="str">
            <v>Yes, for some courts</v>
          </cell>
          <cell r="AT28" t="str">
            <v>Yes, for some courts</v>
          </cell>
          <cell r="AU28" t="str">
            <v>Full text versions of Supreme Court decisions are fully covered since 1985, from 1979 to 1984 to an extent of app. 70 percent, before that infrequent. Abstracts of decisions date back to the middle of the 1950´s. Publication of court decisions via interne</v>
          </cell>
          <cell r="AV28" t="str">
            <v>1st Instance;2nd Instance;Highest Instance</v>
          </cell>
          <cell r="AW28" t="str">
            <v>1st Instance;2nd Instance;Highest Instance</v>
          </cell>
          <cell r="AX28" t="str">
            <v>1st Instance;2nd Instance;Highest Instance</v>
          </cell>
          <cell r="AY28">
            <v>0</v>
          </cell>
          <cell r="AZ28" t="str">
            <v>1st Instance;2nd Instance;Highest Instance</v>
          </cell>
          <cell r="BA28" t="str">
            <v>1st Instance;2nd Instance;Highest Instance</v>
          </cell>
          <cell r="BB28" t="str">
            <v>1st Instance;2nd Instance;Highest Instance</v>
          </cell>
          <cell r="BC28" t="str">
            <v>A full text version and the abstracts of a decision are published. Decisions of the Supreme Court, that reject an appeal without substantial reasoning are not published. Decisions of other courts are published, if their significance exceeds the individual</v>
          </cell>
          <cell r="BD28">
            <v>0</v>
          </cell>
          <cell r="BE28">
            <v>0</v>
          </cell>
          <cell r="BF28">
            <v>0</v>
          </cell>
          <cell r="BG28">
            <v>0</v>
          </cell>
          <cell r="BH28">
            <v>0</v>
          </cell>
          <cell r="BI28">
            <v>0</v>
          </cell>
          <cell r="BJ28">
            <v>0</v>
          </cell>
          <cell r="BK28">
            <v>0</v>
          </cell>
          <cell r="BL28">
            <v>0</v>
          </cell>
          <cell r="BM28">
            <v>0</v>
          </cell>
          <cell r="BN28">
            <v>0</v>
          </cell>
          <cell r="BO28">
            <v>0</v>
          </cell>
          <cell r="BP28" t="str">
            <v>Civil and commercial disputes;Labour disputes</v>
          </cell>
          <cell r="BQ28">
            <v>0</v>
          </cell>
          <cell r="BR28">
            <v>0</v>
          </cell>
          <cell r="BS28">
            <v>0</v>
          </cell>
          <cell r="BT28">
            <v>0</v>
          </cell>
          <cell r="BU28">
            <v>0</v>
          </cell>
          <cell r="BV28">
            <v>0</v>
          </cell>
          <cell r="BW28">
            <v>0</v>
          </cell>
          <cell r="BX28">
            <v>0</v>
          </cell>
          <cell r="BY28">
            <v>0</v>
          </cell>
          <cell r="BZ28">
            <v>0</v>
          </cell>
          <cell r="CA28">
            <v>0</v>
          </cell>
          <cell r="CB28">
            <v>0</v>
          </cell>
          <cell r="CC28">
            <v>0</v>
          </cell>
          <cell r="CD28" t="str">
            <v>http://www.mediatoren.justiz.gv.at/</v>
          </cell>
          <cell r="CE28" t="str">
            <v>http://www.mediatoren.justiz.gv.at/</v>
          </cell>
          <cell r="CF28">
            <v>0</v>
          </cell>
          <cell r="CG28">
            <v>0</v>
          </cell>
          <cell r="CH28">
            <v>0</v>
          </cell>
          <cell r="CI28">
            <v>0</v>
          </cell>
          <cell r="CJ28">
            <v>0</v>
          </cell>
          <cell r="CK28">
            <v>0</v>
          </cell>
          <cell r="CL28">
            <v>0</v>
          </cell>
          <cell r="CM28" t="str">
            <v>Surveys for court users</v>
          </cell>
          <cell r="CN28">
            <v>0</v>
          </cell>
          <cell r="CO28">
            <v>0</v>
          </cell>
          <cell r="CP28" t="str">
            <v>https://www.justiz.gv.at/web2013/file/2c94848a48abf7500149bd8925b035ef.de.0/2014_vertrauen%20in%20die%20%C3%B6sterr.%20justiz.pdf</v>
          </cell>
          <cell r="CQ28">
            <v>0</v>
          </cell>
          <cell r="CR28" t="str">
            <v>1. The survey results are publicly available on-line in their entirety</v>
          </cell>
          <cell r="CS28">
            <v>0</v>
          </cell>
          <cell r="CT28">
            <v>0</v>
          </cell>
          <cell r="CU28">
            <v>0</v>
          </cell>
          <cell r="CV28">
            <v>0</v>
          </cell>
          <cell r="CW28">
            <v>0</v>
          </cell>
          <cell r="CX28" t="str">
            <v>Law</v>
          </cell>
          <cell r="CY28" t="str">
            <v>Council for the Judiciary (or other independent body)</v>
          </cell>
          <cell r="CZ28" t="str">
            <v>Council for the Judiciary (or other independent body)</v>
          </cell>
          <cell r="DA28">
            <v>0</v>
          </cell>
          <cell r="DB28" t="str">
            <v>Law;Courts (including through well-established court practices)</v>
          </cell>
          <cell r="DC28" t="str">
            <v>Law;Courts (including through well-established court practices)</v>
          </cell>
          <cell r="DD28" t="str">
            <v>Law;Courts (including through well-established court practices)</v>
          </cell>
          <cell r="DE28">
            <v>0</v>
          </cell>
          <cell r="DF28" t="str">
            <v>Law;Courts (including through well-established court practices);Council for the Judiciary (or other independent body);By others (please specify below)</v>
          </cell>
          <cell r="DG28" t="str">
            <v>Law;By others (please specify below)</v>
          </cell>
          <cell r="DH28" t="str">
            <v>Law;By others (please specify below)</v>
          </cell>
          <cell r="DI28" t="str">
            <v>By others (please specify below)</v>
          </cell>
          <cell r="DJ28" t="str">
            <v>Law;Courts (including through well-established court practices)</v>
          </cell>
          <cell r="DK28" t="str">
            <v>Law;By others (please specify below)</v>
          </cell>
          <cell r="DL28" t="str">
            <v>Law;Courts (including through well-established court practices)</v>
          </cell>
          <cell r="DM28" t="str">
            <v>Council for the Judiciary (or other independent body)</v>
          </cell>
          <cell r="DN28">
            <v>0</v>
          </cell>
          <cell r="DO28" t="str">
            <v>Law</v>
          </cell>
          <cell r="DP28" t="str">
            <v>By others (please specify below)</v>
          </cell>
          <cell r="DQ28" t="str">
            <v>Courts (including through well-established court practices);Council for the Judiciary (or other independent body)</v>
          </cell>
          <cell r="DR28">
            <v>0</v>
          </cell>
          <cell r="DS28" t="str">
            <v>By others (please specify below)</v>
          </cell>
          <cell r="DT28">
            <v>0</v>
          </cell>
          <cell r="DU28">
            <v>0</v>
          </cell>
          <cell r="DV28">
            <v>0</v>
          </cell>
          <cell r="DW28">
            <v>0</v>
          </cell>
          <cell r="DX28">
            <v>0</v>
          </cell>
          <cell r="DY28">
            <v>0</v>
          </cell>
          <cell r="DZ28">
            <v>0</v>
          </cell>
          <cell r="EA28">
            <v>0</v>
          </cell>
          <cell r="EB28">
            <v>0</v>
          </cell>
          <cell r="EC28">
            <v>0</v>
          </cell>
          <cell r="ED28">
            <v>0</v>
          </cell>
          <cell r="EE28">
            <v>0</v>
          </cell>
          <cell r="EF28">
            <v>0</v>
          </cell>
          <cell r="EG28">
            <v>0</v>
          </cell>
          <cell r="EH28">
            <v>0</v>
          </cell>
          <cell r="EI28">
            <v>0</v>
          </cell>
          <cell r="EJ28">
            <v>0</v>
          </cell>
          <cell r="EK28">
            <v>0</v>
          </cell>
          <cell r="EL28">
            <v>0</v>
          </cell>
          <cell r="EM28">
            <v>0</v>
          </cell>
          <cell r="EN28">
            <v>0</v>
          </cell>
          <cell r="EO28">
            <v>0</v>
          </cell>
          <cell r="EP28">
            <v>0</v>
          </cell>
          <cell r="EQ28" t="str">
            <v>interest groups (experts, essociations and Lobby Groups)</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t="str">
            <v>reform in office law 2015; various measures to improve quality of series.</v>
          </cell>
          <cell r="FJ28">
            <v>0</v>
          </cell>
          <cell r="FK28">
            <v>0</v>
          </cell>
          <cell r="FL28">
            <v>0</v>
          </cell>
          <cell r="FM28">
            <v>0</v>
          </cell>
          <cell r="FN28">
            <v>0</v>
          </cell>
          <cell r="FO28">
            <v>0</v>
          </cell>
          <cell r="FP28">
            <v>0</v>
          </cell>
          <cell r="FQ28">
            <v>0</v>
          </cell>
          <cell r="FR28" t="str">
            <v>13. - 15., 17., 22.: Ministry of Justice</v>
          </cell>
          <cell r="FS28">
            <v>0</v>
          </cell>
          <cell r="FT28">
            <v>0</v>
          </cell>
        </row>
        <row r="29">
          <cell r="A29" t="str">
            <v>PT</v>
          </cell>
          <cell r="B29" t="str">
            <v>Portugal</v>
          </cell>
          <cell r="C29" t="str">
            <v>Ana Fonseca Santos</v>
          </cell>
          <cell r="D29" t="str">
            <v>Legal Adviser</v>
          </cell>
          <cell r="E29" t="str">
            <v>gri@dgpj.pt</v>
          </cell>
          <cell r="F29" t="str">
            <v>+351 217 924 000</v>
          </cell>
          <cell r="G29">
            <v>0</v>
          </cell>
          <cell r="H29">
            <v>0</v>
          </cell>
          <cell r="I29">
            <v>0</v>
          </cell>
          <cell r="J29">
            <v>0</v>
          </cell>
          <cell r="K29">
            <v>0</v>
          </cell>
          <cell r="L29">
            <v>0</v>
          </cell>
          <cell r="M29" t="str">
            <v>Law 100/15 – revision of the Code of Procedure in Administrative Courts</v>
          </cell>
          <cell r="N29" t="str">
            <v>Decree Law 4/2015 – Code of Administrative Procedure</v>
          </cell>
          <cell r="O29">
            <v>0</v>
          </cell>
          <cell r="P29">
            <v>0</v>
          </cell>
          <cell r="Q29">
            <v>0</v>
          </cell>
          <cell r="R29">
            <v>0</v>
          </cell>
          <cell r="S29">
            <v>0</v>
          </cell>
          <cell r="T29">
            <v>0</v>
          </cell>
          <cell r="U29">
            <v>0</v>
          </cell>
          <cell r="V29">
            <v>0</v>
          </cell>
          <cell r="W29">
            <v>0</v>
          </cell>
          <cell r="X29">
            <v>0</v>
          </cell>
          <cell r="Y29">
            <v>0</v>
          </cell>
          <cell r="Z29">
            <v>0</v>
          </cell>
          <cell r="AA29">
            <v>0</v>
          </cell>
          <cell r="AB29" t="str">
            <v>Law 145/2015 – Statute of the Portuguese Lawyer’s Bar Law 154/2015 – Statute of the Portuguese Notary Bar Law 155/2015 – Statute of the Portuguese Solicitors and Enforcement Agents</v>
          </cell>
          <cell r="AC29">
            <v>0</v>
          </cell>
          <cell r="AD29">
            <v>0</v>
          </cell>
          <cell r="AE29">
            <v>0</v>
          </cell>
          <cell r="AF29" t="str">
            <v>1. General information about the justice system (e.g. structure, organisation);2. Information about starting a proceeding (e.g. how to file a claim);3. Information on legal aid (e.g. where to request legal aid, eligibility criteria);4. Information on comp</v>
          </cell>
          <cell r="AG29">
            <v>0</v>
          </cell>
          <cell r="AH29" t="str">
            <v>Yes, for some court levels, please specify below</v>
          </cell>
          <cell r="AI29" t="str">
            <v>Highest Instance</v>
          </cell>
          <cell r="AJ29">
            <v>0</v>
          </cell>
          <cell r="AK29">
            <v>0</v>
          </cell>
          <cell r="AL29" t="str">
            <v>Yes</v>
          </cell>
          <cell r="AM29">
            <v>0</v>
          </cell>
          <cell r="AN29" t="str">
            <v>Initial;Continuous</v>
          </cell>
          <cell r="AO29" t="str">
            <v>Initial;Continuous</v>
          </cell>
          <cell r="AP29" t="str">
            <v>Initial;Continuous</v>
          </cell>
          <cell r="AQ29">
            <v>0</v>
          </cell>
          <cell r="AR29" t="str">
            <v>No</v>
          </cell>
          <cell r="AS29" t="str">
            <v>Yes, for all courts</v>
          </cell>
          <cell r="AT29" t="str">
            <v>Yes, for all courts</v>
          </cell>
          <cell r="AU29">
            <v>0</v>
          </cell>
          <cell r="AV29" t="str">
            <v>2nd Instance;Highest Instance</v>
          </cell>
          <cell r="AW29" t="str">
            <v>2nd Instance;Highest Instance</v>
          </cell>
          <cell r="AX29">
            <v>0</v>
          </cell>
          <cell r="AY29">
            <v>0</v>
          </cell>
          <cell r="AZ29">
            <v>0</v>
          </cell>
          <cell r="BA29" t="str">
            <v>2nd Instance;Highest Instance</v>
          </cell>
          <cell r="BB29" t="str">
            <v>2nd Instance;Highest Instance</v>
          </cell>
          <cell r="BC29">
            <v>0</v>
          </cell>
          <cell r="BD29" t="str">
            <v>No</v>
          </cell>
          <cell r="BE29" t="str">
            <v>Yes, for all courts</v>
          </cell>
          <cell r="BF29" t="str">
            <v>Yes, for all courts</v>
          </cell>
          <cell r="BG29">
            <v>0</v>
          </cell>
          <cell r="BH29" t="str">
            <v>2nd Instance;Highest Instance</v>
          </cell>
          <cell r="BI29" t="str">
            <v>2nd Instance;Highest Instance</v>
          </cell>
          <cell r="BJ29">
            <v>0</v>
          </cell>
          <cell r="BK29">
            <v>0</v>
          </cell>
          <cell r="BL29">
            <v>0</v>
          </cell>
          <cell r="BM29" t="str">
            <v>2nd Instance;Highest Instance</v>
          </cell>
          <cell r="BN29" t="str">
            <v>2nd Instance;Highest Instance</v>
          </cell>
          <cell r="BO29">
            <v>0</v>
          </cell>
          <cell r="BP29" t="str">
            <v>Civil and commercial disputes;Labour disputes;Consumer disputes*</v>
          </cell>
          <cell r="BQ29">
            <v>0</v>
          </cell>
          <cell r="BR29" t="str">
            <v>Civil and commercial disputes;Labour disputes;Consumer disputes*</v>
          </cell>
          <cell r="BS29">
            <v>0</v>
          </cell>
          <cell r="BT29">
            <v>0</v>
          </cell>
          <cell r="BU29" t="str">
            <v>Civil and commercial disputes;Labour disputes;Consumer disputes*</v>
          </cell>
          <cell r="BV29" t="str">
            <v>Civil and commercial disputes;Labour disputes;Consumer disputes*</v>
          </cell>
          <cell r="BW29" t="str">
            <v>Civil and commercial disputes;Labour disputes;Consumer disputes*</v>
          </cell>
          <cell r="BX29" t="str">
            <v>Civil and commercial disputes;Consumer disputes*</v>
          </cell>
          <cell r="BY29" t="str">
            <v>Civil and commercial disputes;Labour disputes;Consumer disputes*</v>
          </cell>
          <cell r="BZ29">
            <v>0</v>
          </cell>
          <cell r="CA29" t="str">
            <v>Civil and commercial disputes;Labour disputes;Consumer disputes*</v>
          </cell>
          <cell r="CB29" t="str">
            <v> Conferences, Seminars in order of promoting ADR which includes Family disputes and Criminal disputes.  Commemorating the World Conflict Resolution Day (October, 15th) with an exhibition on ADR subject open to the general public</v>
          </cell>
          <cell r="CC29">
            <v>0</v>
          </cell>
          <cell r="CD29" t="str">
            <v>http://www.dgpj.mj.pt/sections/english-version/alternative-dispute/gral/peace-courts/</v>
          </cell>
          <cell r="CE29" t="str">
            <v>http://www.dgpj.mj.pt/sections/english-version/alternative-dispute/gral/mediation/</v>
          </cell>
          <cell r="CF29" t="str">
            <v>http://www.dgpj.mj.pt/sections/english-version/alternative-dispute/gral/peace-courts/ http://www.dgpj.mj.pt/sections/english-version/alternative-dispute/gral/voluntary-arbitration/</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t="str">
            <v>Law</v>
          </cell>
          <cell r="CV29" t="str">
            <v>Law</v>
          </cell>
          <cell r="CW29" t="str">
            <v>Law</v>
          </cell>
          <cell r="CX29" t="str">
            <v>Law</v>
          </cell>
          <cell r="CY29" t="str">
            <v>Law</v>
          </cell>
          <cell r="CZ29" t="str">
            <v>Law</v>
          </cell>
          <cell r="DA29" t="str">
            <v>Law</v>
          </cell>
          <cell r="DB29" t="str">
            <v>Law;Courts (including through well-established court practices);By others (please specify below)</v>
          </cell>
          <cell r="DC29" t="str">
            <v>Law;Courts (including through well-established court practices);By others (please specify below)</v>
          </cell>
          <cell r="DD29" t="str">
            <v>Law;Courts (including through well-established court practices)</v>
          </cell>
          <cell r="DE29" t="str">
            <v>Courts (including through well-established court practices);Council for the Judiciary (or other independent body)</v>
          </cell>
          <cell r="DF29" t="str">
            <v>By others (please specify below)</v>
          </cell>
          <cell r="DG29" t="str">
            <v>By others (please specify below)</v>
          </cell>
          <cell r="DH29" t="str">
            <v>By others (please specify below)</v>
          </cell>
          <cell r="DI29" t="str">
            <v>Law;Courts (including through well-established court practices)</v>
          </cell>
          <cell r="DJ29" t="str">
            <v>Law;Courts (including through well-established court practices)</v>
          </cell>
          <cell r="DK29" t="str">
            <v>Law;Courts (including through well-established court practices);Council for the Judiciary (or other independent body)</v>
          </cell>
          <cell r="DL29" t="str">
            <v>Law</v>
          </cell>
          <cell r="DM29" t="str">
            <v>Law;By others (please specify below)</v>
          </cell>
          <cell r="DN29" t="str">
            <v>Law;Courts (including through well-established court practices);Council for the Judiciary (or other independent body);By others (please specify below)</v>
          </cell>
          <cell r="DO29" t="str">
            <v>Law;By others (please specify below)</v>
          </cell>
          <cell r="DP29" t="str">
            <v>By others (please specify below)</v>
          </cell>
          <cell r="DQ29" t="str">
            <v>By others (please specify below)</v>
          </cell>
          <cell r="DR29">
            <v>0</v>
          </cell>
          <cell r="DS29">
            <v>0</v>
          </cell>
          <cell r="DT29">
            <v>0</v>
          </cell>
          <cell r="DU29">
            <v>0</v>
          </cell>
          <cell r="DV29">
            <v>0</v>
          </cell>
          <cell r="DW29">
            <v>0</v>
          </cell>
          <cell r="DX29">
            <v>0</v>
          </cell>
          <cell r="DY29">
            <v>0</v>
          </cell>
          <cell r="DZ29">
            <v>0</v>
          </cell>
          <cell r="EA29">
            <v>0</v>
          </cell>
          <cell r="EB29">
            <v>0</v>
          </cell>
          <cell r="EC29">
            <v>0</v>
          </cell>
          <cell r="ED29">
            <v>0</v>
          </cell>
          <cell r="EE29">
            <v>0</v>
          </cell>
          <cell r="EF29">
            <v>0</v>
          </cell>
          <cell r="EG29">
            <v>0</v>
          </cell>
          <cell r="EH29">
            <v>0</v>
          </cell>
          <cell r="EI29" t="str">
            <v>Institute for Financial Management and Equipment of Justice, IP</v>
          </cell>
          <cell r="EJ29">
            <v>0</v>
          </cell>
          <cell r="EK29" t="str">
            <v>Institute for Financial Management and Equipment of Justice, IP</v>
          </cell>
          <cell r="EL29">
            <v>0</v>
          </cell>
          <cell r="EM29">
            <v>0</v>
          </cell>
          <cell r="EN29">
            <v>0</v>
          </cell>
          <cell r="EO29">
            <v>0</v>
          </cell>
          <cell r="EP29">
            <v>0</v>
          </cell>
          <cell r="EQ29" t="str">
            <v>Ministry of Justice/Directorate General for Justice Policy</v>
          </cell>
          <cell r="ER29">
            <v>0</v>
          </cell>
          <cell r="ES29" t="str">
            <v>Directorate General of Administration of Justice</v>
          </cell>
          <cell r="ET29">
            <v>0</v>
          </cell>
          <cell r="EU29" t="str">
            <v>Directorate General of Administration of Justice</v>
          </cell>
          <cell r="EV29">
            <v>0</v>
          </cell>
          <cell r="EW29">
            <v>0</v>
          </cell>
          <cell r="EX29">
            <v>0</v>
          </cell>
          <cell r="EY29">
            <v>0</v>
          </cell>
          <cell r="EZ29">
            <v>0</v>
          </cell>
          <cell r="FA29">
            <v>0</v>
          </cell>
          <cell r="FB29">
            <v>0</v>
          </cell>
          <cell r="FC29">
            <v>0</v>
          </cell>
          <cell r="FD29">
            <v>0</v>
          </cell>
          <cell r="FE29">
            <v>0</v>
          </cell>
          <cell r="FF29">
            <v>0</v>
          </cell>
          <cell r="FG29" t="str">
            <v>Centre for Judicial Studies</v>
          </cell>
          <cell r="FH29">
            <v>0</v>
          </cell>
          <cell r="FI29" t="str">
            <v>Directorate General of Administration of Justice</v>
          </cell>
          <cell r="FJ29">
            <v>0</v>
          </cell>
          <cell r="FK29" t="str">
            <v>Directorate General of Administration of Justice</v>
          </cell>
          <cell r="FL29">
            <v>0</v>
          </cell>
          <cell r="FM29" t="str">
            <v>Directorate General of Administration of Justice/ Institute for Financial Management and Equipment of Justice</v>
          </cell>
          <cell r="FN29">
            <v>0</v>
          </cell>
          <cell r="FO29">
            <v>0</v>
          </cell>
          <cell r="FP29">
            <v>0</v>
          </cell>
          <cell r="FQ29">
            <v>0</v>
          </cell>
          <cell r="FR29">
            <v>0</v>
          </cell>
          <cell r="FS29">
            <v>0</v>
          </cell>
          <cell r="FT29">
            <v>0</v>
          </cell>
        </row>
        <row r="30">
          <cell r="A30" t="str">
            <v>UK</v>
          </cell>
          <cell r="B30" t="str">
            <v>NA</v>
          </cell>
        </row>
        <row r="31">
          <cell r="A31" t="str">
            <v>LT</v>
          </cell>
          <cell r="B31" t="str">
            <v>Lithuania</v>
          </cell>
          <cell r="C31" t="str">
            <v>Lina Griškevič</v>
          </cell>
          <cell r="D31" t="str">
            <v>Deputy head of Legal division, National Courts Administration</v>
          </cell>
          <cell r="E31" t="str">
            <v>lina.griskevic@teismai.lt</v>
          </cell>
          <cell r="F31" t="str">
            <v>+370 5 2514295</v>
          </cell>
          <cell r="G31" t="str">
            <v>Yes</v>
          </cell>
          <cell r="H31" t="str">
            <v>Yes</v>
          </cell>
          <cell r="I31">
            <v>0</v>
          </cell>
          <cell r="J31">
            <v>0</v>
          </cell>
          <cell r="K31" t="str">
            <v>Yes</v>
          </cell>
          <cell r="L31">
            <v>0</v>
          </cell>
          <cell r="M31" t="str">
            <v>Yes</v>
          </cell>
          <cell r="N31">
            <v>0</v>
          </cell>
          <cell r="O31" t="str">
            <v>Yes</v>
          </cell>
          <cell r="P31">
            <v>0</v>
          </cell>
          <cell r="Q31">
            <v>0</v>
          </cell>
          <cell r="R31">
            <v>0</v>
          </cell>
          <cell r="S31" t="str">
            <v>Yes</v>
          </cell>
          <cell r="T31" t="str">
            <v>Yes</v>
          </cell>
          <cell r="U31" t="str">
            <v>Yes</v>
          </cell>
          <cell r="V31">
            <v>0</v>
          </cell>
          <cell r="W31" t="str">
            <v>Yes</v>
          </cell>
          <cell r="X31">
            <v>0</v>
          </cell>
          <cell r="Y31">
            <v>0</v>
          </cell>
          <cell r="Z31">
            <v>0</v>
          </cell>
          <cell r="AA31" t="str">
            <v>Yes</v>
          </cell>
          <cell r="AB31" t="str">
            <v>Yes</v>
          </cell>
          <cell r="AC31">
            <v>0</v>
          </cell>
          <cell r="AD31">
            <v>0</v>
          </cell>
          <cell r="AE31" t="str">
            <v>Find comment in word doc</v>
          </cell>
          <cell r="AF31" t="str">
            <v>1. General information about the justice system (e.g. structure, organisation);2. Information about starting a proceeding (e.g. how to file a claim);3. Information on legal aid (e.g. where to request legal aid, eligibility criteria);4. Information on comp</v>
          </cell>
          <cell r="AG31">
            <v>0</v>
          </cell>
          <cell r="AH31" t="str">
            <v>Yes</v>
          </cell>
          <cell r="AI31">
            <v>0</v>
          </cell>
          <cell r="AJ31">
            <v>0</v>
          </cell>
          <cell r="AK31" t="str">
            <v>The spokespersons are in some courts (mainly in the biggest courts or ones of higher instances, but this is related to organization of the court activity within the court). In other courts the functions for communication with public are delegated to other</v>
          </cell>
          <cell r="AL31" t="str">
            <v>Yes</v>
          </cell>
          <cell r="AM31" t="str">
            <v>The Rules on providing the information on the cases and activity and of courts to mass media were approved by the Judicial Council decision No 13P-51-(7.1.2) on March 25, 2015. The Court Communication Guide shall be also published in 2015.</v>
          </cell>
          <cell r="AN31" t="str">
            <v>Initial;Continuous</v>
          </cell>
          <cell r="AO31" t="str">
            <v>Initial;Continuous</v>
          </cell>
          <cell r="AP31" t="str">
            <v>Initial;Continuous</v>
          </cell>
          <cell r="AQ31">
            <v>0</v>
          </cell>
          <cell r="AR31" t="str">
            <v>Yes, for all courts</v>
          </cell>
          <cell r="AS31" t="str">
            <v>Yes, for all courts</v>
          </cell>
          <cell r="AT31" t="str">
            <v>Yes, for all courts</v>
          </cell>
          <cell r="AU31">
            <v>0</v>
          </cell>
          <cell r="AV31" t="str">
            <v>1st Instance;2nd Instance;Highest Instance</v>
          </cell>
          <cell r="AW31" t="str">
            <v>1st Instance;2nd Instance;Highest Instance</v>
          </cell>
          <cell r="AX31" t="str">
            <v>1st Instance;2nd Instance;Highest Instance</v>
          </cell>
          <cell r="AY31">
            <v>0</v>
          </cell>
          <cell r="AZ31">
            <v>0</v>
          </cell>
          <cell r="BA31" t="str">
            <v>1st Instance;2nd Instance;Highest Instance</v>
          </cell>
          <cell r="BB31" t="str">
            <v>1st Instance;2nd Instance;Highest Instance</v>
          </cell>
          <cell r="BC31" t="str">
            <v>Point. 4. The main aim of publishing judgements is to inform the public on the practice and interpretation of law. The rules and criteria, which judgements are to be anonymized and published, are approved by the Judicial Council No 13P-378 of 9 of Septemb</v>
          </cell>
          <cell r="BD31" t="str">
            <v>Yes, for all courts</v>
          </cell>
          <cell r="BE31" t="str">
            <v>Yes, for all courts</v>
          </cell>
          <cell r="BF31" t="str">
            <v>Yes, for all courts</v>
          </cell>
          <cell r="BG31" t="str">
            <v>There are two instances of courts in administrative cases: 5 regional administrative courts and the Supreme Administrative Court of Lithuania. Judgments of all instances of the administrative courts are available online.</v>
          </cell>
          <cell r="BH31" t="str">
            <v>1st Instance;2nd Instance;Highest Instance</v>
          </cell>
          <cell r="BI31" t="str">
            <v>1st Instance;2nd Instance;Highest Instance</v>
          </cell>
          <cell r="BJ31" t="str">
            <v>1st Instance;2nd Instance;Highest Instance</v>
          </cell>
          <cell r="BK31">
            <v>0</v>
          </cell>
          <cell r="BL31">
            <v>0</v>
          </cell>
          <cell r="BM31" t="str">
            <v>1st Instance;2nd Instance;Highest Instance</v>
          </cell>
          <cell r="BN31" t="str">
            <v>1st Instance;2nd Instance;Highest Instance</v>
          </cell>
          <cell r="BO31" t="str">
            <v>There are two instances of courts in administrative cases: 5 regional administrative courts and the Supreme Administrative Court of Lithuania. Judgments of all instances of the administrative courts are available online. Point. 4. The main aim of publishi</v>
          </cell>
          <cell r="BP31" t="str">
            <v>Civil and commercial disputes;Labour disputes;Consumer disputes*</v>
          </cell>
          <cell r="BQ31" t="str">
            <v>Civil and commercial disputes;Labour disputes;Consumer disputes*</v>
          </cell>
          <cell r="BR31" t="str">
            <v>Civil and commercial disputes;Labour disputes;Consumer disputes*</v>
          </cell>
          <cell r="BS31">
            <v>0</v>
          </cell>
          <cell r="BT31">
            <v>0</v>
          </cell>
          <cell r="BU31" t="str">
            <v>Civil and commercial disputes;Labour disputes;Consumer disputes*</v>
          </cell>
          <cell r="BV31" t="str">
            <v>Civil and commercial disputes;Labour disputes;Consumer disputes*</v>
          </cell>
          <cell r="BW31" t="str">
            <v>Civil and commercial disputes;Labour disputes;Consumer disputes*</v>
          </cell>
          <cell r="BX31" t="str">
            <v>Civil and commercial disputes;Labour disputes;Consumer disputes*</v>
          </cell>
          <cell r="BY31" t="str">
            <v>Civil and commercial disputes;Labour disputes;Consumer disputes*</v>
          </cell>
          <cell r="BZ31" t="str">
            <v>Civil and commercial disputes;Labour disputes;Consumer disputes*</v>
          </cell>
          <cell r="CA31" t="str">
            <v>Civil and commercial disputes;Labour disputes;Consumer disputes*</v>
          </cell>
          <cell r="CB31">
            <v>0</v>
          </cell>
          <cell r="CC31" t="str">
            <v xml:space="preserve">Point 5. There is no particular ADR coordinator in courts. Nevertheless, there is a responsible person at National Courts Administration, who acts as a secretary for the Judicial Mediation Commission (approved by the Judicial Council) and also coordintes </v>
          </cell>
          <cell r="CD31" t="str">
            <v>http://bit.ly/1MYHVYs http://bit.ly/1GAlOek</v>
          </cell>
          <cell r="CE31" t="str">
            <v>http://bit.ly/1MYHVYs http://bit.ly/1GAlOek</v>
          </cell>
          <cell r="CF31" t="str">
            <v>http://bit.ly/1MYHVYs http://bit.ly/1GAlOek</v>
          </cell>
          <cell r="CG31">
            <v>0</v>
          </cell>
          <cell r="CH31" t="str">
            <v>Surveys for court users</v>
          </cell>
          <cell r="CI31" t="str">
            <v>Surveys for court users;Surveys for legal professionals</v>
          </cell>
          <cell r="CJ31" t="str">
            <v>Surveys for court users;Surveys for legal professionals</v>
          </cell>
          <cell r="CK31">
            <v>0</v>
          </cell>
          <cell r="CL31">
            <v>0</v>
          </cell>
          <cell r="CM31" t="str">
            <v>Surveys for court users;Surveys for legal professionals</v>
          </cell>
          <cell r="CN31" t="str">
            <v>Surveys for legal professionals</v>
          </cell>
          <cell r="CO31" t="str">
            <v>Point 7: Every three years the Ministry of Interior of the Republic of Lithuania carries the research where police officers, other statutory officers and judges are questioned on working conditions, satisfaction with their work and etc. The results may al</v>
          </cell>
          <cell r="CP31" t="str">
            <v>The information on surveys may be found through the link below: http://www.teismai.lt/lt/nacionaline-teismu-administracija/veikla/vykdomi-tyrimai/2382</v>
          </cell>
          <cell r="CQ31" t="str">
            <v>It should be noted that the surveys mentioned were carried within the project, financed by Norwegian financial mechanism (Point 1), while implementing the Customer service standart (Point 2: only in some courts), by the researchers from Vilnius University</v>
          </cell>
          <cell r="CR31" t="str">
            <v>1. The survey results are publicly available on-line in their entirety;2. The survey results have been used to feed an annual/specific report at local or national level;3. The survey results have been used to feed an evaluation of the justice system or to</v>
          </cell>
          <cell r="CS31">
            <v>0</v>
          </cell>
          <cell r="CT31">
            <v>0</v>
          </cell>
          <cell r="CU31" t="str">
            <v>Law;Courts (including through well-established court practices);Council for the Judiciary (or other independent body)</v>
          </cell>
          <cell r="CV31" t="str">
            <v>Law;Courts (including through well-established court practices);Council for the Judiciary (or other independent body)</v>
          </cell>
          <cell r="CW31" t="str">
            <v>Law;Council for the Judiciary (or other independent body)</v>
          </cell>
          <cell r="CX31" t="str">
            <v>Law</v>
          </cell>
          <cell r="CY31" t="str">
            <v>Council for the Judiciary (or other independent body)</v>
          </cell>
          <cell r="CZ31" t="str">
            <v>Council for the Judiciary (or other independent body)</v>
          </cell>
          <cell r="DA31" t="str">
            <v>Council for the Judiciary (or other independent body)</v>
          </cell>
          <cell r="DB31" t="str">
            <v>By others (please specify below)</v>
          </cell>
          <cell r="DC31" t="str">
            <v>By others (please specify below)</v>
          </cell>
          <cell r="DD31">
            <v>0</v>
          </cell>
          <cell r="DE31">
            <v>0</v>
          </cell>
          <cell r="DF31" t="str">
            <v>Law;Council for the Judiciary (or other independent body);By others (please specify below)</v>
          </cell>
          <cell r="DG31" t="str">
            <v>Law;Courts (including through well-established court practices)</v>
          </cell>
          <cell r="DH31" t="str">
            <v>Law;Courts (including through well-established court practices);Council for the Judiciary (or other independent body)</v>
          </cell>
          <cell r="DI31" t="str">
            <v>Law;Courts (including through well-established court practices);Council for the Judiciary (or other independent body);By others (please specify below)</v>
          </cell>
          <cell r="DJ31" t="str">
            <v>Law</v>
          </cell>
          <cell r="DK31" t="str">
            <v>Law;Courts (including through well-established court practices)</v>
          </cell>
          <cell r="DL31" t="str">
            <v>Law</v>
          </cell>
          <cell r="DM31" t="str">
            <v>Law;Courts (including through well-established court practices);Council for the Judiciary (or other independent body)</v>
          </cell>
          <cell r="DN31" t="str">
            <v>Law;Council for the Judiciary (or other independent body)</v>
          </cell>
          <cell r="DO31" t="str">
            <v>Law</v>
          </cell>
          <cell r="DP31" t="str">
            <v>Law;Council for the Judiciary (or other independent body)</v>
          </cell>
          <cell r="DQ31" t="str">
            <v>Law;Council for the Judiciary (or other independent body)</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I31" t="str">
            <v>Some standarts are defined by regulation on Lithuanian courts information system LITEKO, which is approved by the order of the director of National Courts Administration</v>
          </cell>
          <cell r="EJ31">
            <v>0</v>
          </cell>
          <cell r="EK31" t="str">
            <v>Some standarts are defined by regulation on Lithuanian courts information system LITEKO, which is approved by the order of the director of National Courts Administration</v>
          </cell>
          <cell r="EL31">
            <v>0</v>
          </cell>
          <cell r="EM31">
            <v>0</v>
          </cell>
          <cell r="EN31">
            <v>0</v>
          </cell>
          <cell r="EO31">
            <v>0</v>
          </cell>
          <cell r="EP31">
            <v>0</v>
          </cell>
          <cell r="EQ31" t="str">
            <v>Some standarts for drafting the opinions, drafts, other documents on behalf of Judicial Council are determined in the Work Regulation of National Courts Administration approved by the order of the director of the National Courts Administration.</v>
          </cell>
          <cell r="ER31">
            <v>0</v>
          </cell>
          <cell r="ES31">
            <v>0</v>
          </cell>
          <cell r="ET31">
            <v>0</v>
          </cell>
          <cell r="EU31">
            <v>0</v>
          </cell>
          <cell r="EV31">
            <v>0</v>
          </cell>
          <cell r="EW31" t="str">
            <v>If a party is a user of e-file system, the standarts for information to parties about progress of their case are set in the Rules for Providing Court Electronic Services approved by the order of the director of the National Courts Administration.</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t="str">
            <v>General comment: in gaps, where is is marked that the Judicial Council has adopted standarts to some or all cases in courts, there is always a basis set in law for this function, allowing or authorising the Judicial Council to adopt some legal acts (inclu</v>
          </cell>
          <cell r="FT31">
            <v>0</v>
          </cell>
        </row>
      </sheetData>
      <sheetData sheetId="2"/>
      <sheetData sheetId="3"/>
      <sheetData sheetId="4"/>
      <sheetData sheetId="5"/>
      <sheetData sheetId="6"/>
      <sheetData sheetId="7"/>
      <sheetData sheetId="8">
        <row r="3">
          <cell r="B3" t="str">
            <v>1. Access is free of charge</v>
          </cell>
        </row>
      </sheetData>
      <sheetData sheetId="9"/>
      <sheetData sheetId="10"/>
      <sheetData sheetId="11"/>
      <sheetData sheetId="12"/>
      <sheetData sheetId="13"/>
      <sheetData sheetId="14"/>
      <sheetData sheetId="15"/>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Content2"/>
      <sheetName val="Developments"/>
      <sheetName val="Fig(18) Online info"/>
      <sheetName val="Fig(24)Social media"/>
      <sheetName val="Fig(25) Availability of judgmen"/>
      <sheetName val="Modalities Online"/>
      <sheetName val="Fig(28)Training.communication"/>
      <sheetName val="Fig(XX) ADR promotion"/>
      <sheetName val="Fig(40)Surveys"/>
      <sheetName val="Fig(41)Survey follow-up"/>
      <sheetName val="Q11+Q12+Q17"/>
      <sheetName val="Q11-Q12"/>
      <sheetName val="Q13+Law"/>
      <sheetName val="Q13"/>
      <sheetName val="Q14"/>
      <sheetName val="Q14_area of law"/>
      <sheetName val="Q15-Q17"/>
      <sheetName val="Q18"/>
      <sheetName val="Q19"/>
      <sheetName val="Q20_TL"/>
      <sheetName val="Q20_TF"/>
      <sheetName val="Q20_BL"/>
      <sheetName val="Q21"/>
      <sheetName val="Std graph 2"/>
      <sheetName val="Std graph 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Content2"/>
      <sheetName val="Developments"/>
      <sheetName val="Fig(18) Online info"/>
      <sheetName val="Fig(24)Social media"/>
      <sheetName val="Fig(25) Availability of judgmen"/>
      <sheetName val="Modalities Online"/>
      <sheetName val="Fig(28)Training.communication"/>
      <sheetName val="Fig(XX) ADR promotion"/>
      <sheetName val="Fig(40)Surveys"/>
      <sheetName val="Fig(41)Survey follow-up"/>
      <sheetName val="Q11+Q12+Q17"/>
      <sheetName val="Q11-Q12"/>
      <sheetName val="Q13+Law"/>
      <sheetName val="Q13"/>
      <sheetName val="Q14"/>
      <sheetName val="Q14_area of law"/>
      <sheetName val="Q15-Q17"/>
      <sheetName val="Q18"/>
      <sheetName val="Q19"/>
      <sheetName val="Q20_TL"/>
      <sheetName val="Q20_TF"/>
      <sheetName val="Q20_BL"/>
      <sheetName val="Q21"/>
      <sheetName val="Std graph 2"/>
      <sheetName val="Std graph 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Content2"/>
      <sheetName val="Developments"/>
      <sheetName val="Fig(18) Online info"/>
      <sheetName val="Fig(24)Social media"/>
      <sheetName val="Fig(25) Availability of judgmen"/>
      <sheetName val="Modalities Online"/>
      <sheetName val="Fig(28)Training.communication"/>
      <sheetName val="Fig(XX) ADR promotion"/>
      <sheetName val="Fig(40)Surveys"/>
      <sheetName val="Fig(41)Survey follow-up"/>
      <sheetName val="Q11+Q12+Q17"/>
      <sheetName val="Q11-Q12"/>
      <sheetName val="Q13+Law"/>
      <sheetName val="Q13"/>
      <sheetName val="Q14"/>
      <sheetName val="Q14_area of law"/>
      <sheetName val="Q15-Q17"/>
      <sheetName val="Q18"/>
      <sheetName val="Q19"/>
      <sheetName val="Q20_TL"/>
      <sheetName val="Q20_TF"/>
      <sheetName val="Q20_BL"/>
      <sheetName val="Q21"/>
      <sheetName val="Std graph 2"/>
      <sheetName val="Std graph 3"/>
    </sheetNames>
    <sheetDataSet>
      <sheetData sheetId="0">
        <row r="4">
          <cell r="A4" t="str">
            <v>IE</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cell r="Z1">
            <v>26</v>
          </cell>
          <cell r="AA1">
            <v>27</v>
          </cell>
          <cell r="AB1">
            <v>28</v>
          </cell>
          <cell r="AC1">
            <v>29</v>
          </cell>
          <cell r="AD1">
            <v>30</v>
          </cell>
          <cell r="AE1">
            <v>31</v>
          </cell>
          <cell r="AF1">
            <v>32</v>
          </cell>
          <cell r="AG1">
            <v>33</v>
          </cell>
          <cell r="AH1">
            <v>34</v>
          </cell>
          <cell r="AI1">
            <v>35</v>
          </cell>
          <cell r="AJ1">
            <v>36</v>
          </cell>
          <cell r="AK1">
            <v>37</v>
          </cell>
          <cell r="AL1">
            <v>38</v>
          </cell>
          <cell r="AM1">
            <v>39</v>
          </cell>
          <cell r="AN1">
            <v>40</v>
          </cell>
          <cell r="AO1">
            <v>41</v>
          </cell>
          <cell r="AP1">
            <v>42</v>
          </cell>
          <cell r="AQ1">
            <v>43</v>
          </cell>
          <cell r="AR1">
            <v>44</v>
          </cell>
          <cell r="AS1">
            <v>45</v>
          </cell>
          <cell r="AT1">
            <v>46</v>
          </cell>
          <cell r="AU1">
            <v>47</v>
          </cell>
          <cell r="AV1">
            <v>48</v>
          </cell>
          <cell r="AW1">
            <v>49</v>
          </cell>
          <cell r="AX1">
            <v>50</v>
          </cell>
          <cell r="AY1">
            <v>51</v>
          </cell>
          <cell r="AZ1">
            <v>52</v>
          </cell>
          <cell r="BA1">
            <v>53</v>
          </cell>
          <cell r="BB1">
            <v>54</v>
          </cell>
          <cell r="BC1">
            <v>55</v>
          </cell>
          <cell r="BD1">
            <v>56</v>
          </cell>
          <cell r="BE1">
            <v>57</v>
          </cell>
          <cell r="BF1">
            <v>58</v>
          </cell>
          <cell r="BG1">
            <v>59</v>
          </cell>
          <cell r="BH1">
            <v>60</v>
          </cell>
          <cell r="BI1">
            <v>61</v>
          </cell>
          <cell r="BJ1">
            <v>62</v>
          </cell>
          <cell r="BK1">
            <v>63</v>
          </cell>
          <cell r="BL1">
            <v>64</v>
          </cell>
          <cell r="BM1">
            <v>65</v>
          </cell>
          <cell r="BN1">
            <v>66</v>
          </cell>
          <cell r="BO1">
            <v>67</v>
          </cell>
          <cell r="BP1">
            <v>68</v>
          </cell>
          <cell r="BQ1">
            <v>69</v>
          </cell>
          <cell r="BR1">
            <v>70</v>
          </cell>
          <cell r="BS1">
            <v>71</v>
          </cell>
          <cell r="BT1">
            <v>72</v>
          </cell>
          <cell r="BU1">
            <v>73</v>
          </cell>
          <cell r="BV1">
            <v>74</v>
          </cell>
          <cell r="BW1">
            <v>75</v>
          </cell>
          <cell r="BX1">
            <v>76</v>
          </cell>
          <cell r="BY1">
            <v>77</v>
          </cell>
          <cell r="BZ1">
            <v>78</v>
          </cell>
          <cell r="CA1">
            <v>79</v>
          </cell>
          <cell r="CB1">
            <v>80</v>
          </cell>
          <cell r="CC1">
            <v>81</v>
          </cell>
          <cell r="CD1">
            <v>82</v>
          </cell>
          <cell r="CE1">
            <v>83</v>
          </cell>
          <cell r="CF1">
            <v>84</v>
          </cell>
          <cell r="CG1">
            <v>85</v>
          </cell>
          <cell r="CH1">
            <v>86</v>
          </cell>
          <cell r="CI1">
            <v>87</v>
          </cell>
          <cell r="CJ1">
            <v>88</v>
          </cell>
          <cell r="CK1">
            <v>89</v>
          </cell>
          <cell r="CL1">
            <v>90</v>
          </cell>
          <cell r="CM1">
            <v>91</v>
          </cell>
          <cell r="CN1">
            <v>92</v>
          </cell>
          <cell r="CO1">
            <v>93</v>
          </cell>
          <cell r="CP1">
            <v>94</v>
          </cell>
          <cell r="CQ1">
            <v>95</v>
          </cell>
          <cell r="CR1">
            <v>96</v>
          </cell>
          <cell r="CS1">
            <v>97</v>
          </cell>
          <cell r="CT1">
            <v>98</v>
          </cell>
          <cell r="CU1">
            <v>99</v>
          </cell>
          <cell r="CV1">
            <v>100</v>
          </cell>
          <cell r="CW1">
            <v>101</v>
          </cell>
          <cell r="CX1">
            <v>102</v>
          </cell>
          <cell r="CY1">
            <v>103</v>
          </cell>
          <cell r="CZ1">
            <v>104</v>
          </cell>
          <cell r="DA1">
            <v>105</v>
          </cell>
          <cell r="DB1">
            <v>106</v>
          </cell>
          <cell r="DC1">
            <v>107</v>
          </cell>
          <cell r="DD1">
            <v>108</v>
          </cell>
          <cell r="DE1">
            <v>109</v>
          </cell>
          <cell r="DF1">
            <v>110</v>
          </cell>
          <cell r="DG1">
            <v>111</v>
          </cell>
          <cell r="DH1">
            <v>112</v>
          </cell>
          <cell r="DI1">
            <v>113</v>
          </cell>
          <cell r="DJ1">
            <v>114</v>
          </cell>
          <cell r="DK1">
            <v>115</v>
          </cell>
          <cell r="DL1">
            <v>116</v>
          </cell>
          <cell r="DM1">
            <v>117</v>
          </cell>
          <cell r="DN1">
            <v>118</v>
          </cell>
          <cell r="DO1">
            <v>119</v>
          </cell>
          <cell r="DP1">
            <v>120</v>
          </cell>
          <cell r="DQ1">
            <v>121</v>
          </cell>
          <cell r="DR1">
            <v>122</v>
          </cell>
          <cell r="DS1">
            <v>123</v>
          </cell>
          <cell r="DT1">
            <v>124</v>
          </cell>
          <cell r="DU1">
            <v>125</v>
          </cell>
          <cell r="DV1">
            <v>126</v>
          </cell>
          <cell r="DW1">
            <v>127</v>
          </cell>
          <cell r="DX1">
            <v>128</v>
          </cell>
          <cell r="DY1">
            <v>129</v>
          </cell>
          <cell r="DZ1">
            <v>130</v>
          </cell>
          <cell r="EA1">
            <v>131</v>
          </cell>
          <cell r="EB1">
            <v>132</v>
          </cell>
          <cell r="EC1">
            <v>133</v>
          </cell>
          <cell r="ED1">
            <v>134</v>
          </cell>
          <cell r="EE1">
            <v>135</v>
          </cell>
          <cell r="EF1">
            <v>136</v>
          </cell>
          <cell r="EG1">
            <v>137</v>
          </cell>
          <cell r="EH1">
            <v>138</v>
          </cell>
          <cell r="EI1">
            <v>139</v>
          </cell>
          <cell r="EJ1">
            <v>140</v>
          </cell>
          <cell r="EK1">
            <v>141</v>
          </cell>
          <cell r="EL1">
            <v>142</v>
          </cell>
          <cell r="EM1">
            <v>143</v>
          </cell>
          <cell r="EN1">
            <v>144</v>
          </cell>
          <cell r="EO1">
            <v>145</v>
          </cell>
          <cell r="EP1">
            <v>146</v>
          </cell>
          <cell r="EQ1">
            <v>147</v>
          </cell>
          <cell r="ER1">
            <v>148</v>
          </cell>
          <cell r="ES1">
            <v>149</v>
          </cell>
          <cell r="ET1">
            <v>150</v>
          </cell>
          <cell r="EU1">
            <v>151</v>
          </cell>
          <cell r="EV1">
            <v>152</v>
          </cell>
          <cell r="EW1">
            <v>153</v>
          </cell>
          <cell r="EX1">
            <v>154</v>
          </cell>
          <cell r="EY1">
            <v>155</v>
          </cell>
          <cell r="EZ1">
            <v>156</v>
          </cell>
          <cell r="FA1">
            <v>157</v>
          </cell>
          <cell r="FB1">
            <v>158</v>
          </cell>
          <cell r="FC1">
            <v>159</v>
          </cell>
          <cell r="FD1">
            <v>160</v>
          </cell>
          <cell r="FE1">
            <v>161</v>
          </cell>
          <cell r="FF1">
            <v>162</v>
          </cell>
          <cell r="FG1">
            <v>163</v>
          </cell>
          <cell r="FH1">
            <v>164</v>
          </cell>
          <cell r="FI1">
            <v>165</v>
          </cell>
          <cell r="FJ1">
            <v>166</v>
          </cell>
          <cell r="FK1">
            <v>167</v>
          </cell>
          <cell r="FL1">
            <v>168</v>
          </cell>
          <cell r="FM1">
            <v>169</v>
          </cell>
          <cell r="FN1">
            <v>170</v>
          </cell>
          <cell r="FO1">
            <v>171</v>
          </cell>
          <cell r="FP1">
            <v>172</v>
          </cell>
          <cell r="FQ1">
            <v>173</v>
          </cell>
          <cell r="FR1">
            <v>174</v>
          </cell>
          <cell r="FS1">
            <v>175</v>
          </cell>
          <cell r="FT1">
            <v>176</v>
          </cell>
          <cell r="FU1">
            <v>177</v>
          </cell>
          <cell r="FV1">
            <v>178</v>
          </cell>
          <cell r="FW1">
            <v>179</v>
          </cell>
          <cell r="FX1">
            <v>180</v>
          </cell>
          <cell r="FY1">
            <v>181</v>
          </cell>
          <cell r="FZ1">
            <v>182</v>
          </cell>
          <cell r="GA1">
            <v>183</v>
          </cell>
          <cell r="GB1">
            <v>184</v>
          </cell>
          <cell r="GC1">
            <v>185</v>
          </cell>
          <cell r="GD1">
            <v>186</v>
          </cell>
          <cell r="GE1">
            <v>187</v>
          </cell>
          <cell r="GF1">
            <v>188</v>
          </cell>
          <cell r="GG1">
            <v>189</v>
          </cell>
          <cell r="GH1">
            <v>190</v>
          </cell>
          <cell r="GI1">
            <v>191</v>
          </cell>
          <cell r="GJ1">
            <v>192</v>
          </cell>
          <cell r="GK1">
            <v>193</v>
          </cell>
          <cell r="GL1">
            <v>194</v>
          </cell>
          <cell r="GM1">
            <v>195</v>
          </cell>
          <cell r="GN1">
            <v>196</v>
          </cell>
          <cell r="GO1">
            <v>197</v>
          </cell>
          <cell r="GP1">
            <v>198</v>
          </cell>
          <cell r="GQ1">
            <v>199</v>
          </cell>
          <cell r="GR1">
            <v>200</v>
          </cell>
          <cell r="GS1">
            <v>201</v>
          </cell>
          <cell r="GT1">
            <v>202</v>
          </cell>
          <cell r="GU1">
            <v>203</v>
          </cell>
          <cell r="GV1">
            <v>204</v>
          </cell>
          <cell r="GW1">
            <v>205</v>
          </cell>
          <cell r="GX1">
            <v>206</v>
          </cell>
          <cell r="GY1">
            <v>207</v>
          </cell>
          <cell r="GZ1">
            <v>208</v>
          </cell>
          <cell r="HA1">
            <v>209</v>
          </cell>
          <cell r="HB1">
            <v>210</v>
          </cell>
          <cell r="HC1">
            <v>211</v>
          </cell>
          <cell r="HD1">
            <v>212</v>
          </cell>
          <cell r="HE1">
            <v>213</v>
          </cell>
          <cell r="HF1">
            <v>214</v>
          </cell>
          <cell r="HG1">
            <v>215</v>
          </cell>
          <cell r="HH1">
            <v>216</v>
          </cell>
          <cell r="HI1">
            <v>217</v>
          </cell>
          <cell r="HJ1">
            <v>218</v>
          </cell>
          <cell r="HK1">
            <v>219</v>
          </cell>
          <cell r="HL1">
            <v>220</v>
          </cell>
          <cell r="HM1">
            <v>221</v>
          </cell>
          <cell r="HN1">
            <v>222</v>
          </cell>
          <cell r="HO1">
            <v>223</v>
          </cell>
          <cell r="HP1">
            <v>224</v>
          </cell>
          <cell r="HQ1">
            <v>225</v>
          </cell>
          <cell r="HR1">
            <v>226</v>
          </cell>
          <cell r="HS1">
            <v>227</v>
          </cell>
          <cell r="HT1">
            <v>228</v>
          </cell>
          <cell r="HU1">
            <v>229</v>
          </cell>
          <cell r="HV1">
            <v>230</v>
          </cell>
          <cell r="HW1">
            <v>231</v>
          </cell>
          <cell r="HX1">
            <v>232</v>
          </cell>
          <cell r="HY1">
            <v>233</v>
          </cell>
          <cell r="HZ1">
            <v>234</v>
          </cell>
          <cell r="IA1">
            <v>235</v>
          </cell>
          <cell r="IB1">
            <v>236</v>
          </cell>
          <cell r="IC1">
            <v>237</v>
          </cell>
          <cell r="ID1">
            <v>238</v>
          </cell>
          <cell r="IE1">
            <v>239</v>
          </cell>
          <cell r="IF1">
            <v>240</v>
          </cell>
        </row>
        <row r="2">
          <cell r="B2"/>
          <cell r="C2"/>
          <cell r="D2"/>
          <cell r="E2"/>
          <cell r="F2"/>
          <cell r="G2" t="str">
            <v xml:space="preserve">1. If in your country there is legislation/measures announced/ongoing or adopted/implemented in 2015 relating to the areas listed below, please mention them briefly </v>
          </cell>
          <cell r="H2"/>
          <cell r="I2"/>
          <cell r="J2"/>
          <cell r="K2"/>
          <cell r="L2"/>
          <cell r="M2"/>
          <cell r="N2"/>
          <cell r="O2"/>
          <cell r="P2"/>
          <cell r="Q2"/>
          <cell r="R2"/>
          <cell r="S2"/>
          <cell r="T2"/>
          <cell r="U2"/>
          <cell r="V2"/>
          <cell r="W2"/>
          <cell r="X2"/>
          <cell r="Y2"/>
          <cell r="Z2"/>
          <cell r="AA2"/>
          <cell r="AB2"/>
          <cell r="AC2"/>
          <cell r="AD2"/>
          <cell r="AE2"/>
          <cell r="AF2"/>
          <cell r="AG2"/>
          <cell r="AH2"/>
          <cell r="AI2"/>
          <cell r="AJ2"/>
          <cell r="AK2"/>
          <cell r="AL2"/>
          <cell r="AM2"/>
          <cell r="AN2"/>
          <cell r="AO2"/>
          <cell r="AP2"/>
          <cell r="AQ2"/>
          <cell r="AR2"/>
          <cell r="AS2"/>
          <cell r="AT2"/>
          <cell r="AU2"/>
          <cell r="AV2"/>
          <cell r="AW2"/>
          <cell r="AX2"/>
          <cell r="AY2"/>
          <cell r="AZ2"/>
          <cell r="BA2"/>
          <cell r="BB2"/>
          <cell r="BC2"/>
          <cell r="BD2"/>
          <cell r="BE2"/>
          <cell r="BF2"/>
          <cell r="BG2"/>
          <cell r="BH2"/>
          <cell r="BI2"/>
          <cell r="BJ2"/>
          <cell r="BK2"/>
          <cell r="BL2"/>
          <cell r="BM2"/>
          <cell r="BN2"/>
          <cell r="BO2"/>
          <cell r="BP2"/>
          <cell r="BQ2"/>
          <cell r="BR2"/>
          <cell r="BS2"/>
          <cell r="BT2"/>
          <cell r="BU2"/>
          <cell r="BV2"/>
          <cell r="BW2"/>
          <cell r="BX2"/>
          <cell r="BY2"/>
          <cell r="BZ2"/>
          <cell r="CA2"/>
          <cell r="CB2"/>
          <cell r="CC2"/>
          <cell r="CD2"/>
          <cell r="CE2"/>
          <cell r="CF2"/>
          <cell r="CG2"/>
          <cell r="CH2"/>
          <cell r="CI2"/>
          <cell r="CJ2"/>
          <cell r="CK2"/>
          <cell r="CL2"/>
          <cell r="CM2"/>
          <cell r="CN2"/>
          <cell r="CO2"/>
          <cell r="CP2"/>
          <cell r="CQ2"/>
          <cell r="CR2"/>
          <cell r="CS2"/>
          <cell r="CT2"/>
          <cell r="CU2"/>
          <cell r="CV2"/>
          <cell r="CW2"/>
          <cell r="CX2"/>
          <cell r="CY2"/>
          <cell r="CZ2"/>
          <cell r="DA2"/>
          <cell r="DB2"/>
          <cell r="DC2"/>
          <cell r="DD2"/>
          <cell r="DE2"/>
          <cell r="DF2"/>
          <cell r="DG2"/>
          <cell r="DH2"/>
          <cell r="DI2"/>
          <cell r="DJ2"/>
          <cell r="DK2"/>
          <cell r="DL2"/>
          <cell r="DM2"/>
          <cell r="DN2"/>
          <cell r="DO2"/>
          <cell r="DP2"/>
          <cell r="DQ2"/>
          <cell r="DR2"/>
          <cell r="DS2"/>
          <cell r="DT2"/>
          <cell r="DU2"/>
          <cell r="DV2"/>
          <cell r="DW2" t="str">
            <v>11.2 Total length</v>
          </cell>
          <cell r="DX2"/>
          <cell r="DY2"/>
          <cell r="DZ2"/>
          <cell r="EA2"/>
          <cell r="EB2"/>
          <cell r="EC2"/>
          <cell r="ED2"/>
          <cell r="EE2"/>
          <cell r="EF2" t="str">
            <v>11.3 Only certain phases</v>
          </cell>
          <cell r="EG2"/>
          <cell r="EH2"/>
          <cell r="EI2"/>
          <cell r="EJ2"/>
          <cell r="EK2"/>
          <cell r="EL2"/>
          <cell r="EM2"/>
          <cell r="EN2"/>
          <cell r="EO2"/>
          <cell r="EP2"/>
          <cell r="EQ2"/>
          <cell r="ER2"/>
          <cell r="ES2"/>
          <cell r="ET2"/>
          <cell r="EU2"/>
          <cell r="EV2"/>
          <cell r="EW2"/>
          <cell r="EX2"/>
          <cell r="EY2"/>
          <cell r="EZ2" t="str">
            <v>Further details on content of standard</v>
          </cell>
          <cell r="FA2"/>
          <cell r="FB2"/>
          <cell r="FC2"/>
          <cell r="FD2"/>
          <cell r="FE2"/>
          <cell r="FF2"/>
          <cell r="FG2"/>
          <cell r="FH2"/>
          <cell r="FI2"/>
          <cell r="FJ2"/>
          <cell r="FK2"/>
          <cell r="FL2"/>
          <cell r="FM2"/>
          <cell r="FN2" t="str">
            <v>Which other body?</v>
          </cell>
          <cell r="FO2"/>
          <cell r="FP2"/>
          <cell r="FQ2"/>
          <cell r="FR2"/>
          <cell r="FS2"/>
          <cell r="FT2"/>
          <cell r="FU2"/>
          <cell r="FV2"/>
          <cell r="FW2"/>
          <cell r="FX2"/>
          <cell r="FY2"/>
          <cell r="FZ2"/>
          <cell r="GA2"/>
          <cell r="GB2"/>
          <cell r="GC2"/>
          <cell r="GD2"/>
          <cell r="GE2"/>
          <cell r="GF2"/>
          <cell r="GG2"/>
          <cell r="GH2"/>
          <cell r="GI2" t="str">
            <v>Please give explanation of content of backlogs</v>
          </cell>
          <cell r="GJ2"/>
          <cell r="GK2"/>
          <cell r="GL2"/>
          <cell r="GM2"/>
          <cell r="GN2"/>
          <cell r="GO2"/>
          <cell r="GP2"/>
          <cell r="GQ2"/>
          <cell r="GR2"/>
          <cell r="GS2"/>
          <cell r="GT2" t="str">
            <v>Which other body?</v>
          </cell>
          <cell r="GU2"/>
          <cell r="GV2"/>
          <cell r="GW2"/>
          <cell r="GX2"/>
          <cell r="GY2"/>
          <cell r="GZ2"/>
          <cell r="HA2"/>
          <cell r="HB2"/>
          <cell r="HC2"/>
          <cell r="HD2" t="str">
            <v>Which other time period?</v>
          </cell>
          <cell r="HE2"/>
          <cell r="HF2"/>
          <cell r="HG2"/>
          <cell r="HH2"/>
          <cell r="HI2"/>
          <cell r="HJ2"/>
          <cell r="HK2"/>
          <cell r="HL2"/>
          <cell r="HM2"/>
          <cell r="HN2"/>
          <cell r="HO2"/>
          <cell r="HP2"/>
          <cell r="HQ2"/>
          <cell r="HR2" t="str">
            <v>Which other body?</v>
          </cell>
          <cell r="HS2"/>
          <cell r="HT2"/>
          <cell r="HU2"/>
          <cell r="HV2"/>
          <cell r="HW2"/>
          <cell r="HX2"/>
          <cell r="HY2"/>
          <cell r="HZ2"/>
          <cell r="IA2"/>
          <cell r="IB2"/>
          <cell r="IC2"/>
          <cell r="ID2"/>
          <cell r="IE2"/>
          <cell r="IF2"/>
        </row>
        <row r="3">
          <cell r="B3"/>
          <cell r="C3"/>
          <cell r="D3"/>
          <cell r="E3"/>
          <cell r="F3"/>
          <cell r="G3" t="str">
            <v>1. Procedural law</v>
          </cell>
          <cell r="H3"/>
          <cell r="I3"/>
          <cell r="J3" t="str">
            <v>2. ADR methods</v>
          </cell>
          <cell r="K3"/>
          <cell r="L3"/>
          <cell r="M3" t="str">
            <v>3. Administration of courts</v>
          </cell>
          <cell r="N3"/>
          <cell r="O3"/>
          <cell r="P3" t="str">
            <v>4. Council for the Judiciary</v>
          </cell>
          <cell r="Q3"/>
          <cell r="R3"/>
          <cell r="S3" t="str">
            <v>5. Re-designing of the judicial map (e.g. geographical locations)</v>
          </cell>
          <cell r="T3"/>
          <cell r="U3"/>
          <cell r="V3" t="str">
            <v>6. Court specialization (new specialized courts/competences)</v>
          </cell>
          <cell r="W3"/>
          <cell r="X3"/>
          <cell r="Y3" t="str">
            <v>7. ICT in the justice system</v>
          </cell>
          <cell r="Z3"/>
          <cell r="AA3"/>
          <cell r="AB3" t="str">
            <v>8. Legal aid</v>
          </cell>
          <cell r="AC3"/>
          <cell r="AD3"/>
          <cell r="AE3" t="str">
            <v>9. Court fees</v>
          </cell>
          <cell r="AF3"/>
          <cell r="AG3"/>
          <cell r="AH3" t="str">
            <v>10. Judges (e.g. status, appointment)</v>
          </cell>
          <cell r="AI3"/>
          <cell r="AJ3"/>
          <cell r="AK3" t="str">
            <v>11. Court staff, lawyers, notaries, bailiffs, insolvency administrators or other legal professionals (please specify)</v>
          </cell>
          <cell r="AL3"/>
          <cell r="AM3"/>
          <cell r="AN3" t="str">
            <v>12. Others (please specify)</v>
          </cell>
          <cell r="AO3"/>
          <cell r="AP3"/>
          <cell r="AQ3"/>
          <cell r="AR3"/>
          <cell r="AS3"/>
          <cell r="AT3"/>
          <cell r="AU3"/>
          <cell r="AV3"/>
          <cell r="AW3"/>
          <cell r="AX3"/>
          <cell r="AY3"/>
          <cell r="AZ3"/>
          <cell r="BA3"/>
          <cell r="BB3"/>
          <cell r="BC3"/>
          <cell r="BD3"/>
          <cell r="BE3"/>
          <cell r="BF3" t="str">
            <v>5. Are judgments of courts for civil and commercial cases available online to the general public?</v>
          </cell>
          <cell r="BG3"/>
          <cell r="BH3"/>
          <cell r="BI3"/>
          <cell r="BJ3" t="str">
            <v>5.1. Arrangements for online publication of civil/commercial judgments</v>
          </cell>
          <cell r="BK3"/>
          <cell r="BL3"/>
          <cell r="BM3"/>
          <cell r="BN3"/>
          <cell r="BO3"/>
          <cell r="BP3" t="str">
            <v>6. Are judgments of courts for admin cases available online to the general public?</v>
          </cell>
          <cell r="BQ3"/>
          <cell r="BR3"/>
          <cell r="BS3"/>
          <cell r="BT3" t="str">
            <v>6.1. Arrangements for online publication of admin judgments</v>
          </cell>
          <cell r="BU3"/>
          <cell r="BV3"/>
          <cell r="BW3"/>
          <cell r="BX3"/>
          <cell r="BY3"/>
          <cell r="BZ3" t="str">
            <v>7. Judges receive training in the following areas:</v>
          </cell>
          <cell r="CA3"/>
          <cell r="CB3"/>
          <cell r="CC3"/>
          <cell r="CD3"/>
          <cell r="CE3"/>
          <cell r="CF3"/>
          <cell r="CG3"/>
          <cell r="CH3"/>
          <cell r="CI3" t="str">
            <v>8. Which type/s of activities is/are undertaken by the public sector in your Member State to promote and incentivise the use of ADR?</v>
          </cell>
          <cell r="CJ3"/>
          <cell r="CK3"/>
          <cell r="CL3"/>
          <cell r="CM3"/>
          <cell r="CN3"/>
          <cell r="CO3"/>
          <cell r="CP3"/>
          <cell r="CQ3"/>
          <cell r="CR3"/>
          <cell r="CS3"/>
          <cell r="CT3"/>
          <cell r="CU3"/>
          <cell r="CV3"/>
          <cell r="CW3"/>
          <cell r="CX3" t="str">
            <v>8.1. Please provide the URL or reference for the above promotion and incentives of ADR activities</v>
          </cell>
          <cell r="CY3"/>
          <cell r="CZ3"/>
          <cell r="DA3"/>
          <cell r="DB3" t="str">
            <v>9. Which aspects did court surveys conducted in 2016 address?</v>
          </cell>
          <cell r="DC3"/>
          <cell r="DD3"/>
          <cell r="DE3"/>
          <cell r="DF3"/>
          <cell r="DG3"/>
          <cell r="DH3"/>
          <cell r="DI3"/>
          <cell r="DJ3"/>
          <cell r="DK3"/>
          <cell r="DL3"/>
          <cell r="DM3"/>
          <cell r="DN3"/>
          <cell r="DO3"/>
          <cell r="DP3"/>
          <cell r="DQ3"/>
          <cell r="DR3"/>
          <cell r="DS3"/>
          <cell r="DT3"/>
          <cell r="DU3"/>
          <cell r="DW3" t="str">
            <v>Civil and commercial cases</v>
          </cell>
          <cell r="DX3"/>
          <cell r="DY3"/>
          <cell r="DZ3"/>
          <cell r="EA3" t="str">
            <v>Admin cases</v>
          </cell>
          <cell r="EB3"/>
          <cell r="EC3"/>
          <cell r="ED3"/>
          <cell r="EE3"/>
          <cell r="EF3" t="str">
            <v>1. Length/Processing time between the initial registration of the case and the first hearing in civil and commercial cases</v>
          </cell>
          <cell r="EG3"/>
          <cell r="EH3"/>
          <cell r="EI3" t="str">
            <v>2. Length/Processing time between the initial registration of the case and the first hearing in admin cases</v>
          </cell>
          <cell r="EJ3"/>
          <cell r="EK3"/>
          <cell r="EL3" t="str">
            <v>3. Length/Processing time between the last hearing and delivering the judicial decision in civil and commercial cases</v>
          </cell>
          <cell r="EM3"/>
          <cell r="EN3"/>
          <cell r="EO3" t="str">
            <v>4. Length/Processing time between the last hearing and delivering the judicial decision in admin cases</v>
          </cell>
          <cell r="EP3"/>
          <cell r="EQ3"/>
          <cell r="ER3" t="str">
            <v>5. Other phases, please write which</v>
          </cell>
          <cell r="ES3"/>
          <cell r="ET3"/>
          <cell r="EU3"/>
          <cell r="EV3"/>
          <cell r="EW3"/>
          <cell r="EX3"/>
          <cell r="EY3"/>
          <cell r="EZ3" t="str">
            <v>Share of cases closed within a given period of time</v>
          </cell>
          <cell r="FA3"/>
          <cell r="FB3" t="str">
            <v>Expected average time to resolve cases per Court</v>
          </cell>
          <cell r="FC3"/>
          <cell r="FD3" t="str">
            <v>Expected average age of pending cases</v>
          </cell>
          <cell r="FE3"/>
          <cell r="FF3" t="str">
            <v>Other</v>
          </cell>
          <cell r="FG3"/>
          <cell r="FH3"/>
          <cell r="FI3"/>
          <cell r="FJ3" t="str">
            <v>13. Who is in charge of (or who is involved in) setting standards for timeframes (TF) and/or time limits (TL) and backlogs (BL) in case they are not set out in law</v>
          </cell>
          <cell r="FK3"/>
          <cell r="FL3"/>
          <cell r="FM3"/>
          <cell r="FN3" t="str">
            <v>Civil and commercial cases</v>
          </cell>
          <cell r="FO3"/>
          <cell r="FP3"/>
          <cell r="FQ3" t="str">
            <v>Admin cases</v>
          </cell>
          <cell r="FR3"/>
          <cell r="FS3"/>
          <cell r="FT3" t="str">
            <v>Other cases</v>
          </cell>
          <cell r="FU3"/>
          <cell r="FV3"/>
          <cell r="FW3"/>
          <cell r="FX3" t="str">
            <v>14. Are the above mentioned standards on time limits (TL) and timeframes (TF) and backlogs (BL) relevant to:</v>
          </cell>
          <cell r="FY3"/>
          <cell r="FZ3"/>
          <cell r="GA3"/>
          <cell r="GB3"/>
          <cell r="GC3"/>
          <cell r="GD3"/>
          <cell r="GE3"/>
          <cell r="GF3"/>
          <cell r="GG3"/>
          <cell r="GH3"/>
          <cell r="GI3" t="str">
            <v>Civil and commercial cases</v>
          </cell>
          <cell r="GJ3"/>
          <cell r="GK3"/>
          <cell r="GL3"/>
          <cell r="GM3" t="str">
            <v>Administrative cases</v>
          </cell>
          <cell r="GN3"/>
          <cell r="GO3"/>
          <cell r="GP3"/>
          <cell r="GQ3"/>
          <cell r="GR3" t="str">
            <v>18. At which level do you monitor the respect of standards on time limits (TL) / timeframes (TF)/ backlogs (BL):</v>
          </cell>
          <cell r="GS3"/>
          <cell r="GT3" t="str">
            <v>Civil and commercial cases</v>
          </cell>
          <cell r="GU3"/>
          <cell r="GV3"/>
          <cell r="GW3" t="str">
            <v>Administrative cases</v>
          </cell>
          <cell r="GX3"/>
          <cell r="GY3"/>
          <cell r="GZ3"/>
          <cell r="HA3"/>
          <cell r="HB3" t="str">
            <v>How often does the monitoring of time limits (TL) /timeframes (TF)/ backlogs (BL) take place:</v>
          </cell>
          <cell r="HC3"/>
          <cell r="HD3" t="str">
            <v>Civil and commercial cases</v>
          </cell>
          <cell r="HE3"/>
          <cell r="HF3"/>
          <cell r="HG3" t="str">
            <v>Administrative cases</v>
          </cell>
          <cell r="HH3"/>
          <cell r="HI3"/>
          <cell r="HJ3"/>
          <cell r="HK3" t="str">
            <v>20. Who takes measures and what measures are taken if standards on timeframes (TF)/time limits (TL)/backlogs (BL) are exceeded?</v>
          </cell>
          <cell r="HL3"/>
          <cell r="HM3"/>
          <cell r="HN3"/>
          <cell r="HO3"/>
          <cell r="HP3"/>
          <cell r="HQ3"/>
          <cell r="HR3" t="str">
            <v>Civil and commercial cases</v>
          </cell>
          <cell r="HS3"/>
          <cell r="HT3"/>
          <cell r="HU3" t="str">
            <v>Administrative cases</v>
          </cell>
          <cell r="HV3"/>
          <cell r="HW3"/>
          <cell r="HX3"/>
          <cell r="HY3"/>
          <cell r="HZ3" t="str">
            <v>21. Do standards defined on information to parties about progress of their case include:</v>
          </cell>
          <cell r="IA3"/>
          <cell r="IB3"/>
          <cell r="IC3"/>
          <cell r="ID3"/>
          <cell r="IE3"/>
          <cell r="IF3"/>
        </row>
        <row r="4">
          <cell r="B4" t="str">
            <v>Member State</v>
          </cell>
          <cell r="C4" t="str">
            <v>Name</v>
          </cell>
          <cell r="D4" t="str">
            <v>Function</v>
          </cell>
          <cell r="E4" t="str">
            <v>E-mail</v>
          </cell>
          <cell r="F4" t="str">
            <v>Phone</v>
          </cell>
          <cell r="G4" t="str">
            <v>Announced/under negotiation in 2016</v>
          </cell>
          <cell r="H4" t="str">
            <v>Adopted in 2016</v>
          </cell>
          <cell r="I4" t="str">
            <v>Requires further implementation acts</v>
          </cell>
          <cell r="J4" t="str">
            <v>Announced/under negotiation in 2016</v>
          </cell>
          <cell r="K4" t="str">
            <v>Adopted in 2016</v>
          </cell>
          <cell r="L4" t="str">
            <v>Requires further implementation acts</v>
          </cell>
          <cell r="M4" t="str">
            <v>Announced/under negotiation in 2016</v>
          </cell>
          <cell r="N4" t="str">
            <v>Adopted in 2016</v>
          </cell>
          <cell r="O4" t="str">
            <v>Requires further implementation acts</v>
          </cell>
          <cell r="P4" t="str">
            <v>Announced/under negotiation in 2016</v>
          </cell>
          <cell r="Q4" t="str">
            <v>Adopted in 2016</v>
          </cell>
          <cell r="R4" t="str">
            <v>Requires further implementation acts</v>
          </cell>
          <cell r="S4" t="str">
            <v>Announced/under negotiation in 2016</v>
          </cell>
          <cell r="T4" t="str">
            <v>Adopted in 2016</v>
          </cell>
          <cell r="U4" t="str">
            <v>Requires further implementation acts</v>
          </cell>
          <cell r="V4" t="str">
            <v>Announced/under negotiation in 2016</v>
          </cell>
          <cell r="W4" t="str">
            <v>Adopted in 2016</v>
          </cell>
          <cell r="X4" t="str">
            <v>Requires further implementation acts</v>
          </cell>
          <cell r="Y4" t="str">
            <v>Announced/under negotiation in 2016</v>
          </cell>
          <cell r="Z4" t="str">
            <v>Adopted in 2016</v>
          </cell>
          <cell r="AA4" t="str">
            <v>Requires further implementation acts</v>
          </cell>
          <cell r="AB4" t="str">
            <v>Announced/under negotiation in 2016</v>
          </cell>
          <cell r="AC4" t="str">
            <v>Adopted in 2016</v>
          </cell>
          <cell r="AD4" t="str">
            <v>Requires further implementation acts</v>
          </cell>
          <cell r="AE4" t="str">
            <v>Announced/under negotiation in 2016</v>
          </cell>
          <cell r="AF4" t="str">
            <v>Adopted in 2016</v>
          </cell>
          <cell r="AG4" t="str">
            <v>Requires further implementation acts</v>
          </cell>
          <cell r="AH4" t="str">
            <v>Announced/under negotiation in 2016</v>
          </cell>
          <cell r="AI4" t="str">
            <v>Adopted in 2016</v>
          </cell>
          <cell r="AJ4" t="str">
            <v>Requires further implementation acts</v>
          </cell>
          <cell r="AK4" t="str">
            <v>Announced/under negotiation in 2016</v>
          </cell>
          <cell r="AL4" t="str">
            <v>Adopted in 2016</v>
          </cell>
          <cell r="AM4" t="str">
            <v>Requires further implementation acts</v>
          </cell>
          <cell r="AN4" t="str">
            <v>Announced/under negotiation in 2016</v>
          </cell>
          <cell r="AO4" t="str">
            <v>Adopted in 2016</v>
          </cell>
          <cell r="AP4" t="str">
            <v>Requires further implementation acts</v>
          </cell>
          <cell r="AQ4" t="str">
            <v>Please provide a short summary of main objectives and content as well as reference and link:</v>
          </cell>
          <cell r="AR4" t="str">
            <v xml:space="preserve">2. Availability of general information about the justice system free of charge  </v>
          </cell>
          <cell r="AS4" t="str">
            <v>Comments / Weblinks</v>
          </cell>
          <cell r="AT4" t="str">
            <v>Comments / Weblinks</v>
          </cell>
          <cell r="AU4" t="str">
            <v>Comments / Weblinks</v>
          </cell>
          <cell r="AV4" t="str">
            <v>Comments / Weblinks</v>
          </cell>
          <cell r="AW4" t="str">
            <v>Comments / Weblinks</v>
          </cell>
          <cell r="AX4" t="str">
            <v>Comments / Weblinks</v>
          </cell>
          <cell r="AY4" t="str">
            <v>Comments / Weblinks</v>
          </cell>
          <cell r="AZ4" t="str">
            <v>3. Do courts use social media?</v>
          </cell>
          <cell r="BA4" t="str">
            <v>Specify what cases and at which level: Civil and commercial cases</v>
          </cell>
          <cell r="BB4" t="str">
            <v>Specify what cases and at which level: Administrative cases</v>
          </cell>
          <cell r="BC4" t="str">
            <v>Comments + limited instances / distinctions</v>
          </cell>
          <cell r="BD4" t="str">
            <v>4. Has the judiciary established guidelines for judges about communicating with the press and media?</v>
          </cell>
          <cell r="BE4" t="str">
            <v>When relevant, please provide additional comments below:</v>
          </cell>
          <cell r="BF4" t="str">
            <v>1st instance</v>
          </cell>
          <cell r="BG4" t="str">
            <v>2nd instance</v>
          </cell>
          <cell r="BH4" t="str">
            <v>Highest instance</v>
          </cell>
          <cell r="BI4" t="str">
            <v>Comments / explanation for "some judgments"</v>
          </cell>
          <cell r="BJ4" t="str">
            <v>1. Website accessible to a general public free of charge</v>
          </cell>
          <cell r="BK4" t="str">
            <v>2. Website is updated at least once a month</v>
          </cell>
          <cell r="BL4" t="str">
            <v>3. Judgments are assigned a European Case Law Identifier (ECLI)</v>
          </cell>
          <cell r="BM4" t="str">
            <v>4. Judgments are tagged with keywords</v>
          </cell>
          <cell r="BN4" t="str">
            <v>5. Are rules in place to determine whether or not personal data are revealed in online published judgments?</v>
          </cell>
          <cell r="BO4" t="str">
            <v>When relevant, please provide additional comments below:</v>
          </cell>
          <cell r="BP4" t="str">
            <v>1st instance</v>
          </cell>
          <cell r="BQ4" t="str">
            <v>2nd instance</v>
          </cell>
          <cell r="BR4" t="str">
            <v>Highest instance</v>
          </cell>
          <cell r="BS4" t="str">
            <v>Comments / explanation for "some judgments"</v>
          </cell>
          <cell r="BT4" t="str">
            <v>1. Website accessible to a general public free of charge</v>
          </cell>
          <cell r="BU4" t="str">
            <v>2. Website is updated at least once a month</v>
          </cell>
          <cell r="BV4" t="str">
            <v>3. Judgments are assigned a European Case Law Identifier (ECLI)</v>
          </cell>
          <cell r="BW4" t="str">
            <v>4. Judgments are tagged with keywords</v>
          </cell>
          <cell r="BX4" t="str">
            <v>5. Are rules in place to determine whether or not personal data are revealed in online published judgments?</v>
          </cell>
          <cell r="BY4" t="str">
            <v>When relevant, please provide additional comments below:</v>
          </cell>
          <cell r="BZ4" t="str">
            <v>1. Communication with the parties in general</v>
          </cell>
          <cell r="CA4" t="str">
            <v>2.a Communication with persons of different cultural, religious, ethnic or linguistic background</v>
          </cell>
          <cell r="CB4" t="str">
            <v>2.b Communication with children</v>
          </cell>
          <cell r="CC4" t="str">
            <v>2.c Communication with visually or hearing impaired persons</v>
          </cell>
          <cell r="CD4" t="str">
            <v>3. Non-discriminatory treatment of court users</v>
          </cell>
          <cell r="CE4" t="str">
            <v>4. Gender-sensitive practices in judicial proceedings</v>
          </cell>
          <cell r="CF4" t="str">
            <v>5. Communication with the media and general public</v>
          </cell>
          <cell r="CG4" t="str">
            <v>6. On the role of the interpreters in court proceedings and cooperation with interpreters</v>
          </cell>
          <cell r="CH4" t="str">
            <v>When relevant, please provide additional comments below:</v>
          </cell>
          <cell r="CI4" t="str">
            <v>1. Website(s) providing information on ADR</v>
          </cell>
          <cell r="CJ4" t="str">
            <v>2. Publicity campaigns in media</v>
          </cell>
          <cell r="CK4" t="str">
            <v>3. Brochures to the general public</v>
          </cell>
          <cell r="CL4" t="str">
            <v>4. Court provides specific information sessions on ADR upon request</v>
          </cell>
          <cell r="CM4" t="str">
            <v>5. ADR/mediation co-ordinator at courts</v>
          </cell>
          <cell r="CN4" t="str">
            <v>6. Publication of evaluations on the use of ADR</v>
          </cell>
          <cell r="CO4" t="str">
            <v>7. Publication of statistics on the use of ADR</v>
          </cell>
          <cell r="CP4" t="str">
            <v>8. Legal aid covers (partly or in full) costs incurred with ADR</v>
          </cell>
          <cell r="CQ4" t="str">
            <v>9. Full or partial refund of court fees, including stamp duties, if ADR is successful</v>
          </cell>
          <cell r="CR4" t="str">
            <v>10. No lawyer for ADR procedure required</v>
          </cell>
          <cell r="CS4" t="str">
            <v>11. Judge can act as mediator</v>
          </cell>
          <cell r="CT4" t="str">
            <v xml:space="preserve">12. Agreement reached by the parties becomes enforceable by the court </v>
          </cell>
          <cell r="CU4" t="str">
            <v>13. Others (please specify)</v>
          </cell>
          <cell r="CV4" t="str">
            <v>What other activity?</v>
          </cell>
          <cell r="CW4" t="str">
            <v>When relevant, please provide additional comments below:</v>
          </cell>
          <cell r="CX4" t="str">
            <v>Civil and commercial disputes</v>
          </cell>
          <cell r="CY4" t="str">
            <v>Labour disputes</v>
          </cell>
          <cell r="CZ4" t="str">
            <v>Consumer disputes</v>
          </cell>
          <cell r="DA4" t="str">
            <v>When relevant, please provide additional comments below:</v>
          </cell>
          <cell r="DB4" t="str">
            <v>1. Accessibility of the court service.</v>
          </cell>
          <cell r="DC4" t="str">
            <v>2. Customer service of the court. (e.g. reception at the court; information on proceedings; politeness and/or efficiency of court staff)</v>
          </cell>
          <cell r="DD4" t="str">
            <v>3. The conduct of the hearing.</v>
          </cell>
          <cell r="DE4" t="str">
            <v xml:space="preserve">4. The judgment/decision of the court. </v>
          </cell>
          <cell r="DF4" t="str">
            <v>5.a Needs and satisfaction of non-native speakers</v>
          </cell>
          <cell r="DG4" t="str">
            <v>5. b Needs and satisfaction of children</v>
          </cell>
          <cell r="DH4" t="str">
            <v>5.c Needs and satisfaction of visually or hearing impaired persons</v>
          </cell>
          <cell r="DI4" t="str">
            <v>6. General level of trust in the justice system.</v>
          </cell>
          <cell r="DJ4" t="str">
            <v>7. Awareness of rights</v>
          </cell>
          <cell r="DK4" t="str">
            <v>8. Other (please specify)</v>
          </cell>
          <cell r="DL4" t="str">
            <v>What other aspects did the survey(s) cover?</v>
          </cell>
          <cell r="DM4" t="str">
            <v>Please provide URLs or references to the surveys if available</v>
          </cell>
          <cell r="DN4"/>
          <cell r="DO4" t="str">
            <v xml:space="preserve">Year of last survey undertaken. </v>
          </cell>
          <cell r="DP4" t="str">
            <v xml:space="preserve">
If you want to highlight a concrete example/good practice, or to add other relevant comments please do it below:</v>
          </cell>
          <cell r="DQ4" t="str">
            <v>10.   What type of follow-up was given in 2016 to the results of surveys conducted among court users or legal professionals? Please tick everything that applies.</v>
          </cell>
          <cell r="DR4" t="str">
            <v>Please specify</v>
          </cell>
          <cell r="DS4" t="str">
            <v>If you want to highlight a concrete example/good practice, or to add other relevant comments please do it below:</v>
          </cell>
          <cell r="DT4" t="str">
            <v>11. Do standards on length/processing time for civil, commercial and administrative cases defined in your country include time limits?</v>
          </cell>
          <cell r="DU4" t="str">
            <v>Comments</v>
          </cell>
          <cell r="DV4" t="str">
            <v>11.1. Are standards on these time limits applicable for total length of the proceedings or only for certain procedural phases?</v>
          </cell>
          <cell r="DW4" t="str">
            <v>Length of the time limit in days</v>
          </cell>
          <cell r="DX4" t="str">
            <v>Total number of different time limits per case type</v>
          </cell>
          <cell r="DY4" t="str">
            <v>Source</v>
          </cell>
          <cell r="DZ4" t="str">
            <v>Comments</v>
          </cell>
          <cell r="EA4" t="str">
            <v>Length of the time limit in days</v>
          </cell>
          <cell r="EB4" t="str">
            <v>Total number of different time limits per case type</v>
          </cell>
          <cell r="EC4" t="str">
            <v>Source</v>
          </cell>
          <cell r="ED4" t="str">
            <v>Comments</v>
          </cell>
          <cell r="EE4" t="str">
            <v>Additional comments</v>
          </cell>
          <cell r="EF4" t="str">
            <v>Length of the time limit in days</v>
          </cell>
          <cell r="EG4" t="str">
            <v>Source</v>
          </cell>
          <cell r="EH4" t="str">
            <v>Comments, if any</v>
          </cell>
          <cell r="EI4" t="str">
            <v>Length of the time limit in days</v>
          </cell>
          <cell r="EJ4" t="str">
            <v>Source</v>
          </cell>
          <cell r="EK4" t="str">
            <v>Comments, if any</v>
          </cell>
          <cell r="EL4" t="str">
            <v>Length of the time limit in days</v>
          </cell>
          <cell r="EM4" t="str">
            <v>Source</v>
          </cell>
          <cell r="EN4" t="str">
            <v>Comments, if any</v>
          </cell>
          <cell r="EO4" t="str">
            <v>Length of the time limit in days</v>
          </cell>
          <cell r="EP4" t="str">
            <v>Source</v>
          </cell>
          <cell r="EQ4" t="str">
            <v>Comments, if any</v>
          </cell>
          <cell r="ER4" t="str">
            <v>Length of the time limit in days</v>
          </cell>
          <cell r="ES4" t="str">
            <v>Source</v>
          </cell>
          <cell r="ET4" t="str">
            <v>Comments, if any</v>
          </cell>
          <cell r="EU4" t="str">
            <v>When relevant, please provide additional comments below:</v>
          </cell>
          <cell r="EV4" t="str">
            <v>12. Do standards on length/processing time include other timeframes?</v>
          </cell>
          <cell r="EW4" t="str">
            <v>Further comments, if relevant:</v>
          </cell>
          <cell r="EX4" t="str">
            <v>Please specify the content of the standard:</v>
          </cell>
          <cell r="EY4" t="str">
            <v>Please specify</v>
          </cell>
          <cell r="EZ4" t="str">
            <v>Source</v>
          </cell>
          <cell r="FA4" t="str">
            <v>If standard differs by subject please indicate also the total number of different subjects within the same standard</v>
          </cell>
          <cell r="FB4" t="str">
            <v>Source</v>
          </cell>
          <cell r="FC4" t="str">
            <v>If standard differs by subject please indicate also the total number of different subjects within the same standard</v>
          </cell>
          <cell r="FD4" t="str">
            <v>Source</v>
          </cell>
          <cell r="FE4" t="str">
            <v>If standard differs by subject please indicate also the total number of different subjects within the same standard</v>
          </cell>
          <cell r="FF4" t="str">
            <v>Source</v>
          </cell>
          <cell r="FG4" t="str">
            <v>If standard differs by subject please indicate also the total number of different subjects within the same standard</v>
          </cell>
          <cell r="FH4" t="str">
            <v>Please provide concrete example(s) on the specific content of timeframes in detail:</v>
          </cell>
          <cell r="FI4" t="str">
            <v>Further comments, if relevant:</v>
          </cell>
          <cell r="FJ4" t="str">
            <v>Civil and commercial cases</v>
          </cell>
          <cell r="FK4" t="str">
            <v>Administrative cases</v>
          </cell>
          <cell r="FL4" t="str">
            <v>Other (please specify below)</v>
          </cell>
          <cell r="FM4" t="str">
            <v>Please provide details on the other types of cases:</v>
          </cell>
          <cell r="FN4" t="str">
            <v>Timeframes</v>
          </cell>
          <cell r="FO4" t="str">
            <v>Time limits</v>
          </cell>
          <cell r="FP4" t="str">
            <v>Backlogs</v>
          </cell>
          <cell r="FQ4" t="str">
            <v>Timeframes</v>
          </cell>
          <cell r="FR4" t="str">
            <v>Time limits</v>
          </cell>
          <cell r="FS4" t="str">
            <v>Backlogs</v>
          </cell>
          <cell r="FT4" t="str">
            <v>Timeframes</v>
          </cell>
          <cell r="FU4" t="str">
            <v>Time limits</v>
          </cell>
          <cell r="FV4" t="str">
            <v>Backlogs</v>
          </cell>
          <cell r="FW4" t="str">
            <v>When relevant, please provide additional comments below:</v>
          </cell>
          <cell r="FX4" t="str">
            <v>Civil and commercial cases</v>
          </cell>
          <cell r="FY4" t="str">
            <v>Administrative cases</v>
          </cell>
          <cell r="FZ4" t="str">
            <v>Other (please specify below)</v>
          </cell>
          <cell r="GA4" t="str">
            <v>Please provide details on the other types of cases:</v>
          </cell>
          <cell r="GB4" t="str">
            <v>When relevant, please provide additional comments below:</v>
          </cell>
          <cell r="GC4" t="str">
            <v>15. Are the above mentioned standards on timeframes, time limits and backlogs available on-line for the general public:</v>
          </cell>
          <cell r="GD4" t="str">
            <v>When relevant, please provide additional comments below:</v>
          </cell>
          <cell r="GE4" t="str">
            <v>16. Are the above mentioned standards on time limits, timeframes and backlogs also used for other purposes in addition to efficiency?</v>
          </cell>
          <cell r="GF4" t="str">
            <v>For which other purpose(s)?</v>
          </cell>
          <cell r="GG4" t="str">
            <v>When relevant, please provide additional comments below:</v>
          </cell>
          <cell r="GH4" t="str">
            <v>17. Do standards define when a pending case is considered to be a backlog?</v>
          </cell>
          <cell r="GI4" t="str">
            <v>Single backlog definition in days</v>
          </cell>
          <cell r="GJ4" t="str">
            <v>Shortest</v>
          </cell>
          <cell r="GK4" t="str">
            <v>Longest</v>
          </cell>
          <cell r="GL4" t="str">
            <v>Comments</v>
          </cell>
          <cell r="GM4" t="str">
            <v>Single backlog definition in days</v>
          </cell>
          <cell r="GN4" t="str">
            <v>Shortest</v>
          </cell>
          <cell r="GO4" t="str">
            <v>Longest</v>
          </cell>
          <cell r="GP4" t="str">
            <v>Comments</v>
          </cell>
          <cell r="GQ4" t="str">
            <v>When relevant, please provide additional comments below:</v>
          </cell>
          <cell r="GR4" t="str">
            <v>Civil and commercial cases</v>
          </cell>
          <cell r="GS4" t="str">
            <v>Administrative cases</v>
          </cell>
          <cell r="GT4" t="str">
            <v>Timeframes</v>
          </cell>
          <cell r="GU4" t="str">
            <v>Time limits</v>
          </cell>
          <cell r="GV4" t="str">
            <v>Backlogs</v>
          </cell>
          <cell r="GW4" t="str">
            <v>Timeframes</v>
          </cell>
          <cell r="GX4" t="str">
            <v>Time limits</v>
          </cell>
          <cell r="GY4" t="str">
            <v>Backlogs</v>
          </cell>
          <cell r="GZ4" t="str">
            <v>When relevant, please provide additional comments below:</v>
          </cell>
          <cell r="HA4" t="str">
            <v>19.Do standards defined on active monitoring of case progress include an automatic system for following backlogs?</v>
          </cell>
          <cell r="HB4" t="str">
            <v>Civil and commercial cases</v>
          </cell>
          <cell r="HC4" t="str">
            <v>Administrative cases</v>
          </cell>
          <cell r="HD4" t="str">
            <v>Timeframes</v>
          </cell>
          <cell r="HE4" t="str">
            <v>Time limits</v>
          </cell>
          <cell r="HF4" t="str">
            <v>Backlogs</v>
          </cell>
          <cell r="HG4" t="str">
            <v>Timeframes</v>
          </cell>
          <cell r="HH4" t="str">
            <v>Time limits</v>
          </cell>
          <cell r="HI4" t="str">
            <v>Backlogs</v>
          </cell>
          <cell r="HJ4" t="str">
            <v>When relevant, please provide additional comments below:</v>
          </cell>
          <cell r="HK4" t="str">
            <v>Additional human recourses</v>
          </cell>
          <cell r="HL4" t="str">
            <v>Additional financial recourses</v>
          </cell>
          <cell r="HM4" t="str">
            <v>Temporary assistance by the special judges</v>
          </cell>
          <cell r="HN4" t="str">
            <v>Reorganisation of the court management process</v>
          </cell>
          <cell r="HO4" t="str">
            <v>Report from judge (Judge is asked to give explanations)</v>
          </cell>
          <cell r="HP4" t="str">
            <v>Special meeting for discussing exceeded standards</v>
          </cell>
          <cell r="HQ4" t="str">
            <v>Other measure, please specify</v>
          </cell>
          <cell r="HR4" t="str">
            <v>Timeframes</v>
          </cell>
          <cell r="HS4" t="str">
            <v>Time limits</v>
          </cell>
          <cell r="HT4" t="str">
            <v>Backlogs</v>
          </cell>
          <cell r="HU4" t="str">
            <v>Timeframes</v>
          </cell>
          <cell r="HV4" t="str">
            <v>Time limits</v>
          </cell>
          <cell r="HW4" t="str">
            <v>Backlogs</v>
          </cell>
          <cell r="HX4" t="str">
            <v>Please provide details on the other types of measures:</v>
          </cell>
          <cell r="HY4" t="str">
            <v>When relevant, please provide additional comments below:</v>
          </cell>
          <cell r="HZ4" t="str">
            <v>Timetable of court proceedings</v>
          </cell>
          <cell r="IA4" t="str">
            <v>Information on delays</v>
          </cell>
          <cell r="IB4" t="str">
            <v>Information about the progress of a case</v>
          </cell>
          <cell r="IC4" t="str">
            <v>Other, please specify</v>
          </cell>
          <cell r="ID4" t="str">
            <v>Which other standard(s)?</v>
          </cell>
          <cell r="IE4" t="str">
            <v>What other type of information/request does it include?</v>
          </cell>
          <cell r="IF4" t="str">
            <v>When relevant, please provide additional comments below:</v>
          </cell>
        </row>
        <row r="5">
          <cell r="A5" t="str">
            <v>IE</v>
          </cell>
          <cell r="B5" t="str">
            <v>Ireland</v>
          </cell>
          <cell r="C5" t="str">
            <v>Nicola Kelly</v>
          </cell>
          <cell r="D5" t="str">
            <v>National Correspondent</v>
          </cell>
          <cell r="E5" t="str">
            <v>nlkelly@justice.ie</v>
          </cell>
          <cell r="F5" t="str">
            <v>+353 1 6028617</v>
          </cell>
          <cell r="G5" t="str">
            <v/>
          </cell>
          <cell r="H5" t="str">
            <v>The Civil Liability (Amendment) Act 2017 was signed into law on 22 November 2017. The purposes of the Civil Liability (Amendment) Act 2017 are: • to empower the courts to make awards of damages in cases of catastrophic injury by way of periodic payments o</v>
          </cell>
          <cell r="I5" t="str">
            <v/>
          </cell>
          <cell r="J5" t="str">
            <v/>
          </cell>
          <cell r="K5" t="str">
            <v>The Mediation Act 2017 contains proposals for a comprehensive statutory framework to promote the resolution of disputes through mediation as an alternative to court proceedings. The underlying objective is to promote mediation as a viable, effective and e</v>
          </cell>
          <cell r="L5" t="str">
            <v/>
          </cell>
          <cell r="M5" t="str">
            <v/>
          </cell>
          <cell r="N5" t="str">
            <v/>
          </cell>
          <cell r="O5" t="str">
            <v/>
          </cell>
          <cell r="P5" t="str">
            <v>A Bill providing for the establishment of a Judicial Council was published on 1 June 2017 and is currently under consideration in Seanad Éireann (the Irish Senate). The Bill is a legislative priority for the Government. The primary function of the Judicia</v>
          </cell>
          <cell r="Q5" t="str">
            <v/>
          </cell>
          <cell r="R5" t="str">
            <v/>
          </cell>
          <cell r="S5" t="str">
            <v/>
          </cell>
          <cell r="T5" t="str">
            <v/>
          </cell>
          <cell r="U5" t="str">
            <v/>
          </cell>
          <cell r="V5" t="str">
            <v>Work on a Family Courts Bill is currently in progress in the Department of Justice and Equality. The purpose of the Family Courts Bill, as previously announced by the Department, is to establish a dedicated family court in order to improve levels of judic</v>
          </cell>
          <cell r="W5" t="str">
            <v/>
          </cell>
          <cell r="X5" t="str">
            <v/>
          </cell>
          <cell r="Y5" t="str">
            <v>Draft heads of Bill have been included in the General Scheme of the Courts and Civil Law (Miscellaneous Provisions) Bill 2017 (see Part 2 thereof), available on-line at http://www.justice.ie/en/JELR/Pages/WP17000275 to facilitate the centralisation of cer</v>
          </cell>
          <cell r="Z5" t="str">
            <v/>
          </cell>
          <cell r="AA5" t="str">
            <v/>
          </cell>
          <cell r="AB5" t="str">
            <v>Proposals are being prepared for the approval of the Government to give effect to a number of reforms in the area of criminal legal aid including the conferring of responsibility for the administration of criminal legal aid on the Legal Aid Board. It is a</v>
          </cell>
          <cell r="AC5" t="str">
            <v/>
          </cell>
          <cell r="AD5" t="str">
            <v/>
          </cell>
          <cell r="AE5" t="str">
            <v/>
          </cell>
          <cell r="AF5" t="str">
            <v/>
          </cell>
          <cell r="AG5" t="str">
            <v/>
          </cell>
          <cell r="AH5" t="str">
            <v>On 30 May 2017, the Government approved the publication of the Judicial Appointments Commission Bill 2017. The Bill is intended to give effect to commitments in the Programme for Partnership and its main features are to replace the existing Judicial Appoi</v>
          </cell>
          <cell r="AI5" t="str">
            <v/>
          </cell>
          <cell r="AJ5" t="str">
            <v/>
          </cell>
          <cell r="AK5" t="str">
            <v/>
          </cell>
          <cell r="AL5" t="str">
            <v/>
          </cell>
          <cell r="AM5" t="str">
            <v/>
          </cell>
          <cell r="AN5" t="str">
            <v/>
          </cell>
          <cell r="AO5" t="str">
            <v>Legal Services Regulation Act 2015: (a) Preparations are at an advanced stage for the transition of the Office of the Taxing-Master to that of the new Legal Costs Adjudicators under Part 10 of the Legal Services Regulation Act 2015 for which the necessary</v>
          </cell>
          <cell r="AP5" t="str">
            <v/>
          </cell>
          <cell r="AQ5" t="str">
            <v/>
          </cell>
          <cell r="AR5" t="str">
            <v>1.b  General online information about the justice system for children (individuals below 18 years of age);2.  Centralised web portal with online forms for judicial proceedings available to the public and companies;3.  Interactive online simulation to asse</v>
          </cell>
          <cell r="AS5" t="str">
            <v/>
          </cell>
          <cell r="AT5" t="str">
            <v xml:space="preserve">General online information about the justice system for children_x000D_
http://www.courts.ie/courts.ie/library3.nsf/PageCurrentWebLookUpTopNav/SCHOOLS?opendocument_x000D_
</v>
          </cell>
          <cell r="AU5" t="str">
            <v/>
          </cell>
          <cell r="AV5" t="str">
            <v xml:space="preserve">Centralised web portal with online forms for judicial proceedings available to the public and companies:_x000D_
http://www.courts.ie/courts.ie/library3.nsf/PageCurrentWebLookUpTopNav/COURT%20FORMS:?opendocument&amp;l=en_x000D_
</v>
          </cell>
          <cell r="AW5" t="str">
            <v xml:space="preserve">Interactive online simulation to assess eligibility for legal aid_x000D_
https://www.legalaidboard.ie/en/Apps/Questionnaire/FinancialEligibilityIndicator.aspx_x000D_
</v>
          </cell>
          <cell r="AX5" t="str">
            <v>Other formats:_x000D_
The Citizens Information Service provides a comprehensive website providing information on a range of areas relating to legal rights and entitlements, including: Social Welfare; Employment; _x000D_
Family and Relationships; Environment; Justice;</v>
          </cell>
          <cell r="AY5" t="str">
            <v>Provision of education on legal rights to a general public through the following formats_x000D_
Educational court visits are provided both for schools and for citizens’ groups:_x000D_
http://www.courts.ie/courts.ie/library3.nsf/pagecurrent/3508513CFA9185EB8025810D004</v>
          </cell>
          <cell r="AZ5" t="str">
            <v>Yes, for all instances and all cases</v>
          </cell>
          <cell r="BA5"/>
          <cell r="BB5" t="str">
            <v/>
          </cell>
          <cell r="BC5" t="str">
            <v>The Courts Service posts notices on a range of specific court-related matters for the various court instances as they arise to Facebook (e.g.  Juror notices, court sittings arrangements, official announcements (launch of reports, opening of court faciliti</v>
          </cell>
          <cell r="BD5" t="str">
            <v>No</v>
          </cell>
          <cell r="BE5" t="str">
            <v>The Irish Courts Service employs a Media Relations Advisor – a professional journalist with legal training – who, in relation to all court jurisdictions: provides information to the media about court activities generally; assists with the media with logis</v>
          </cell>
          <cell r="BF5" t="str">
            <v>Yes all judgments</v>
          </cell>
          <cell r="BG5" t="str">
            <v>Yes all judgments</v>
          </cell>
          <cell r="BH5" t="str">
            <v>Yes all judgments</v>
          </cell>
          <cell r="BI5" t="str">
            <v xml:space="preserve">Courts Service Judgments and Determinations website:_x000D_
http://www.courts.ie/Judgments.nsf/Webpages/HomePage?OpenDocument_x000D_
</v>
          </cell>
          <cell r="BJ5" t="str">
            <v>1st instance;2nd instance;Highest instance</v>
          </cell>
          <cell r="BK5" t="str">
            <v>1st instance;2nd instance;Highest instance</v>
          </cell>
          <cell r="BL5" t="str">
            <v/>
          </cell>
          <cell r="BM5" t="str">
            <v/>
          </cell>
          <cell r="BN5" t="str">
            <v>1st instance;2nd instance;Highest instance</v>
          </cell>
          <cell r="BO5" t="str">
            <v>As  to item 5, anonymising of judgements is done in family law, child care and certain other proceedings (i.e. where statute requires, or a judge has, in accordance with principles established in case-law, directed, that the identities of parties or perso</v>
          </cell>
          <cell r="BP5" t="str">
            <v>Yes all judgments</v>
          </cell>
          <cell r="BQ5" t="str">
            <v>Yes all judgments</v>
          </cell>
          <cell r="BR5" t="str">
            <v>Yes all judgments</v>
          </cell>
          <cell r="BS5" t="str">
            <v>This section is not applicable to Ireland.  Apropos the administrative case category, CEPEJ in its biennial evaluation reports “European Justice Systems” has noted that _x000D_
“Disputes between an individual and a public authority can be settled as civil law p</v>
          </cell>
          <cell r="BT5" t="str">
            <v>1st instance;2nd instance;Highest instance</v>
          </cell>
          <cell r="BU5" t="str">
            <v>1st instance;2nd instance;Highest instance</v>
          </cell>
          <cell r="BV5" t="str">
            <v/>
          </cell>
          <cell r="BW5" t="str">
            <v/>
          </cell>
          <cell r="BX5" t="str">
            <v>1st instance;2nd instance;Highest instance</v>
          </cell>
          <cell r="BY5" t="str">
            <v/>
          </cell>
          <cell r="BZ5" t="str">
            <v>Initial;Continuous</v>
          </cell>
          <cell r="CA5" t="str">
            <v>Initial;Continuous</v>
          </cell>
          <cell r="CB5" t="str">
            <v>Initial;Continuous</v>
          </cell>
          <cell r="CC5" t="str">
            <v>Initial;Continuous</v>
          </cell>
          <cell r="CD5" t="str">
            <v>Initial;Continuous</v>
          </cell>
          <cell r="CE5" t="str">
            <v>Initial;Continuous</v>
          </cell>
          <cell r="CF5" t="str">
            <v/>
          </cell>
          <cell r="CG5" t="str">
            <v>Initial;Continuous</v>
          </cell>
          <cell r="CH5" t="str">
            <v>Judges on appointment receive the Equal Treatment of Persons in Court Bench Book . This Benchbook was compiled under the guidance of the Committee for Judicial Studies and the Equality Authority with support of he European Community Programme for Employme</v>
          </cell>
          <cell r="CI5" t="str">
            <v>Civil and commercial disputes;Labour disputes</v>
          </cell>
          <cell r="CJ5" t="str">
            <v/>
          </cell>
          <cell r="CK5" t="str">
            <v>Civil and commercial disputes;Labour disputes</v>
          </cell>
          <cell r="CL5" t="str">
            <v/>
          </cell>
          <cell r="CM5" t="str">
            <v>Civil and commercial disputes</v>
          </cell>
          <cell r="CN5" t="str">
            <v/>
          </cell>
          <cell r="CO5" t="str">
            <v/>
          </cell>
          <cell r="CP5" t="str">
            <v>Civil and commercial disputes</v>
          </cell>
          <cell r="CQ5" t="str">
            <v/>
          </cell>
          <cell r="CR5" t="str">
            <v>Civil and commercial disputes</v>
          </cell>
          <cell r="CS5" t="str">
            <v/>
          </cell>
          <cell r="CT5" t="str">
            <v/>
          </cell>
          <cell r="CU5" t="str">
            <v/>
          </cell>
          <cell r="CV5" t="str">
            <v/>
          </cell>
          <cell r="CW5" t="str">
            <v/>
          </cell>
          <cell r="CX5" t="str">
            <v>http://www.citizensinformation.ie/en/consumer_affairs/consumer_protection/consumer_complaints/alternative_dispute_resolution_in_ireland.html http://www.citizensinformation.ie/en/birth_family_relationships/separation_and_divorce/family_mediation_service.ht</v>
          </cell>
          <cell r="CY5" t="str">
            <v/>
          </cell>
          <cell r="CZ5" t="str">
            <v/>
          </cell>
          <cell r="DA5" t="str">
            <v>The information returned in the case of civil and commercial disputes relates to consumer disputes and family law disputes._x000D_
_x000D_
In the case of employment (labour) disputes, under section 39 of the Workplace Relations Act 2015, the Workplace Relations Commi</v>
          </cell>
          <cell r="DB5" t="str">
            <v/>
          </cell>
          <cell r="DC5" t="str">
            <v>National level</v>
          </cell>
          <cell r="DD5" t="str">
            <v/>
          </cell>
          <cell r="DE5" t="str">
            <v/>
          </cell>
          <cell r="DF5" t="str">
            <v/>
          </cell>
          <cell r="DG5" t="str">
            <v/>
          </cell>
          <cell r="DH5" t="str">
            <v/>
          </cell>
          <cell r="DI5" t="str">
            <v/>
          </cell>
          <cell r="DJ5" t="str">
            <v/>
          </cell>
          <cell r="DK5" t="str">
            <v>National level</v>
          </cell>
          <cell r="DL5" t="str">
            <v xml:space="preserve">1. A survey of external customers/stakeholders and internal stakeholders was undertaken in 2016 for the purposes of the Probate Service Modernisation Review, covering quality and level of services and seeking customers’/stakeholders view of the potential </v>
          </cell>
          <cell r="DM5" t="str">
            <v/>
          </cell>
          <cell r="DO5" t="str">
            <v/>
          </cell>
          <cell r="DP5" t="str">
            <v/>
          </cell>
          <cell r="DQ5" t="str">
            <v>2. The survey results have been used to feed an annual/specific report at local or national level;6. Other specific follow-up (please specify)</v>
          </cell>
          <cell r="DR5" t="str">
            <v>As to the survey at 1 above, this has informed deliberations of the Probate Services Review Group, which will be reporting its findings to Courts Service management by the end of 2017/beginning of 2018. _x000D_
As to the survey at 2 above, this was used in prep</v>
          </cell>
          <cell r="DS5" t="str">
            <v/>
          </cell>
          <cell r="DT5" t="str">
            <v>Yes</v>
          </cell>
          <cell r="DU5" t="str">
            <v/>
          </cell>
          <cell r="DV5" t="str">
            <v>Only certain phases</v>
          </cell>
          <cell r="DW5" t="str">
            <v/>
          </cell>
          <cell r="DX5" t="str">
            <v/>
          </cell>
          <cell r="DY5" t="str">
            <v/>
          </cell>
          <cell r="DZ5" t="str">
            <v/>
          </cell>
          <cell r="EA5" t="str">
            <v/>
          </cell>
          <cell r="EB5" t="str">
            <v/>
          </cell>
          <cell r="EC5" t="str">
            <v/>
          </cell>
          <cell r="ED5" t="str">
            <v/>
          </cell>
          <cell r="EE5" t="str">
            <v/>
          </cell>
          <cell r="EF5" t="str">
            <v>N/A</v>
          </cell>
          <cell r="EG5" t="str">
            <v/>
          </cell>
          <cell r="EH5" t="str">
            <v/>
          </cell>
          <cell r="EI5" t="str">
            <v>Not Applicable</v>
          </cell>
          <cell r="EJ5" t="str">
            <v/>
          </cell>
          <cell r="EK5" t="str">
            <v/>
          </cell>
          <cell r="EL5" t="str">
            <v>Two Months</v>
          </cell>
          <cell r="EM5" t="str">
            <v>Section 46, Courts and Court Officers Act, 2002, as amended: http://www.irishstatutebook.ie/eli/2002/act/15/section/46/enacted/en/html Courts and Court Officers Act 2002 (Register of Reserved Judgments) Regulations 2005 (S.I. No. 171 of 2005) Courts and C</v>
          </cell>
          <cell r="EN5" t="str">
            <v/>
          </cell>
          <cell r="EO5" t="str">
            <v>Not Applicable</v>
          </cell>
          <cell r="EP5" t="str">
            <v/>
          </cell>
          <cell r="EQ5" t="str">
            <v/>
          </cell>
          <cell r="ER5" t="str">
            <v/>
          </cell>
          <cell r="ES5" t="str">
            <v/>
          </cell>
          <cell r="ET5" t="str">
            <v/>
          </cell>
          <cell r="EU5" t="str">
            <v/>
          </cell>
          <cell r="EV5" t="str">
            <v>No</v>
          </cell>
          <cell r="EW5" t="str">
            <v/>
          </cell>
          <cell r="EX5" t="str">
            <v/>
          </cell>
          <cell r="EY5" t="str">
            <v/>
          </cell>
          <cell r="EZ5" t="str">
            <v/>
          </cell>
          <cell r="FA5" t="str">
            <v/>
          </cell>
          <cell r="FB5" t="str">
            <v/>
          </cell>
          <cell r="FC5" t="str">
            <v/>
          </cell>
          <cell r="FD5" t="str">
            <v/>
          </cell>
          <cell r="FE5" t="str">
            <v/>
          </cell>
          <cell r="FF5" t="str">
            <v/>
          </cell>
          <cell r="FG5" t="str">
            <v/>
          </cell>
          <cell r="FH5" t="str">
            <v/>
          </cell>
          <cell r="FI5" t="str">
            <v/>
          </cell>
          <cell r="FJ5" t="str">
            <v/>
          </cell>
          <cell r="FK5" t="str">
            <v/>
          </cell>
          <cell r="FL5" t="str">
            <v/>
          </cell>
          <cell r="FM5" t="str">
            <v/>
          </cell>
          <cell r="FN5" t="str">
            <v/>
          </cell>
          <cell r="FO5" t="str">
            <v/>
          </cell>
          <cell r="FP5" t="str">
            <v/>
          </cell>
          <cell r="FQ5" t="str">
            <v/>
          </cell>
          <cell r="FR5" t="str">
            <v/>
          </cell>
          <cell r="FS5" t="str">
            <v/>
          </cell>
          <cell r="FT5" t="str">
            <v/>
          </cell>
          <cell r="FU5" t="str">
            <v/>
          </cell>
          <cell r="FV5" t="str">
            <v/>
          </cell>
          <cell r="FW5" t="str">
            <v/>
          </cell>
          <cell r="FX5" t="str">
            <v>Entire territory of Member State TL</v>
          </cell>
          <cell r="FY5" t="str">
            <v>Entire territory of Member State TL</v>
          </cell>
          <cell r="FZ5" t="str">
            <v>Entire territory of Member State TL</v>
          </cell>
          <cell r="GA5" t="str">
            <v>family law cases</v>
          </cell>
          <cell r="GB5" t="str">
            <v/>
          </cell>
          <cell r="GC5" t="str">
            <v>Yes</v>
          </cell>
          <cell r="GD5" t="str">
            <v>Section 46 of the Court and Court Officers Act 2002</v>
          </cell>
          <cell r="GE5" t="str">
            <v/>
          </cell>
          <cell r="GF5" t="str">
            <v/>
          </cell>
          <cell r="GG5" t="str">
            <v/>
          </cell>
          <cell r="GH5" t="str">
            <v>No</v>
          </cell>
          <cell r="GI5" t="str">
            <v/>
          </cell>
          <cell r="GJ5" t="str">
            <v/>
          </cell>
          <cell r="GK5" t="str">
            <v/>
          </cell>
          <cell r="GL5" t="str">
            <v/>
          </cell>
          <cell r="GM5" t="str">
            <v/>
          </cell>
          <cell r="GN5" t="str">
            <v/>
          </cell>
          <cell r="GO5" t="str">
            <v/>
          </cell>
          <cell r="GP5" t="str">
            <v/>
          </cell>
          <cell r="GQ5" t="str">
            <v/>
          </cell>
          <cell r="GR5" t="str">
            <v>Court President/ Court management TL</v>
          </cell>
          <cell r="GS5" t="str">
            <v>Court President/ Court management TL</v>
          </cell>
          <cell r="GT5" t="str">
            <v/>
          </cell>
          <cell r="GU5" t="str">
            <v/>
          </cell>
          <cell r="GV5" t="str">
            <v/>
          </cell>
          <cell r="GW5" t="str">
            <v/>
          </cell>
          <cell r="GX5" t="str">
            <v/>
          </cell>
          <cell r="GY5" t="str">
            <v/>
          </cell>
          <cell r="GZ5" t="str">
            <v/>
          </cell>
          <cell r="HA5" t="str">
            <v>No</v>
          </cell>
          <cell r="HB5" t="str">
            <v/>
          </cell>
          <cell r="HC5" t="str">
            <v/>
          </cell>
          <cell r="HD5" t="str">
            <v/>
          </cell>
          <cell r="HE5" t="str">
            <v/>
          </cell>
          <cell r="HF5" t="str">
            <v/>
          </cell>
          <cell r="HG5" t="str">
            <v/>
          </cell>
          <cell r="HH5" t="str">
            <v/>
          </cell>
          <cell r="HI5" t="str">
            <v/>
          </cell>
          <cell r="HJ5" t="str">
            <v xml:space="preserve">Not Applicable - there are currently no standards defined on active monitoring of case progress </v>
          </cell>
          <cell r="HK5" t="str">
            <v/>
          </cell>
          <cell r="HL5" t="str">
            <v/>
          </cell>
          <cell r="HM5" t="str">
            <v/>
          </cell>
          <cell r="HN5" t="str">
            <v/>
          </cell>
          <cell r="HO5" t="str">
            <v/>
          </cell>
          <cell r="HP5" t="str">
            <v/>
          </cell>
          <cell r="HQ5" t="str">
            <v/>
          </cell>
          <cell r="HR5" t="str">
            <v/>
          </cell>
          <cell r="HS5" t="str">
            <v/>
          </cell>
          <cell r="HT5" t="str">
            <v/>
          </cell>
          <cell r="HU5" t="str">
            <v/>
          </cell>
          <cell r="HV5" t="str">
            <v/>
          </cell>
          <cell r="HW5" t="str">
            <v/>
          </cell>
          <cell r="HX5" t="str">
            <v/>
          </cell>
          <cell r="HY5" t="str">
            <v/>
          </cell>
          <cell r="HZ5" t="str">
            <v/>
          </cell>
          <cell r="IA5" t="str">
            <v/>
          </cell>
          <cell r="IB5" t="str">
            <v/>
          </cell>
          <cell r="IC5" t="str">
            <v/>
          </cell>
          <cell r="ID5" t="str">
            <v/>
          </cell>
          <cell r="IE5" t="str">
            <v/>
          </cell>
          <cell r="IF5" t="str">
            <v/>
          </cell>
        </row>
        <row r="6">
          <cell r="A6" t="str">
            <v>LU</v>
          </cell>
          <cell r="B6" t="str">
            <v>Luxembourg</v>
          </cell>
          <cell r="C6" t="str">
            <v>Jeannot NIES</v>
          </cell>
          <cell r="D6" t="str">
            <v>deputy general prosecutor</v>
          </cell>
          <cell r="E6" t="str">
            <v>jeannot.nies@justice.etat.lu</v>
          </cell>
          <cell r="F6" t="str">
            <v/>
          </cell>
          <cell r="G6"/>
          <cell r="H6"/>
          <cell r="I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t="str">
            <v/>
          </cell>
          <cell r="AN6"/>
          <cell r="AO6" t="str">
            <v/>
          </cell>
          <cell r="AP6" t="str">
            <v/>
          </cell>
          <cell r="AQ6" t="str">
            <v xml:space="preserve">No major modifications have been undertaken or have been introduced as new draft legislation in 2017 in any of the fields covered by question 1.  </v>
          </cell>
          <cell r="AR6" t="str">
            <v xml:space="preserve">1.a  General online information about the justice system for non-native speakers;2.  Centralised web portal with online forms for judicial proceedings available to the public and companies;4.a  Provision of education on legal rights to the general public </v>
          </cell>
          <cell r="AS6" t="str">
            <v>www.justice.lu</v>
          </cell>
          <cell r="AT6" t="str">
            <v/>
          </cell>
          <cell r="AU6" t="str">
            <v/>
          </cell>
          <cell r="AV6" t="str">
            <v>www.justice.lu</v>
          </cell>
          <cell r="AW6" t="str">
            <v/>
          </cell>
          <cell r="AX6" t="str">
            <v/>
          </cell>
          <cell r="AY6" t="str">
            <v>Please note that, although the native language in Luxembourg is Luxembourgish, the proceedings in courts are held in French, sometimes in German. Any other language is offered if needed, but the sentence will always be in French, sometimes with parts in G</v>
          </cell>
          <cell r="AZ6" t="str">
            <v>Yes, for all instances and all cases</v>
          </cell>
          <cell r="BA6" t="str">
            <v/>
          </cell>
          <cell r="BB6" t="str">
            <v/>
          </cell>
          <cell r="BC6" t="str">
            <v>The SCPJ (Service de communication et de presse de la Justice) uses the courts' internet portal to communicate with the public. Other social media, e..g. Facebook or Twitter, are not used.</v>
          </cell>
          <cell r="BD6" t="str">
            <v>Yes</v>
          </cell>
          <cell r="BE6" t="str">
            <v>As a general, all communications are done through the SCPJ. Furthermore, Art, 8 of the penal procedure code (http://legilux.public.lu/eli/etat/leg/code/procedure_penale/20170703) institutes the rules of communication of the prosecutors and the judges with</v>
          </cell>
          <cell r="BF6" t="str">
            <v>Yes some judgments</v>
          </cell>
          <cell r="BG6" t="str">
            <v>Yes some judgments</v>
          </cell>
          <cell r="BH6" t="str">
            <v>Yes all judgments</v>
          </cell>
          <cell r="BI6" t="str">
            <v>The courts rendering the decision decide upon its publication via the internet portal of the Judiciary. Normally the decisions published are decision in cases with an important public impact. In the future it is intended to make more decisions available t</v>
          </cell>
          <cell r="BJ6" t="str">
            <v>1st instance;2nd instance;Highest instance</v>
          </cell>
          <cell r="BK6" t="str">
            <v>1st instance;2nd instance;Highest instance</v>
          </cell>
          <cell r="BL6" t="str">
            <v>1st instance;2nd instance;Highest instance</v>
          </cell>
          <cell r="BM6" t="str">
            <v>1st instance;2nd instance;Highest instance</v>
          </cell>
          <cell r="BN6" t="str">
            <v>1st instance;2nd instance;Highest instance</v>
          </cell>
          <cell r="BO6" t="str">
            <v xml:space="preserve">ad 1): within the limitations set out in the answer to the previous question_x000D_
ad 2): updates of decisions are done normally the same day as the decision is rendered, or at least at a very near moment_x000D_
ad 3): the ECLI is used in the internal databases, it </v>
          </cell>
          <cell r="BP6" t="str">
            <v>Yes all judgments</v>
          </cell>
          <cell r="BQ6" t="str">
            <v>Yes all judgments</v>
          </cell>
          <cell r="BR6" t="str">
            <v>Yes all judgments</v>
          </cell>
          <cell r="BS6" t="str">
            <v/>
          </cell>
          <cell r="BT6" t="str">
            <v>1st instance;2nd instance;Highest instance</v>
          </cell>
          <cell r="BU6" t="str">
            <v>1st instance;2nd instance;Highest instance</v>
          </cell>
          <cell r="BV6" t="str">
            <v>1st instance;2nd instance;Highest instance</v>
          </cell>
          <cell r="BW6" t="str">
            <v>1st instance;2nd instance;Highest instance</v>
          </cell>
          <cell r="BX6" t="str">
            <v>1st instance;2nd instance;Highest instance</v>
          </cell>
          <cell r="BY6" t="str">
            <v>see the remarks under question 5.1.</v>
          </cell>
          <cell r="BZ6" t="str">
            <v>Initial;Continuous</v>
          </cell>
          <cell r="CA6" t="str">
            <v/>
          </cell>
          <cell r="CB6" t="str">
            <v>Initial;Continuous</v>
          </cell>
          <cell r="CC6" t="str">
            <v/>
          </cell>
          <cell r="CD6" t="str">
            <v>Initial;Continuous</v>
          </cell>
          <cell r="CE6" t="str">
            <v/>
          </cell>
          <cell r="CF6" t="str">
            <v>Initial;Continuous</v>
          </cell>
          <cell r="CG6" t="str">
            <v>Initial;Continuous</v>
          </cell>
          <cell r="CH6" t="str">
            <v>Judges and prosecutors receive a mandatory initial training at the French ENM as well as the Belgian Magistrates' school. Continuous training is offered on a voluntary basis in all topics that are interesting and / or useful. The courses attended may also</v>
          </cell>
          <cell r="CI6" t="str">
            <v>Civil and commercial disputes;Labour disputes;Consumer disputes*</v>
          </cell>
          <cell r="CJ6" t="str">
            <v>Civil and commercial disputes;Labour disputes;Consumer disputes*</v>
          </cell>
          <cell r="CK6" t="str">
            <v>Civil and commercial disputes;Labour disputes;Consumer disputes*</v>
          </cell>
          <cell r="CL6" t="str">
            <v/>
          </cell>
          <cell r="CM6" t="str">
            <v/>
          </cell>
          <cell r="CN6" t="str">
            <v>Civil and commercial disputes;Labour disputes;Consumer disputes*</v>
          </cell>
          <cell r="CO6" t="str">
            <v>Civil and commercial disputes;Labour disputes;Consumer disputes*</v>
          </cell>
          <cell r="CP6" t="str">
            <v/>
          </cell>
          <cell r="CQ6" t="str">
            <v/>
          </cell>
          <cell r="CR6" t="str">
            <v>Civil and commercial disputes;Labour disputes;Consumer disputes*</v>
          </cell>
          <cell r="CS6" t="str">
            <v/>
          </cell>
          <cell r="CT6" t="str">
            <v>Civil and commercial disputes;Labour disputes;Consumer disputes*</v>
          </cell>
          <cell r="CU6" t="str">
            <v/>
          </cell>
          <cell r="CV6" t="str">
            <v/>
          </cell>
          <cell r="CW6" t="str">
            <v>Please note that mediation is also available as an ADR in penal cases (cf. art. 24, para. (5) of the penal procedure code).(http://legilux.public.lu/eli/etat/leg/code/procedure_penale/20170703)</v>
          </cell>
          <cell r="CX6" t="str">
            <v>www.mediation.lu www.cmcc.lu www.ombudsman.lu http://www.guichet.public.lu/citoyens/fr/citoyennete/voies-recours-reglement-litiges/mediation/mediation-ilr/index.html</v>
          </cell>
          <cell r="CY6" t="str">
            <v>same links</v>
          </cell>
          <cell r="CZ6" t="str">
            <v>same links</v>
          </cell>
          <cell r="DA6" t="str">
            <v>please note that the ombudsman is competent for difficulties between persons including legal persons, and state administrations, including courts (with the exception that the ombudsman cannot interfere with ongoing cases).</v>
          </cell>
          <cell r="DB6" t="str">
            <v/>
          </cell>
          <cell r="DC6" t="str">
            <v/>
          </cell>
          <cell r="DD6" t="str">
            <v/>
          </cell>
          <cell r="DE6" t="str">
            <v/>
          </cell>
          <cell r="DF6" t="str">
            <v/>
          </cell>
          <cell r="DG6" t="str">
            <v/>
          </cell>
          <cell r="DH6" t="str">
            <v/>
          </cell>
          <cell r="DI6" t="str">
            <v/>
          </cell>
          <cell r="DJ6" t="str">
            <v/>
          </cell>
          <cell r="DK6" t="str">
            <v/>
          </cell>
          <cell r="DL6" t="str">
            <v/>
          </cell>
          <cell r="DM6" t="str">
            <v/>
          </cell>
          <cell r="DO6" t="str">
            <v>No official surveys have been undertaken in the last few years, those that have been done before, were so on a more general scale of the public's satisfaction with the public sector</v>
          </cell>
          <cell r="DP6" t="str">
            <v>No official surveys have been undertaken in the last few years, those that have been done before, were so on a more general scale of the public's satisfaction with the public sector as a whole. Thus the points mentioned in the questionnaire were not submi</v>
          </cell>
          <cell r="DQ6" t="str">
            <v/>
          </cell>
          <cell r="DR6" t="str">
            <v/>
          </cell>
          <cell r="DS6" t="str">
            <v>NAP, see comment above</v>
          </cell>
          <cell r="DT6" t="str">
            <v>No</v>
          </cell>
          <cell r="DU6" t="str">
            <v/>
          </cell>
          <cell r="DV6" t="str">
            <v/>
          </cell>
          <cell r="DW6" t="str">
            <v/>
          </cell>
          <cell r="DX6" t="str">
            <v/>
          </cell>
          <cell r="DY6" t="str">
            <v/>
          </cell>
          <cell r="DZ6" t="str">
            <v/>
          </cell>
          <cell r="EA6" t="str">
            <v/>
          </cell>
          <cell r="EB6" t="str">
            <v/>
          </cell>
          <cell r="EC6" t="str">
            <v/>
          </cell>
          <cell r="ED6" t="str">
            <v/>
          </cell>
          <cell r="EE6" t="str">
            <v/>
          </cell>
          <cell r="EF6" t="str">
            <v/>
          </cell>
          <cell r="EG6" t="str">
            <v/>
          </cell>
          <cell r="EH6" t="str">
            <v/>
          </cell>
          <cell r="EI6" t="str">
            <v/>
          </cell>
          <cell r="EJ6" t="str">
            <v/>
          </cell>
          <cell r="EK6" t="str">
            <v/>
          </cell>
          <cell r="EL6" t="str">
            <v/>
          </cell>
          <cell r="EM6" t="str">
            <v/>
          </cell>
          <cell r="EN6" t="str">
            <v/>
          </cell>
          <cell r="EO6" t="str">
            <v/>
          </cell>
          <cell r="EP6" t="str">
            <v/>
          </cell>
          <cell r="EQ6" t="str">
            <v/>
          </cell>
          <cell r="ER6" t="str">
            <v/>
          </cell>
          <cell r="ES6" t="str">
            <v/>
          </cell>
          <cell r="ET6" t="str">
            <v/>
          </cell>
          <cell r="EU6" t="str">
            <v/>
          </cell>
          <cell r="EV6" t="str">
            <v>No</v>
          </cell>
          <cell r="EW6" t="str">
            <v/>
          </cell>
          <cell r="EX6" t="str">
            <v/>
          </cell>
          <cell r="EY6" t="str">
            <v/>
          </cell>
          <cell r="EZ6" t="str">
            <v/>
          </cell>
          <cell r="FA6" t="str">
            <v/>
          </cell>
          <cell r="FB6" t="str">
            <v/>
          </cell>
          <cell r="FC6" t="str">
            <v/>
          </cell>
          <cell r="FD6" t="str">
            <v/>
          </cell>
          <cell r="FE6" t="str">
            <v/>
          </cell>
          <cell r="FF6" t="str">
            <v/>
          </cell>
          <cell r="FG6" t="str">
            <v/>
          </cell>
          <cell r="FH6" t="str">
            <v/>
          </cell>
          <cell r="FI6" t="str">
            <v/>
          </cell>
          <cell r="FJ6" t="str">
            <v/>
          </cell>
          <cell r="FK6" t="str">
            <v/>
          </cell>
          <cell r="FL6" t="str">
            <v/>
          </cell>
          <cell r="FM6" t="str">
            <v/>
          </cell>
          <cell r="FN6" t="str">
            <v/>
          </cell>
          <cell r="FO6" t="str">
            <v/>
          </cell>
          <cell r="FP6" t="str">
            <v/>
          </cell>
          <cell r="FQ6" t="str">
            <v/>
          </cell>
          <cell r="FR6" t="str">
            <v/>
          </cell>
          <cell r="FS6" t="str">
            <v/>
          </cell>
          <cell r="FT6" t="str">
            <v/>
          </cell>
          <cell r="FU6" t="str">
            <v/>
          </cell>
          <cell r="FV6" t="str">
            <v/>
          </cell>
          <cell r="FW6" t="str">
            <v/>
          </cell>
          <cell r="FX6" t="str">
            <v/>
          </cell>
          <cell r="FY6" t="str">
            <v/>
          </cell>
          <cell r="FZ6" t="str">
            <v/>
          </cell>
          <cell r="GA6" t="str">
            <v/>
          </cell>
          <cell r="GB6" t="str">
            <v/>
          </cell>
          <cell r="GC6" t="str">
            <v/>
          </cell>
          <cell r="GD6" t="str">
            <v/>
          </cell>
          <cell r="GE6" t="str">
            <v/>
          </cell>
          <cell r="GF6" t="str">
            <v/>
          </cell>
          <cell r="GG6" t="str">
            <v/>
          </cell>
          <cell r="GH6" t="str">
            <v>No</v>
          </cell>
          <cell r="GI6" t="str">
            <v/>
          </cell>
          <cell r="GJ6" t="str">
            <v/>
          </cell>
          <cell r="GK6" t="str">
            <v/>
          </cell>
          <cell r="GL6" t="str">
            <v/>
          </cell>
          <cell r="GM6" t="str">
            <v/>
          </cell>
          <cell r="GN6" t="str">
            <v/>
          </cell>
          <cell r="GO6" t="str">
            <v/>
          </cell>
          <cell r="GP6" t="str">
            <v/>
          </cell>
          <cell r="GQ6" t="str">
            <v/>
          </cell>
          <cell r="GR6" t="str">
            <v/>
          </cell>
          <cell r="GS6" t="str">
            <v/>
          </cell>
          <cell r="GT6" t="str">
            <v/>
          </cell>
          <cell r="GU6" t="str">
            <v/>
          </cell>
          <cell r="GV6" t="str">
            <v/>
          </cell>
          <cell r="GW6" t="str">
            <v/>
          </cell>
          <cell r="GX6" t="str">
            <v/>
          </cell>
          <cell r="GY6" t="str">
            <v/>
          </cell>
          <cell r="GZ6" t="str">
            <v/>
          </cell>
          <cell r="HA6" t="str">
            <v>No</v>
          </cell>
          <cell r="HB6" t="str">
            <v/>
          </cell>
          <cell r="HC6" t="str">
            <v/>
          </cell>
          <cell r="HD6" t="str">
            <v/>
          </cell>
          <cell r="HE6" t="str">
            <v/>
          </cell>
          <cell r="HF6" t="str">
            <v/>
          </cell>
          <cell r="HG6" t="str">
            <v/>
          </cell>
          <cell r="HH6" t="str">
            <v/>
          </cell>
          <cell r="HI6" t="str">
            <v/>
          </cell>
          <cell r="HJ6" t="str">
            <v/>
          </cell>
          <cell r="HK6" t="str">
            <v/>
          </cell>
          <cell r="HL6" t="str">
            <v/>
          </cell>
          <cell r="HM6" t="str">
            <v/>
          </cell>
          <cell r="HN6" t="str">
            <v/>
          </cell>
          <cell r="HO6" t="str">
            <v/>
          </cell>
          <cell r="HP6" t="str">
            <v/>
          </cell>
          <cell r="HQ6" t="str">
            <v/>
          </cell>
          <cell r="HR6" t="str">
            <v/>
          </cell>
          <cell r="HS6" t="str">
            <v/>
          </cell>
          <cell r="HT6" t="str">
            <v/>
          </cell>
          <cell r="HU6" t="str">
            <v/>
          </cell>
          <cell r="HV6" t="str">
            <v/>
          </cell>
          <cell r="HW6" t="str">
            <v/>
          </cell>
          <cell r="HX6" t="str">
            <v/>
          </cell>
          <cell r="HY6" t="str">
            <v/>
          </cell>
          <cell r="HZ6" t="str">
            <v/>
          </cell>
          <cell r="IA6" t="str">
            <v/>
          </cell>
          <cell r="IB6" t="str">
            <v/>
          </cell>
          <cell r="IC6" t="str">
            <v/>
          </cell>
          <cell r="ID6" t="str">
            <v/>
          </cell>
          <cell r="IE6" t="str">
            <v/>
          </cell>
          <cell r="IF6" t="str">
            <v>NAP</v>
          </cell>
        </row>
        <row r="7">
          <cell r="A7" t="str">
            <v>SE</v>
          </cell>
          <cell r="B7" t="str">
            <v>Sweden</v>
          </cell>
          <cell r="C7" t="str">
            <v>Elinor Skarby Hay, elinor.skarby.hay@gov.se_x000D_
Anna Wielgosz, anna.wielgosz@dom.se</v>
          </cell>
          <cell r="D7" t="str">
            <v>Desk Officer, Ministry of Justice_x000D_
Associate Judge, The Swedish National Courts Administration</v>
          </cell>
          <cell r="E7" t="str">
            <v>elinor.skarby.hay@gov.se</v>
          </cell>
          <cell r="F7" t="str">
            <v xml:space="preserve">+46 (0) 704 20 58 9 _x000D_
+46 (0) 36-15 53 06 7_x000D_
</v>
          </cell>
          <cell r="G7" t="str">
            <v/>
          </cell>
          <cell r="H7" t="str">
            <v xml:space="preserve">Swedish legislation regarding European Small Claims Procedure was adopted on the 21 February 2017. 1 July 2017 a new removal procedure for special assistance by the Swedish Enforcement Authority with unlawful settlements entered into force. On 2 February </v>
          </cell>
          <cell r="I7" t="str">
            <v/>
          </cell>
          <cell r="J7" t="str">
            <v/>
          </cell>
          <cell r="K7" t="str">
            <v/>
          </cell>
          <cell r="L7" t="str">
            <v/>
          </cell>
          <cell r="M7" t="str">
            <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t="str">
            <v/>
          </cell>
          <cell r="AD7" t="str">
            <v/>
          </cell>
          <cell r="AE7" t="str">
            <v/>
          </cell>
          <cell r="AF7" t="str">
            <v/>
          </cell>
          <cell r="AG7" t="str">
            <v/>
          </cell>
          <cell r="AH7" t="str">
            <v/>
          </cell>
          <cell r="AI7" t="str">
            <v>1 July 2017: amendments in procedural laws to facilitate further co-ordination and interplay between courts.</v>
          </cell>
          <cell r="AJ7" t="str">
            <v/>
          </cell>
          <cell r="AK7" t="str">
            <v/>
          </cell>
          <cell r="AL7" t="str">
            <v>1 July 2017: amendments in procedural laws to facilitate further co-ordination and interplay between courts.</v>
          </cell>
          <cell r="AM7" t="str">
            <v/>
          </cell>
          <cell r="AN7" t="str">
            <v/>
          </cell>
          <cell r="AO7" t="str">
            <v/>
          </cell>
          <cell r="AP7" t="str">
            <v/>
          </cell>
          <cell r="AQ7" t="str">
            <v>Swedish legislation regarding European Small Claims Procedure was adopted on the 21 February 2017 and contains provisions supplementing regulation (EU) 2015/2421 of the European Parliament and of the Council of 16 December 2015 amending Regulation (EC) No</v>
          </cell>
          <cell r="AR7" t="str">
            <v>1.a  General online information about the justice system for non-native speakers;1.c  General online information about the justice system for visually or hearing impaired;2.  Centralised web portal with online forms for judicial proceedings available to t</v>
          </cell>
          <cell r="AS7" t="str">
            <v>http://www.domstol.se/Funktioner/Minoritetssprak/ (minority languages)_x000D_
http://www.domstol.se/Funktioner/English/ (English)</v>
          </cell>
          <cell r="AT7" t="str">
            <v/>
          </cell>
          <cell r="AU7" t="str">
            <v xml:space="preserve">https://www.youtube.com/playlist?list=PLMckdYlvEBNUl1ywQRdpV1HsIAis6p7wD (information videos with audio descrition)_x000D_
http://www.domstol.se/ is a speech-enabled website </v>
          </cell>
          <cell r="AV7" t="str">
            <v>Some of the most frequently used forms for judicial proceedings, like for instance divorce petition form or legal aid application form, are available online to the general public._x000D_
http://www.domstol.se/Ladda-ner--bestall/Blanketter/</v>
          </cell>
          <cell r="AW7" t="str">
            <v/>
          </cell>
          <cell r="AX7" t="str">
            <v/>
          </cell>
          <cell r="AY7" t="str">
            <v xml:space="preserve">_x000D_
</v>
          </cell>
          <cell r="AZ7" t="str">
            <v>Yes, for some court levels, please specify below</v>
          </cell>
          <cell r="BA7" t="str">
            <v>1st instance;2nd instance;Highest instance</v>
          </cell>
          <cell r="BB7" t="str">
            <v>1st instance;2nd instance</v>
          </cell>
          <cell r="BC7" t="str">
            <v/>
          </cell>
          <cell r="BD7" t="str">
            <v>Yes</v>
          </cell>
          <cell r="BE7" t="str">
            <v>There is a common media strategy developed by the SNCA which includes all Swedish courts. The SNCA has a media support service (press room) and a media group that comprises judges who specifically undertake to be available for contacts with the media. The</v>
          </cell>
          <cell r="BF7" t="str">
            <v>No</v>
          </cell>
          <cell r="BG7" t="str">
            <v>Yes some judgments</v>
          </cell>
          <cell r="BH7" t="str">
            <v>Yes some judgments</v>
          </cell>
          <cell r="BI7" t="str">
            <v>The separate courts decide which cases are landmark cases. The selection of the judgments to be published is subject to the discretion of the court itself.  The courts decide about the publication of their judgments based on the precedent character of the</v>
          </cell>
          <cell r="BJ7" t="str">
            <v>2nd instance;Highest instance</v>
          </cell>
          <cell r="BK7" t="str">
            <v>Highest instance</v>
          </cell>
          <cell r="BL7" t="str">
            <v/>
          </cell>
          <cell r="BM7" t="str">
            <v>2nd instance;Highest instance</v>
          </cell>
          <cell r="BN7" t="str">
            <v>1st instance;2nd instance;Highest instance</v>
          </cell>
          <cell r="BO7" t="str">
            <v/>
          </cell>
          <cell r="BP7" t="str">
            <v>No</v>
          </cell>
          <cell r="BQ7" t="str">
            <v>Yes some judgments</v>
          </cell>
          <cell r="BR7" t="str">
            <v>Yes all judgments</v>
          </cell>
          <cell r="BS7" t="str">
            <v>The separate Courts decide which cases are landmark cases. The selection of the judgments to be published is subject to the discretion of the court itself.  The courts decide about the publication of their judgments based on the precedent character of the</v>
          </cell>
          <cell r="BT7" t="str">
            <v>Highest instance</v>
          </cell>
          <cell r="BU7" t="str">
            <v>Highest instance</v>
          </cell>
          <cell r="BV7" t="str">
            <v/>
          </cell>
          <cell r="BW7" t="str">
            <v>Highest instance</v>
          </cell>
          <cell r="BX7" t="str">
            <v>1st instance;2nd instance;Highest instance</v>
          </cell>
          <cell r="BY7" t="str">
            <v/>
          </cell>
          <cell r="BZ7" t="str">
            <v>Initial;Continuous</v>
          </cell>
          <cell r="CA7" t="str">
            <v>Initial;Continuous</v>
          </cell>
          <cell r="CB7" t="str">
            <v>Initial;Continuous</v>
          </cell>
          <cell r="CC7" t="str">
            <v>Initial;Continuous</v>
          </cell>
          <cell r="CD7" t="str">
            <v>Initial;Continuous</v>
          </cell>
          <cell r="CE7" t="str">
            <v>Initial;Continuous</v>
          </cell>
          <cell r="CF7" t="str">
            <v>Initial;Continuous</v>
          </cell>
          <cell r="CG7" t="str">
            <v>Initial;Continuous</v>
          </cell>
          <cell r="CH7" t="str">
            <v/>
          </cell>
          <cell r="CI7" t="str">
            <v>Civil and commercial disputes;Labour disputes;Consumer disputes*</v>
          </cell>
          <cell r="CJ7" t="str">
            <v/>
          </cell>
          <cell r="CK7" t="str">
            <v>Civil and commercial disputes;Labour disputes;Consumer disputes*</v>
          </cell>
          <cell r="CL7" t="str">
            <v/>
          </cell>
          <cell r="CM7" t="str">
            <v/>
          </cell>
          <cell r="CN7" t="str">
            <v>Civil and commercial disputes;Labour disputes;Consumer disputes*</v>
          </cell>
          <cell r="CO7" t="str">
            <v>Civil and commercial disputes;Labour disputes;Consumer disputes*</v>
          </cell>
          <cell r="CP7" t="str">
            <v>Civil and commercial disputes;Labour disputes;Consumer disputes*</v>
          </cell>
          <cell r="CQ7" t="str">
            <v/>
          </cell>
          <cell r="CR7" t="str">
            <v>Civil and commercial disputes;Labour disputes;Consumer disputes*</v>
          </cell>
          <cell r="CS7" t="str">
            <v>Civil and commercial disputes;Labour disputes;Consumer disputes*</v>
          </cell>
          <cell r="CT7" t="str">
            <v>Civil and commercial disputes;Labour disputes</v>
          </cell>
          <cell r="CU7" t="str">
            <v/>
          </cell>
          <cell r="CV7" t="str">
            <v/>
          </cell>
          <cell r="CW7" t="str">
            <v>ADR forms part of the procedural discretion of a judge. One of the main  purposes of the preparatory hearing is to examine the possibilities to reach a friendly settlement. To seek friendly settlements is a mandatory task for the judge unless it’s inappro</v>
          </cell>
          <cell r="CX7" t="str">
            <v>http://www.domstol.se/Tvist/Sarskild-medling/ http://www.domstol.se/Tvist/Forberedelsen/ http://www.domstol.se/Tvist/Sarskild-medling/Mer-om-sarskild-medling/</v>
          </cell>
          <cell r="CY7" t="str">
            <v>http://www.domstol.se/Tvist/Sarskild-medling/ http://www.domstol.se/Tvist/Sarskild-medling/Mer-om-sarskild-medling/</v>
          </cell>
          <cell r="CZ7" t="str">
            <v>http://www.arn.se/konsument/ http://www.domstol.se/Tvist/Sarskild-medling/ http://www.domstol.se/Tvist/Forberedelsen/ http://www.domstol.se/Tvist/Sarskild-medling/Mer-om-sarskild-medling/</v>
          </cell>
          <cell r="DA7" t="str">
            <v xml:space="preserve">_x000D_
</v>
          </cell>
          <cell r="DB7" t="str">
            <v/>
          </cell>
          <cell r="DC7" t="str">
            <v>One or several courts</v>
          </cell>
          <cell r="DD7" t="str">
            <v>One or several courts</v>
          </cell>
          <cell r="DE7" t="str">
            <v>One or several courts</v>
          </cell>
          <cell r="DF7" t="str">
            <v/>
          </cell>
          <cell r="DG7" t="str">
            <v/>
          </cell>
          <cell r="DH7" t="str">
            <v/>
          </cell>
          <cell r="DI7" t="str">
            <v>National level;One or several courts</v>
          </cell>
          <cell r="DJ7" t="str">
            <v/>
          </cell>
          <cell r="DK7" t="str">
            <v/>
          </cell>
          <cell r="DL7" t="str">
            <v/>
          </cell>
          <cell r="DM7" t="str">
            <v>https://bra.se/bra-in-english/home/crime-and-statistics/swedish-crime-survey.html</v>
          </cell>
          <cell r="DO7" t="str">
            <v>The Swedish crime survey is conducted yearly, and measures the general trust in the justice system. The last survey was undertaken 2016. Regular surveys on topics such as the treatment of court users and quality of judgements are conducted on a regular ba</v>
          </cell>
          <cell r="DP7" t="str">
            <v>In 2015 the SNCA (the Swedish National Courts Administration) launched a new action plan for the Swedish courts in order to incite their work on issues relating to treatment of court users and comprehensibility of judgements/decisions. The SNCA also provi</v>
          </cell>
          <cell r="DQ7" t="str">
            <v>2. The survey results have been used to feed an annual/specific report at local or national level;4. The survey results have been used for modifying/improving the functioning of certain courts</v>
          </cell>
          <cell r="DR7" t="str">
            <v/>
          </cell>
          <cell r="DS7" t="str">
            <v/>
          </cell>
          <cell r="DT7" t="str">
            <v>Yes</v>
          </cell>
          <cell r="DU7" t="str">
            <v/>
          </cell>
          <cell r="DV7" t="str">
            <v>Only certain phases</v>
          </cell>
          <cell r="DW7" t="str">
            <v/>
          </cell>
          <cell r="DX7" t="str">
            <v/>
          </cell>
          <cell r="DY7" t="str">
            <v/>
          </cell>
          <cell r="DZ7" t="str">
            <v/>
          </cell>
          <cell r="EA7" t="str">
            <v/>
          </cell>
          <cell r="EB7" t="str">
            <v/>
          </cell>
          <cell r="EC7" t="str">
            <v/>
          </cell>
          <cell r="ED7" t="str">
            <v/>
          </cell>
          <cell r="EE7" t="str">
            <v/>
          </cell>
          <cell r="EF7" t="str">
            <v/>
          </cell>
          <cell r="EG7" t="str">
            <v/>
          </cell>
          <cell r="EH7" t="str">
            <v/>
          </cell>
          <cell r="EI7" t="str">
            <v>Compulsory care: 1-2 weeks</v>
          </cell>
          <cell r="EJ7" t="str">
            <v>Care of Young Persons Act, Care of Abusers Act, Compulsory Psychiatric Care Act, Forensic Mental Care Act</v>
          </cell>
          <cell r="EK7" t="str">
            <v/>
          </cell>
          <cell r="EL7" t="str">
            <v>2 weeks, unless there is an extraordinary impediment.</v>
          </cell>
          <cell r="EM7" t="str">
            <v>Code of judicial procedure</v>
          </cell>
          <cell r="EN7" t="str">
            <v/>
          </cell>
          <cell r="EO7" t="str">
            <v>4 weeks. The time can be extended if it is strictly necessary.</v>
          </cell>
          <cell r="EP7" t="str">
            <v>Ordinance Containing Terms of Reference for the Administrative Courts</v>
          </cell>
          <cell r="EQ7" t="str">
            <v/>
          </cell>
          <cell r="ER7" t="str">
            <v/>
          </cell>
          <cell r="ES7" t="str">
            <v/>
          </cell>
          <cell r="ET7" t="str">
            <v/>
          </cell>
          <cell r="EU7" t="str">
            <v>For some administrative cases, e.g. compulsory care cases, there are time limits giving the courts up to 2 weeks from the initial registration to when the court has to try the case.</v>
          </cell>
          <cell r="EV7" t="str">
            <v>Yes</v>
          </cell>
          <cell r="EW7" t="str">
            <v/>
          </cell>
          <cell r="EX7"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Y7" t="str">
            <v/>
          </cell>
          <cell r="EZ7" t="str">
            <v>http://www.esv.se/statsliggaren/regleringsbrev/?RBID=18386 http://www.domstol.se/Publikationer/Arsredovisning/arsredovisning_2016_sverigesdomstolar.pdf</v>
          </cell>
          <cell r="FA7" t="str">
            <v/>
          </cell>
          <cell r="FB7" t="str">
            <v>http://www.esv.se/statsliggaren/regleringsbrev/?RBID=18386 http://www.domstol.se/Publikationer/Arsredovisning/arsredovisning_2016_sverigesdomstolar.pdf</v>
          </cell>
          <cell r="FC7" t="str">
            <v/>
          </cell>
          <cell r="FD7" t="str">
            <v>http://www.esv.se/statsliggaren/regleringsbrev/?RBID=18386 http://www.domstol.se/Publikationer/Arsredovisning/arsredovisning_2016_sverigesdomstolar.pdf</v>
          </cell>
          <cell r="FE7" t="str">
            <v/>
          </cell>
          <cell r="FF7" t="str">
            <v/>
          </cell>
          <cell r="FG7" t="str">
            <v/>
          </cell>
          <cell r="FH7" t="str">
            <v>For instance, 75 percent of first-instance civil cases shall not exceed seven months.</v>
          </cell>
          <cell r="FI7" t="str">
            <v/>
          </cell>
          <cell r="FJ7" t="str">
            <v>Other body/ specify TF;Other body/specify BL</v>
          </cell>
          <cell r="FK7" t="str">
            <v>Other body/ specify TF;Other body/specify BL</v>
          </cell>
          <cell r="FL7" t="str">
            <v/>
          </cell>
          <cell r="FM7" t="str">
            <v/>
          </cell>
          <cell r="FN7" t="str">
            <v>The Ministry of Justice with prior formal consultation with the SNCA</v>
          </cell>
          <cell r="FO7" t="str">
            <v/>
          </cell>
          <cell r="FP7" t="str">
            <v>The SNCA</v>
          </cell>
          <cell r="FQ7" t="str">
            <v>The Ministry of Justice with prior formal consultation with the SNCA</v>
          </cell>
          <cell r="FR7" t="str">
            <v/>
          </cell>
          <cell r="FS7" t="str">
            <v>The SNCA</v>
          </cell>
          <cell r="FT7" t="str">
            <v/>
          </cell>
          <cell r="FU7" t="str">
            <v/>
          </cell>
          <cell r="FV7" t="str">
            <v/>
          </cell>
          <cell r="FW7" t="str">
            <v/>
          </cell>
          <cell r="FX7" t="str">
            <v>Entire territory of Member State TF;Entire territory of Member State BL</v>
          </cell>
          <cell r="FY7" t="str">
            <v>Entire territory of Member State TF;Entire territory of Member State BL</v>
          </cell>
          <cell r="FZ7" t="str">
            <v/>
          </cell>
          <cell r="GA7" t="str">
            <v/>
          </cell>
          <cell r="GB7" t="str">
            <v/>
          </cell>
          <cell r="GC7" t="str">
            <v>Yes</v>
          </cell>
          <cell r="GD7" t="str">
            <v/>
          </cell>
          <cell r="GE7" t="str">
            <v>For allocating human resources;For allocating budget</v>
          </cell>
          <cell r="GF7" t="str">
            <v/>
          </cell>
          <cell r="GG7" t="str">
            <v/>
          </cell>
          <cell r="GH7" t="str">
            <v>Yes</v>
          </cell>
          <cell r="GI7" t="str">
            <v/>
          </cell>
          <cell r="GJ7" t="str">
            <v/>
          </cell>
          <cell r="GK7" t="str">
            <v/>
          </cell>
          <cell r="GL7" t="str">
            <v>Backlog is not defined in days. Instead the SNCA uses a mathematical method to define the expected number of pending cases at any given time and the number of cases exceeding that expected balance is considered backlog.</v>
          </cell>
          <cell r="GM7" t="str">
            <v/>
          </cell>
          <cell r="GN7" t="str">
            <v/>
          </cell>
          <cell r="GO7" t="str">
            <v/>
          </cell>
          <cell r="GP7" t="str">
            <v>Please see comment above.</v>
          </cell>
          <cell r="GQ7" t="str">
            <v/>
          </cell>
          <cell r="GR7" t="str">
            <v>Court President/ Court management TF;Ministry of Justice TF;Other body/ specify TF;Court President/ Court management TL;Other body/ specify TL;Court President/ Court management BL;Ministry of Justice BL;Other body/ specify BL</v>
          </cell>
          <cell r="GS7" t="str">
            <v>Court President/ Court management TF;Ministry of Justice TF;Other body/ specify TF;Court President/ Court management TL;Other body/ specify TL;Court President/ Court management BL;Ministry of Justice BL;Other body/ specify BL</v>
          </cell>
          <cell r="GT7" t="str">
            <v>The SNCA. A party can also make a complaint to the Office of the Chancellor of Justice (JK) in case of a slow process.</v>
          </cell>
          <cell r="GU7" t="str">
            <v>If a time limit is exceeded a party can make a complaint to the The Parliamentary Ombudsmen (JO).</v>
          </cell>
          <cell r="GV7" t="str">
            <v>The SNCA</v>
          </cell>
          <cell r="GW7" t="str">
            <v>The SNCA. A party can also make a complaint to the Office of the Chancellor of Justice (JK) in case of a slow process.</v>
          </cell>
          <cell r="GX7" t="str">
            <v>If a time limit is exceeded a party can make a complaint to the The Parliamentary Ombudsmen (JO).</v>
          </cell>
          <cell r="GY7" t="str">
            <v>The SNCA</v>
          </cell>
          <cell r="GZ7" t="str">
            <v/>
          </cell>
          <cell r="HA7" t="str">
            <v>No</v>
          </cell>
          <cell r="HB7" t="str">
            <v/>
          </cell>
          <cell r="HC7" t="str">
            <v/>
          </cell>
          <cell r="HD7" t="str">
            <v/>
          </cell>
          <cell r="HE7" t="str">
            <v/>
          </cell>
          <cell r="HF7" t="str">
            <v/>
          </cell>
          <cell r="HG7" t="str">
            <v/>
          </cell>
          <cell r="HH7" t="str">
            <v/>
          </cell>
          <cell r="HI7" t="str">
            <v/>
          </cell>
          <cell r="HJ7" t="str">
            <v/>
          </cell>
          <cell r="HK7" t="str">
            <v>Court President/ Court management TF;Ministry of Justice TF;Other body/ specify TF;Court President/ Court management BL;Ministry of Justice BL;Other body/ specify BL</v>
          </cell>
          <cell r="HL7" t="str">
            <v>Court President/ Court management TF;Ministry of Justice TF;Other body/ specify TF;Court President/ Court management BL;Ministry of Justice BL;Other body/ specify BL</v>
          </cell>
          <cell r="HM7" t="str">
            <v>Court President/ Court management TF;Court President/ Court management BL;Other body/ specify BL</v>
          </cell>
          <cell r="HN7" t="str">
            <v>Court President/ Court management TF;Court President/ Court management BL</v>
          </cell>
          <cell r="HO7" t="str">
            <v>Court President/ Court management TF;Court President/ Court management TL;Other body/ specify TL</v>
          </cell>
          <cell r="HP7" t="str">
            <v>Court President/ Court management TF;Ministry of Justice TF;Other body/ specify TF;Court President/ Court management BL;Ministry of Justice BL;Other body/ specify BL</v>
          </cell>
          <cell r="HQ7" t="str">
            <v>Other body/ specify TF;Other body/ specify TL;Other body/ specify BL</v>
          </cell>
          <cell r="HR7" t="str">
            <v>The Government, The SNCA</v>
          </cell>
          <cell r="HS7" t="str">
            <v>If a time limit is exceeded a party can make a complaint to the Parliamentary Ombudsmen (JO).</v>
          </cell>
          <cell r="HT7" t="str">
            <v>The SNCA</v>
          </cell>
          <cell r="HU7" t="str">
            <v>The Government, The SNCA</v>
          </cell>
          <cell r="HV7" t="str">
            <v>If a time limit is exceeded a party can make a complaint to the Parliamentary Ombudsmen (JO).</v>
          </cell>
          <cell r="HW7" t="str">
            <v>The SNCA</v>
          </cell>
          <cell r="HX7" t="str">
            <v/>
          </cell>
          <cell r="HY7" t="str">
            <v>The Government only takes measures regarding additional financial resources. _x000D_
_x000D_
Other measures: _x000D_
_x000D_
The Government Disciplinary Board for Higher Officials (SAN) decides on matters of liability, prosecution and termination of employment with regard to sta</v>
          </cell>
          <cell r="HZ7" t="str">
            <v>Upon request by party;Notification by mail or e-mail on court discretion</v>
          </cell>
          <cell r="IA7" t="str">
            <v>Upon request by party;Notification by mail or e-mail on court discretion</v>
          </cell>
          <cell r="IB7" t="str">
            <v>Upon request by party;Notification by mail or e-mail on court discretion</v>
          </cell>
          <cell r="IC7" t="str">
            <v/>
          </cell>
          <cell r="ID7" t="str">
            <v/>
          </cell>
          <cell r="IE7" t="str">
            <v/>
          </cell>
          <cell r="IF7" t="str">
            <v/>
          </cell>
        </row>
        <row r="8">
          <cell r="A8" t="str">
            <v>FI</v>
          </cell>
          <cell r="B8" t="str">
            <v>Finland</v>
          </cell>
          <cell r="C8" t="str">
            <v>Ari Pajuniemi</v>
          </cell>
          <cell r="D8" t="str">
            <v>Senior Planning Officer</v>
          </cell>
          <cell r="E8" t="str">
            <v>ari.pajuniemi@om.fi</v>
          </cell>
          <cell r="F8" t="str">
            <v>+358295150216</v>
          </cell>
          <cell r="G8" t="str">
            <v>Summary disputes. Administrative Law Reform</v>
          </cell>
          <cell r="H8" t="str">
            <v/>
          </cell>
          <cell r="I8" t="str">
            <v/>
          </cell>
          <cell r="J8" t="str">
            <v>ADR solution for consumer disputes will be intensified</v>
          </cell>
          <cell r="K8" t="str">
            <v/>
          </cell>
          <cell r="L8" t="str">
            <v/>
          </cell>
          <cell r="M8" t="str">
            <v/>
          </cell>
          <cell r="N8" t="str">
            <v>The Courts Act</v>
          </cell>
          <cell r="O8" t="str">
            <v/>
          </cell>
          <cell r="P8" t="str">
            <v>Establisment of the Council for the Judiciary</v>
          </cell>
          <cell r="Q8" t="str">
            <v/>
          </cell>
          <cell r="R8" t="str">
            <v/>
          </cell>
          <cell r="S8" t="str">
            <v>Development of the district court network</v>
          </cell>
          <cell r="T8" t="str">
            <v/>
          </cell>
          <cell r="U8" t="str">
            <v/>
          </cell>
          <cell r="V8" t="str">
            <v/>
          </cell>
          <cell r="W8" t="str">
            <v/>
          </cell>
          <cell r="X8" t="str">
            <v/>
          </cell>
          <cell r="Y8" t="str">
            <v>Case and document management for prosecutors and ordinary courts (AIPA) and Case and document management for administrative courts (HAIPA)</v>
          </cell>
          <cell r="Z8" t="str">
            <v/>
          </cell>
          <cell r="AA8" t="str">
            <v/>
          </cell>
          <cell r="AB8" t="str">
            <v>Structural reform of the State's Legal Aid Offices</v>
          </cell>
          <cell r="AC8" t="str">
            <v/>
          </cell>
          <cell r="AD8" t="str">
            <v/>
          </cell>
          <cell r="AE8" t="str">
            <v/>
          </cell>
          <cell r="AF8" t="str">
            <v/>
          </cell>
          <cell r="AG8" t="str">
            <v/>
          </cell>
          <cell r="AH8" t="str">
            <v/>
          </cell>
          <cell r="AI8" t="str">
            <v>The Courts Act</v>
          </cell>
          <cell r="AJ8" t="str">
            <v/>
          </cell>
          <cell r="AK8" t="str">
            <v/>
          </cell>
          <cell r="AL8" t="str">
            <v/>
          </cell>
          <cell r="AM8" t="str">
            <v/>
          </cell>
          <cell r="AN8" t="str">
            <v/>
          </cell>
          <cell r="AO8" t="str">
            <v/>
          </cell>
          <cell r="AP8" t="str">
            <v/>
          </cell>
          <cell r="AQ8" t="str">
            <v xml:space="preserve">Sections 1 and 5: There is an on-going structural reform of the District Courts in which the number of the courts will be decreaced from 27 to 20. At the same time the geographichal locations of the District Courts will be decrased from 57 to 36. The use </v>
          </cell>
          <cell r="AR8" t="str">
            <v>1.a  General online information about the justice system for non-native speakers</v>
          </cell>
          <cell r="AS8" t="str">
            <v>https://oikeus.fi/en/index/yhteystiedot.html</v>
          </cell>
          <cell r="AT8" t="str">
            <v/>
          </cell>
          <cell r="AU8" t="str">
            <v/>
          </cell>
          <cell r="AV8" t="str">
            <v/>
          </cell>
          <cell r="AW8" t="str">
            <v/>
          </cell>
          <cell r="AX8" t="str">
            <v/>
          </cell>
          <cell r="AY8" t="str">
            <v/>
          </cell>
          <cell r="AZ8" t="str">
            <v>Yes, for some court levels, please specify below</v>
          </cell>
          <cell r="BA8" t="str">
            <v>Highest instance</v>
          </cell>
          <cell r="BB8" t="str">
            <v>Highest instance</v>
          </cell>
          <cell r="BC8" t="str">
            <v>In all courts there is some person who can be in contact with the press when_x000D_
necessary, but they do it beside they normal rutines, not as they main duties.</v>
          </cell>
          <cell r="BD8" t="str">
            <v>Yes</v>
          </cell>
          <cell r="BE8" t="str">
            <v>The Courts usually have their own guidelines. MoJ provides training related_x000D_
to media connection for the Judges.</v>
          </cell>
          <cell r="BF8" t="str">
            <v>No</v>
          </cell>
          <cell r="BG8" t="str">
            <v>Yes some judgments</v>
          </cell>
          <cell r="BH8" t="str">
            <v>Yes some judgments</v>
          </cell>
          <cell r="BI8" t="str">
            <v>Some judgements of the Court of Appeal and the Supreme Courts and the special_x000D_
Courts online. The Court decides usually based on the public interest on the_x000D_
case. The preliminary judgements of the highest instance are available.</v>
          </cell>
          <cell r="BJ8" t="str">
            <v>2nd instance;Highest instance</v>
          </cell>
          <cell r="BK8" t="str">
            <v>1st instance;2nd instance;Highest instance</v>
          </cell>
          <cell r="BL8" t="str">
            <v/>
          </cell>
          <cell r="BM8" t="str">
            <v>1st instance;2nd instance;Highest instance</v>
          </cell>
          <cell r="BN8" t="str">
            <v>1st instance;2nd instance;Highest instance</v>
          </cell>
          <cell r="BO8" t="str">
            <v>http://www.finlex.fi/en/oikeus/._x000D_
Alla judgements are being anonymized.</v>
          </cell>
          <cell r="BP8" t="str">
            <v>Yes some judgments</v>
          </cell>
          <cell r="BQ8" t="str">
            <v>Yes some judgments</v>
          </cell>
          <cell r="BR8" t="str">
            <v>Yes some judgments</v>
          </cell>
          <cell r="BS8" t="str">
            <v>There is only 2 instances of administrative courts in Finland. Some_x000D_
judgements of the Administrative Courts (1st instance) and the Supreme_x000D_
Administrative Court are available online.</v>
          </cell>
          <cell r="BT8" t="str">
            <v>1st instance;2nd instance;Highest instance</v>
          </cell>
          <cell r="BU8" t="str">
            <v>1st instance;2nd instance;Highest instance</v>
          </cell>
          <cell r="BV8" t="str">
            <v/>
          </cell>
          <cell r="BW8" t="str">
            <v>1st instance;Highest instance</v>
          </cell>
          <cell r="BX8" t="str">
            <v>1st instance;2nd instance;Highest instance</v>
          </cell>
          <cell r="BY8" t="str">
            <v>http://www.finlex.fi/en/oikeus/._x000D_
Alla judgements are being anonymized.</v>
          </cell>
          <cell r="BZ8" t="str">
            <v>Initial;Continuous</v>
          </cell>
          <cell r="CA8" t="str">
            <v/>
          </cell>
          <cell r="CB8" t="str">
            <v>Initial;Continuous</v>
          </cell>
          <cell r="CC8" t="str">
            <v/>
          </cell>
          <cell r="CD8" t="str">
            <v>Initial;Continuous</v>
          </cell>
          <cell r="CE8" t="str">
            <v/>
          </cell>
          <cell r="CF8" t="str">
            <v>Initial;Continuous</v>
          </cell>
          <cell r="CG8" t="str">
            <v>Initial;Continuous</v>
          </cell>
          <cell r="CH8" t="str">
            <v/>
          </cell>
          <cell r="CI8" t="str">
            <v>Civil and commercial disputes;Labour disputes;Consumer disputes*</v>
          </cell>
          <cell r="CJ8" t="str">
            <v>Civil and commercial disputes</v>
          </cell>
          <cell r="CK8" t="str">
            <v>Civil and commercial disputes;Labour disputes;Consumer disputes*</v>
          </cell>
          <cell r="CL8" t="str">
            <v/>
          </cell>
          <cell r="CM8" t="str">
            <v>Civil and commercial disputes;Labour disputes;Consumer disputes*</v>
          </cell>
          <cell r="CN8" t="str">
            <v>Civil and commercial disputes;Labour disputes</v>
          </cell>
          <cell r="CO8" t="str">
            <v>Civil and commercial disputes</v>
          </cell>
          <cell r="CP8" t="str">
            <v>Civil and commercial disputes;Labour disputes</v>
          </cell>
          <cell r="CQ8" t="str">
            <v/>
          </cell>
          <cell r="CR8" t="str">
            <v>Civil and commercial disputes;Labour disputes;Consumer disputes*</v>
          </cell>
          <cell r="CS8" t="str">
            <v>Civil and commercial disputes;Labour disputes</v>
          </cell>
          <cell r="CT8" t="str">
            <v>Civil and commercial disputes;Labour disputes</v>
          </cell>
          <cell r="CU8" t="str">
            <v/>
          </cell>
          <cell r="CV8" t="str">
            <v/>
          </cell>
          <cell r="CW8" t="str">
            <v xml:space="preserve">Institute of Criminology and Legal Policy is a research institute at the University of Helsinki, specialising in research and monitoring of crime and legal policy in Finland. As specified in the law on Institute of Criminology and Legal Policy (13/2004), </v>
          </cell>
          <cell r="CX8" t="str">
            <v>http://oikeus.fi/fi/index/esitteet /asiantuntijaavusteinenhuoltoriitojensovittelu. html http://oikeus.fi/fi/index/esitteet /perheasioidensovittelu.html</v>
          </cell>
          <cell r="CY8" t="str">
            <v>http://www.tyotuomioistuin.fi/en/index. html http://www.tyotuomioistuin.fi/fi /index.htm</v>
          </cell>
          <cell r="CZ8" t="str">
            <v>http://www.kuluttajariita.fi/fi/ http://www.kuluttajariita.fi/en/</v>
          </cell>
          <cell r="DA8" t="str">
            <v/>
          </cell>
          <cell r="DB8" t="str">
            <v>National level</v>
          </cell>
          <cell r="DC8" t="str">
            <v>National level</v>
          </cell>
          <cell r="DD8" t="str">
            <v>National level</v>
          </cell>
          <cell r="DE8" t="str">
            <v>National level</v>
          </cell>
          <cell r="DF8" t="str">
            <v/>
          </cell>
          <cell r="DG8" t="str">
            <v/>
          </cell>
          <cell r="DH8" t="str">
            <v/>
          </cell>
          <cell r="DI8" t="str">
            <v/>
          </cell>
          <cell r="DJ8" t="str">
            <v/>
          </cell>
          <cell r="DK8" t="str">
            <v/>
          </cell>
          <cell r="DL8" t="str">
            <v/>
          </cell>
          <cell r="DM8" t="str">
            <v>- Rikosprosessi väkivaltarikosten uhrien näkökulmasta. (title translated:_x000D_
Criminal procedure from the_x000D_
point of view of victims in violent crimes) Kainulainen, H. &amp; Saarikkomäki,_x000D_
E. 2014 National_x000D_
Research Institute of Legal Policy. (Oikeuspoliittisen t</v>
          </cell>
          <cell r="DO8" t="str">
            <v/>
          </cell>
          <cell r="DP8" t="str">
            <v/>
          </cell>
          <cell r="DQ8" t="str">
            <v>1. The survey results are publicly available on-line in their entirety;3. The survey results have been used to feed an evaluation of the justice system or to identify the need to amend legislation;4. The survey results have been used for modifying/improvi</v>
          </cell>
          <cell r="DR8" t="str">
            <v/>
          </cell>
          <cell r="DS8" t="str">
            <v/>
          </cell>
          <cell r="DT8" t="str">
            <v>Yes</v>
          </cell>
          <cell r="DU8" t="str">
            <v/>
          </cell>
          <cell r="DV8" t="str">
            <v>Only certain phases</v>
          </cell>
          <cell r="DW8" t="str">
            <v/>
          </cell>
          <cell r="DX8" t="str">
            <v/>
          </cell>
          <cell r="DY8" t="str">
            <v/>
          </cell>
          <cell r="DZ8" t="str">
            <v/>
          </cell>
          <cell r="EA8" t="str">
            <v/>
          </cell>
          <cell r="EB8" t="str">
            <v/>
          </cell>
          <cell r="EC8" t="str">
            <v/>
          </cell>
          <cell r="ED8" t="str">
            <v/>
          </cell>
          <cell r="EE8" t="str">
            <v/>
          </cell>
          <cell r="EF8" t="str">
            <v/>
          </cell>
          <cell r="EG8" t="str">
            <v/>
          </cell>
          <cell r="EH8" t="str">
            <v/>
          </cell>
          <cell r="EI8" t="str">
            <v/>
          </cell>
          <cell r="EJ8" t="str">
            <v/>
          </cell>
          <cell r="EK8" t="str">
            <v/>
          </cell>
          <cell r="EL8" t="str">
            <v>30 days</v>
          </cell>
          <cell r="EM8" t="str">
            <v>the Code of Judicial Procedure</v>
          </cell>
          <cell r="EN8" t="str">
            <v/>
          </cell>
          <cell r="EO8" t="str">
            <v/>
          </cell>
          <cell r="EP8" t="str">
            <v/>
          </cell>
          <cell r="EQ8" t="str">
            <v/>
          </cell>
          <cell r="ER8" t="str">
            <v/>
          </cell>
          <cell r="ES8" t="str">
            <v/>
          </cell>
          <cell r="ET8" t="str">
            <v/>
          </cell>
          <cell r="EU8" t="str">
            <v>Law provides that processing times shall be reasonable/ matters are dealth_x000D_
with without undue delay (the Constitution of Finland, section 21), but there_x000D_
are not manyt mandatory timeframes in the legislation.The Code of Judicial_x000D_
Procedure has provisions</v>
          </cell>
          <cell r="EV8" t="str">
            <v>Yes</v>
          </cell>
          <cell r="EW8" t="str">
            <v/>
          </cell>
          <cell r="EX8"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Y8" t="str">
            <v/>
          </cell>
          <cell r="EZ8" t="str">
            <v>The State Budget 2016 http://budjetti.vm.fi/indox/sisalto.jsp?year=2016&amp;lang=fi&amp;maindoc=/2016/tae/hallituksenEsitys /hallituksenEsitys.xml&amp;opennode=0:1:133:383:523:547:553:</v>
          </cell>
          <cell r="FA8" t="str">
            <v xml:space="preserve">There are timeframes for different Courts and types of cases: For example in District Courts -Criminal cases: in 45 % of the cases the average handling time is 2 months and in maximum 10 % of cases the handling time is over 9 months. -Civil cases: The 35 </v>
          </cell>
          <cell r="FB8" t="str">
            <v>The State Budget 2016 http://budjetti.vm.fi/indox/sisalto.jsp?year=2016&amp;lang=fi&amp;maindoc=/2016/tae/hallituksenEsitys /hallituksenEsitys.xml&amp;opennode=0:1:133:383:523:547:553:</v>
          </cell>
          <cell r="FC8" t="str">
            <v>For example in District Courts -Criminal cases 4 months -Civil cases 10 months -Summary cases 2,5 months -Insolvensy cases 6 months</v>
          </cell>
          <cell r="FD8" t="str">
            <v>The State Budget 2016 http://budjetti.vm.fi/indox/sisalto.jsp?year=2016&amp;lang=fi&amp;maindoc=/2016/tae/hallituksenEsitys /hallituksenEsitys.xml&amp;opennode=0:1:133:383:523:547:553:</v>
          </cell>
          <cell r="FE8" t="str">
            <v>For example in District Courts -Criminal cases: &lt;16 % pending over 1 year -Civil cases: &lt; 38 % pending over 1 year</v>
          </cell>
          <cell r="FF8" t="str">
            <v/>
          </cell>
          <cell r="FG8" t="str">
            <v/>
          </cell>
          <cell r="FH8" t="str">
            <v>The timeframes has been established nationally and are being enforced nyt the_x000D_
management By results -system. The Ministry of Justice/ Department of_x000D_
Judicial Administration negotiates “face to face” on annual basis with the_x000D_
court entities in order to se</v>
          </cell>
          <cell r="FI8" t="str">
            <v/>
          </cell>
          <cell r="FJ8" t="str">
            <v>Ministry of Justice with involvement of judges (prior formal consultation) TF;Ministry of Justice with involvement of judges (prior formal consultation) TL;Ministry of Justice with involvement of judges (prior formal consultation) BL</v>
          </cell>
          <cell r="FK8" t="str">
            <v>Ministry of Justice with involvement of judges (prior formal consultation) TF;Ministry of Justice with involvement of judges (prior formal consultation) TL;Ministry of Justice with involvement of judges (prior formal consultation) BL</v>
          </cell>
          <cell r="FL8" t="str">
            <v>Ministry of Justice with involvement of judges (prior formal consultation) TF;Ministry of Justice with involvement of judges (prior formal consultation) TL;Ministry of Justice with involvement of judges (prior formal consultation) BL</v>
          </cell>
          <cell r="FM8" t="str">
            <v/>
          </cell>
          <cell r="FN8" t="str">
            <v/>
          </cell>
          <cell r="FO8" t="str">
            <v/>
          </cell>
          <cell r="FP8" t="str">
            <v/>
          </cell>
          <cell r="FQ8" t="str">
            <v/>
          </cell>
          <cell r="FR8" t="str">
            <v/>
          </cell>
          <cell r="FS8" t="str">
            <v/>
          </cell>
          <cell r="FT8" t="str">
            <v/>
          </cell>
          <cell r="FV8" t="str">
            <v/>
          </cell>
          <cell r="FW8" t="str">
            <v/>
          </cell>
          <cell r="FX8" t="str">
            <v>Entire territory of Member State TF;Entire territory of Member State TL;Entire territory of Member State BL</v>
          </cell>
          <cell r="FY8" t="str">
            <v>Entire territory of Member State TF;Entire territory of Member State TL;Entire territory of Member State BL</v>
          </cell>
          <cell r="FZ8" t="str">
            <v>Entire territory of Member State TF;Entire territory of Member State TL;Entire territory of Member State BL</v>
          </cell>
          <cell r="GA8" t="str">
            <v>Insurance Court, Labour Court and Market Court have their own targets.</v>
          </cell>
          <cell r="GB8" t="str">
            <v/>
          </cell>
          <cell r="GC8" t="str">
            <v>Yes</v>
          </cell>
          <cell r="GD8" t="str">
            <v>The State Budjet is public and available online. It includes the targets for_x000D_
the avarage handling times: http://budjetti.vm.fi/indox/sisalto.jsp?_x000D_
year=2016&amp;lang=fi&amp;maindoc=/2016/tae/hallituksenEsitys/hallituksenEsitys._x000D_
xml&amp;opennode=0:1:133:383:523:547:</v>
          </cell>
          <cell r="GE8" t="str">
            <v>For allocating human resources;For allocating budget</v>
          </cell>
          <cell r="GF8" t="str">
            <v/>
          </cell>
          <cell r="GG8" t="str">
            <v/>
          </cell>
          <cell r="GH8" t="str">
            <v>Yes</v>
          </cell>
          <cell r="GI8" t="str">
            <v/>
          </cell>
          <cell r="GJ8" t="str">
            <v/>
          </cell>
          <cell r="GK8" t="str">
            <v>1 year</v>
          </cell>
          <cell r="GL8" t="str">
            <v/>
          </cell>
          <cell r="GM8" t="str">
            <v/>
          </cell>
          <cell r="GN8" t="str">
            <v/>
          </cell>
          <cell r="GO8" t="str">
            <v>1 year</v>
          </cell>
          <cell r="GP8" t="str">
            <v/>
          </cell>
          <cell r="GQ8" t="str">
            <v>Law provides that processing times shall be reasonable/ matters are dealth with without undue delay (the Constitution of Finland, section 21), but there are not manyt mandatory timeframes in the legislation.The Code of Judicial Procedure has provisions on</v>
          </cell>
          <cell r="GR8" t="str">
            <v>Court President/ Court management TF;Court President/ Court management TL;Ministry of Justice TL;Court President/ Court management BL;Ministry of Justice BL</v>
          </cell>
          <cell r="GS8" t="str">
            <v>Court President/ Court management TF;Court President/ Court management TL;Ministry of Justice TL;Court President/ Court management BL;Ministry of Justice BL</v>
          </cell>
          <cell r="GT8" t="str">
            <v/>
          </cell>
          <cell r="GU8" t="str">
            <v/>
          </cell>
          <cell r="GV8" t="str">
            <v/>
          </cell>
          <cell r="GW8" t="str">
            <v/>
          </cell>
          <cell r="GX8" t="str">
            <v/>
          </cell>
          <cell r="GY8" t="str">
            <v/>
          </cell>
          <cell r="GZ8" t="str">
            <v/>
          </cell>
          <cell r="HA8" t="str">
            <v>Yes</v>
          </cell>
          <cell r="HB8" t="str">
            <v>Continuous real-time monitoring/data is followed every day TF;Continuous real-time monitoring/data is followed every day TL;Continuous real-time monitoring/data is followed every day BL</v>
          </cell>
          <cell r="HC8" t="str">
            <v>Continuous real-time monitoring/data is followed every day TF;Continuous real-time monitoring/data is followed every day TL;Continuous real-time monitoring/data is followed every day BL</v>
          </cell>
          <cell r="HD8" t="str">
            <v/>
          </cell>
          <cell r="HE8" t="str">
            <v/>
          </cell>
          <cell r="HF8" t="str">
            <v/>
          </cell>
          <cell r="HG8" t="str">
            <v/>
          </cell>
          <cell r="HH8" t="str">
            <v/>
          </cell>
          <cell r="HI8" t="str">
            <v/>
          </cell>
          <cell r="HJ8" t="str">
            <v>In some Courts there is a alert system built in the case handling system, but_x000D_
not all. This will change with the new handling systems AIPA and HAIPA.</v>
          </cell>
          <cell r="HK8" t="str">
            <v>Court President/ Court management TF;Ministry of Justice TL;Court President/ Court management BL;Ministry of Justice BL</v>
          </cell>
          <cell r="HL8" t="str">
            <v>Court President/ Court management TF;Ministry of Justice TL;Court President/ Court management BL;Ministry of Justice BL</v>
          </cell>
          <cell r="HM8" t="str">
            <v>Court President/ Court management TF;Ministry of Justice TL;Court President/ Court management BL;Ministry of Justice BL</v>
          </cell>
          <cell r="HN8" t="str">
            <v>Court President/ Court management TF;Court President/ Court management BL</v>
          </cell>
          <cell r="HO8" t="str">
            <v>Court President/ Court management TF;Court President/ Court management BL</v>
          </cell>
          <cell r="HP8" t="str">
            <v>Court President/ Court management TF;Court President/ Court management BL</v>
          </cell>
          <cell r="HQ8" t="str">
            <v/>
          </cell>
          <cell r="HR8" t="str">
            <v>Chief Judge</v>
          </cell>
          <cell r="HS8" t="str">
            <v>Chief Judge</v>
          </cell>
          <cell r="HT8" t="str">
            <v>Chief Judge</v>
          </cell>
          <cell r="HU8" t="str">
            <v>Chief Judge</v>
          </cell>
          <cell r="HV8" t="str">
            <v>Chief Judge</v>
          </cell>
          <cell r="HW8" t="str">
            <v>Chief Judge</v>
          </cell>
          <cell r="HX8" t="str">
            <v/>
          </cell>
          <cell r="HY8" t="str">
            <v>The Chief Judge is responsible for the results and efficiecy of the Court. He_x000D_
may increase the number of staff in the limits of the budget. If the_x000D_
situation requires (for exemple a large number of pending cases) he may_x000D_
contact the Ministry to provide f</v>
          </cell>
          <cell r="HZ8" t="str">
            <v>Notification by mail or e-mail on court discretion</v>
          </cell>
          <cell r="IA8" t="str">
            <v>Notification by mail or e-mail on court discretion</v>
          </cell>
          <cell r="IB8" t="str">
            <v>Notification by mail or e-mail on court discretion</v>
          </cell>
          <cell r="IC8" t="str">
            <v/>
          </cell>
          <cell r="ID8" t="str">
            <v/>
          </cell>
          <cell r="IE8" t="str">
            <v/>
          </cell>
          <cell r="IF8" t="str">
            <v/>
          </cell>
        </row>
        <row r="9">
          <cell r="A9" t="str">
            <v>CZ</v>
          </cell>
          <cell r="B9" t="str">
            <v>Czech Republic</v>
          </cell>
          <cell r="C9" t="str">
            <v>Martina Lickova</v>
          </cell>
          <cell r="D9" t="str">
            <v>International cooperation department, Ministry of Justice</v>
          </cell>
          <cell r="E9" t="str">
            <v>mlickova@msp.justice.cz</v>
          </cell>
          <cell r="F9" t="str">
            <v>00420221997920</v>
          </cell>
          <cell r="G9" t="str">
            <v>Yes, new Civil Procedure Code is being prepared. In November 2017, the White Paper of the new Civil Procedure Code was published on-line (https://crs.justice.cz/). The preparation of the actual proposal of Civil Procedure Code is planned in the next 4 yea</v>
          </cell>
          <cell r="H9" t="str">
            <v>Yes: In area of civil procedure – the Amendment to Civil Procedure Code and related procedural legislation was adopted (Law No. 296/2017 Coll.). Statute No. 64/2017 Coll., which amends the Insolvency Act (Statute No. 182/2006 Coll.).</v>
          </cell>
          <cell r="I9" t="str">
            <v/>
          </cell>
          <cell r="J9"/>
          <cell r="K9"/>
          <cell r="L9" t="str">
            <v/>
          </cell>
          <cell r="M9" t="str">
            <v/>
          </cell>
          <cell r="N9" t="str">
            <v>Yes, the Law that amends Civil Procedure Code (No. 296/2017 Coll.) also amended Law on Courts and Judges.</v>
          </cell>
          <cell r="O9" t="str">
            <v xml:space="preserve">Yes, the Amendment to the Law on Courts and Judges introduced new way of assignment of insolvency cases to the insolvency judges – it should be based on mathematical formula used by IT software, the so called “automatic generator” – related ordinances to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t="str">
            <v>Amendment to Act No. 85/1996 Sb., on the Legal Profession</v>
          </cell>
          <cell r="AD9" t="str">
            <v/>
          </cell>
          <cell r="AE9"/>
          <cell r="AF9" t="str">
            <v>Yes, Act no. 296/2017, Coll. that amended Act on Court Fees.</v>
          </cell>
          <cell r="AG9" t="str">
            <v/>
          </cell>
          <cell r="AH9" t="str">
            <v>Draft regulation under negotiation</v>
          </cell>
          <cell r="AI9" t="str">
            <v>act adopted</v>
          </cell>
          <cell r="AJ9" t="str">
            <v/>
          </cell>
          <cell r="AK9" t="str">
            <v/>
          </cell>
          <cell r="AL9" t="str">
            <v>Yes: Statute No. 64/2017 Coll., which amends the Insolvency Practitioners Act (Statute No. 312/2006 Coll.)</v>
          </cell>
          <cell r="AM9" t="str">
            <v/>
          </cell>
          <cell r="AN9" t="str">
            <v/>
          </cell>
          <cell r="AO9" t="str">
            <v/>
          </cell>
          <cell r="AP9" t="str">
            <v/>
          </cell>
          <cell r="AQ9" t="str">
            <v>New Civil Procedure Code_x000D_
_x000D_
The new Civil Procedure Code is being prepared. The Draft Civil Procedure Code is supposed to be presented in the next 4 years._x000D_
_x000D_
Basic conception of the new code should be open and clear distinction between particular types o</v>
          </cell>
          <cell r="AR9" t="str">
            <v>4.b  Provision of education on legal rights to the general public that is integrated in school curriculum</v>
          </cell>
          <cell r="AS9" t="str">
            <v/>
          </cell>
          <cell r="AT9" t="str">
            <v/>
          </cell>
          <cell r="AU9" t="str">
            <v/>
          </cell>
          <cell r="AV9" t="str">
            <v/>
          </cell>
          <cell r="AW9" t="str">
            <v/>
          </cell>
          <cell r="AX9" t="str">
            <v/>
          </cell>
          <cell r="AY9" t="str">
            <v/>
          </cell>
          <cell r="AZ9" t="str">
            <v>Yes, for some court levels, please specify below</v>
          </cell>
          <cell r="BA9" t="str">
            <v>Highest instance</v>
          </cell>
          <cell r="BB9" t="str">
            <v>Highest instance</v>
          </cell>
          <cell r="BC9" t="str">
            <v xml:space="preserve">Supreme Court, Supreme Administrative Court and Constitutional Court use twitter account._x000D_
_x000D_
</v>
          </cell>
          <cell r="BD9" t="str">
            <v>No</v>
          </cell>
          <cell r="BE9" t="str">
            <v>There is a guideline od the Judicial Union (trade union organisation type), however, concerning the use of social media (facebook) by the judges.</v>
          </cell>
          <cell r="BF9" t="str">
            <v>Yes some judgments</v>
          </cell>
          <cell r="BG9" t="str">
            <v>Yes some judgments</v>
          </cell>
          <cell r="BH9" t="str">
            <v>Yes all judgments</v>
          </cell>
          <cell r="BI9" t="str">
            <v>Some judgments of 1st and 2nd instance courts are published in a special database._x000D_
_x000D_
The courts themselves decide on whether the judgments will be published or not._x000D_
_x000D_
All judgments of highest courts are published on their websites - Supreme Court (http:</v>
          </cell>
          <cell r="BJ9" t="str">
            <v>1st instance;2nd instance;Highest instance</v>
          </cell>
          <cell r="BK9" t="str">
            <v>1st instance;2nd instance;Highest instance</v>
          </cell>
          <cell r="BL9" t="str">
            <v>Highest instance</v>
          </cell>
          <cell r="BM9" t="str">
            <v>Highest instance</v>
          </cell>
          <cell r="BN9" t="str">
            <v>1st instance;2nd instance;Highest instance</v>
          </cell>
          <cell r="BO9" t="str">
            <v>Publication of judgments of 1st and 2nd instance courts however concerns only part of the case-law. See answer 5.</v>
          </cell>
          <cell r="BP9" t="str">
            <v>Yes some judgments</v>
          </cell>
          <cell r="BQ9" t="str">
            <v>Yes all judgments</v>
          </cell>
          <cell r="BR9" t="str">
            <v>Yes all judgments</v>
          </cell>
          <cell r="BS9" t="str">
            <v>There are only two instances of administrative judiciary in the Czech Republic (regional courts, Supreme Administrative Court), therefore the box "2nd" was not filled in._x000D_
 _x000D_
All the decisions of the Supreme Administrative Court are accessible here http:/</v>
          </cell>
          <cell r="BT9" t="str">
            <v>1st instance;2nd instance;Highest instance</v>
          </cell>
          <cell r="BU9" t="str">
            <v>1st instance;2nd instance;Highest instance</v>
          </cell>
          <cell r="BV9" t="str">
            <v/>
          </cell>
          <cell r="BW9" t="str">
            <v/>
          </cell>
          <cell r="BX9" t="str">
            <v>1st instance;2nd instance;Highest instance</v>
          </cell>
          <cell r="BY9" t="str">
            <v>There are only two instances of administrative judiciary in the Czech Republic (regional courts, Supreme Administrative Court), therefore the box "2nd" was not filled in.</v>
          </cell>
          <cell r="BZ9" t="str">
            <v>Initial;Continuous</v>
          </cell>
          <cell r="CA9" t="str">
            <v/>
          </cell>
          <cell r="CB9" t="str">
            <v>Initial;Continuous</v>
          </cell>
          <cell r="CC9" t="str">
            <v/>
          </cell>
          <cell r="CD9" t="str">
            <v/>
          </cell>
          <cell r="CE9" t="str">
            <v/>
          </cell>
          <cell r="CF9" t="str">
            <v>Continuous</v>
          </cell>
          <cell r="CG9" t="str">
            <v/>
          </cell>
          <cell r="CH9" t="str">
            <v>It depends on the curriculum of the Judicial Academy.</v>
          </cell>
          <cell r="CI9" t="str">
            <v>Consumer disputes*</v>
          </cell>
          <cell r="CJ9" t="str">
            <v/>
          </cell>
          <cell r="CK9" t="str">
            <v/>
          </cell>
          <cell r="CL9" t="str">
            <v/>
          </cell>
          <cell r="CM9" t="str">
            <v/>
          </cell>
          <cell r="CN9" t="str">
            <v/>
          </cell>
          <cell r="CO9" t="str">
            <v/>
          </cell>
          <cell r="CP9" t="str">
            <v/>
          </cell>
          <cell r="CQ9" t="str">
            <v/>
          </cell>
          <cell r="CR9" t="str">
            <v>Civil and commercial disputes;Labour disputes;Consumer disputes*</v>
          </cell>
          <cell r="CS9" t="str">
            <v/>
          </cell>
          <cell r="CT9" t="str">
            <v>Civil and commercial disputes;Labour disputes;Consumer disputes*</v>
          </cell>
          <cell r="CU9" t="str">
            <v/>
          </cell>
          <cell r="CV9" t="str">
            <v/>
          </cell>
          <cell r="CW9" t="str">
            <v/>
          </cell>
          <cell r="CX9" t="str">
            <v/>
          </cell>
          <cell r="CY9" t="str">
            <v/>
          </cell>
          <cell r="CZ9" t="str">
            <v>Information about ADR: http://www.mpo.cz/dokument169867.html</v>
          </cell>
          <cell r="DA9" t="str">
            <v/>
          </cell>
          <cell r="DB9" t="str">
            <v/>
          </cell>
          <cell r="DC9" t="str">
            <v/>
          </cell>
          <cell r="DD9" t="str">
            <v/>
          </cell>
          <cell r="DE9" t="str">
            <v/>
          </cell>
          <cell r="DF9" t="str">
            <v/>
          </cell>
          <cell r="DG9" t="str">
            <v/>
          </cell>
          <cell r="DH9" t="str">
            <v/>
          </cell>
          <cell r="DI9" t="str">
            <v/>
          </cell>
          <cell r="DJ9" t="str">
            <v/>
          </cell>
          <cell r="DK9" t="str">
            <v/>
          </cell>
          <cell r="DL9" t="str">
            <v/>
          </cell>
          <cell r="DM9" t="str">
            <v/>
          </cell>
          <cell r="DO9" t="str">
            <v/>
          </cell>
          <cell r="DP9" t="str">
            <v/>
          </cell>
          <cell r="DQ9" t="str">
            <v/>
          </cell>
          <cell r="DR9" t="str">
            <v/>
          </cell>
          <cell r="DS9" t="str">
            <v/>
          </cell>
          <cell r="DT9" t="str">
            <v>Yes</v>
          </cell>
          <cell r="DU9" t="str">
            <v/>
          </cell>
          <cell r="DV9" t="str">
            <v>Only certain phases</v>
          </cell>
          <cell r="DW9" t="str">
            <v/>
          </cell>
          <cell r="DX9" t="str">
            <v/>
          </cell>
          <cell r="DY9" t="str">
            <v/>
          </cell>
          <cell r="DZ9" t="str">
            <v/>
          </cell>
          <cell r="EA9" t="str">
            <v/>
          </cell>
          <cell r="EB9" t="str">
            <v/>
          </cell>
          <cell r="EC9" t="str">
            <v/>
          </cell>
          <cell r="ED9" t="str">
            <v/>
          </cell>
          <cell r="EE9" t="str">
            <v/>
          </cell>
          <cell r="EF9" t="str">
            <v/>
          </cell>
          <cell r="EG9" t="str">
            <v/>
          </cell>
          <cell r="EH9" t="str">
            <v/>
          </cell>
          <cell r="EI9" t="str">
            <v/>
          </cell>
          <cell r="EJ9" t="str">
            <v/>
          </cell>
          <cell r="EK9" t="str">
            <v/>
          </cell>
          <cell r="EL9" t="str">
            <v>30 days, can be prolonged twice, max. 90 days</v>
          </cell>
          <cell r="EM9" t="str">
            <v/>
          </cell>
          <cell r="EN9" t="str">
            <v/>
          </cell>
          <cell r="EO9" t="str">
            <v/>
          </cell>
          <cell r="EP9" t="str">
            <v/>
          </cell>
          <cell r="EQ9" t="str">
            <v/>
          </cell>
          <cell r="ER9" t="str">
            <v/>
          </cell>
          <cell r="ES9" t="str">
            <v/>
          </cell>
          <cell r="ET9" t="str">
            <v/>
          </cell>
          <cell r="EU9" t="str">
            <v>The time limits are used rarely, only in cases where there is a general public interest in quick decisions –i.e. in cases of interlocutory measure (7 days to issue a measure), in custody matters (6 month to deliver decision if no extraordinary circumstanc</v>
          </cell>
          <cell r="EV9" t="str">
            <v>No</v>
          </cell>
          <cell r="EW9" t="str">
            <v/>
          </cell>
          <cell r="EX9" t="str">
            <v/>
          </cell>
          <cell r="EY9" t="str">
            <v/>
          </cell>
          <cell r="EZ9" t="str">
            <v/>
          </cell>
          <cell r="FA9" t="str">
            <v/>
          </cell>
          <cell r="FB9" t="str">
            <v/>
          </cell>
          <cell r="FC9" t="str">
            <v/>
          </cell>
          <cell r="FD9" t="str">
            <v/>
          </cell>
          <cell r="FE9" t="str">
            <v/>
          </cell>
          <cell r="FF9" t="str">
            <v/>
          </cell>
          <cell r="FG9" t="str">
            <v/>
          </cell>
          <cell r="FH9" t="str">
            <v/>
          </cell>
          <cell r="FI9" t="str">
            <v/>
          </cell>
          <cell r="FJ9" t="str">
            <v>Other body/ specify TF;Other body/specify BL</v>
          </cell>
          <cell r="FK9" t="str">
            <v>Other body/ specify TF;Other body/specify BL</v>
          </cell>
          <cell r="FL9" t="str">
            <v/>
          </cell>
          <cell r="FM9" t="str">
            <v/>
          </cell>
          <cell r="FN9" t="str">
            <v>presidents of individual courts</v>
          </cell>
          <cell r="FP9" t="str">
            <v>presidents of individual courts</v>
          </cell>
          <cell r="FQ9" t="str">
            <v>presidents of individual courts</v>
          </cell>
          <cell r="FR9" t="str">
            <v/>
          </cell>
          <cell r="FS9" t="str">
            <v>presidents of individual courts</v>
          </cell>
          <cell r="FT9" t="str">
            <v/>
          </cell>
          <cell r="FU9" t="str">
            <v/>
          </cell>
          <cell r="FV9" t="str">
            <v/>
          </cell>
          <cell r="FW9" t="str">
            <v/>
          </cell>
          <cell r="FX9" t="str">
            <v>Entire territory of Member State TF;Entire territory of Member State TL;Entire territory of Member State BL</v>
          </cell>
          <cell r="FY9" t="str">
            <v>Entire territory of Member State TF;Entire territory of Member State TL;Entire territory of Member State BL</v>
          </cell>
          <cell r="FZ9" t="str">
            <v/>
          </cell>
          <cell r="GA9" t="str">
            <v/>
          </cell>
          <cell r="GB9" t="str">
            <v/>
          </cell>
          <cell r="GC9" t="str">
            <v>Yes</v>
          </cell>
          <cell r="GD9" t="str">
            <v>Statutory provisions are available only for the general public.</v>
          </cell>
          <cell r="GE9" t="str">
            <v>For allocating human resources</v>
          </cell>
          <cell r="GF9" t="str">
            <v/>
          </cell>
          <cell r="GG9" t="str">
            <v/>
          </cell>
          <cell r="GH9" t="str">
            <v>No</v>
          </cell>
          <cell r="GI9" t="str">
            <v/>
          </cell>
          <cell r="GJ9" t="str">
            <v/>
          </cell>
          <cell r="GK9" t="str">
            <v/>
          </cell>
          <cell r="GL9" t="str">
            <v/>
          </cell>
          <cell r="GM9" t="str">
            <v/>
          </cell>
          <cell r="GN9" t="str">
            <v/>
          </cell>
          <cell r="GO9" t="str">
            <v/>
          </cell>
          <cell r="GP9" t="str">
            <v/>
          </cell>
          <cell r="GQ9" t="str">
            <v/>
          </cell>
          <cell r="GR9" t="str">
            <v>Court President/ Court management TF;Court President/ Court management TL;Court President/ Court management BL</v>
          </cell>
          <cell r="GS9" t="str">
            <v>Court President/ Court management TF;Court President/ Court management TL;Court President/ Court management BL</v>
          </cell>
          <cell r="GT9" t="str">
            <v/>
          </cell>
          <cell r="GU9" t="str">
            <v/>
          </cell>
          <cell r="GV9" t="str">
            <v/>
          </cell>
          <cell r="GW9" t="str">
            <v/>
          </cell>
          <cell r="GX9" t="str">
            <v/>
          </cell>
          <cell r="GY9" t="str">
            <v/>
          </cell>
          <cell r="GZ9" t="str">
            <v/>
          </cell>
          <cell r="HA9" t="str">
            <v>No</v>
          </cell>
          <cell r="HB9" t="str">
            <v>Other, please specify TF;Other, please specify TL;Other, please specify BL</v>
          </cell>
          <cell r="HC9" t="str">
            <v>Other, please specify TF;Other, please specify TL;Other, please specify BL</v>
          </cell>
          <cell r="HD9" t="str">
            <v>court president</v>
          </cell>
          <cell r="HE9" t="str">
            <v>court president</v>
          </cell>
          <cell r="HF9" t="str">
            <v>court president</v>
          </cell>
          <cell r="HG9" t="str">
            <v>court president</v>
          </cell>
          <cell r="HH9" t="str">
            <v xml:space="preserve">court president </v>
          </cell>
          <cell r="HI9" t="str">
            <v>court president</v>
          </cell>
          <cell r="HJ9" t="str">
            <v>a court management, i.e. especially the president of the court</v>
          </cell>
          <cell r="HK9" t="str">
            <v>Court President/ Court management BL;Ministry of Justice BL</v>
          </cell>
          <cell r="HL9" t="str">
            <v/>
          </cell>
          <cell r="HM9" t="str">
            <v>Court President/ Court management BL</v>
          </cell>
          <cell r="HN9"/>
          <cell r="HO9" t="str">
            <v>Court President/ Court management TL;Court President/ Court management TF;Court President/ Court management BL</v>
          </cell>
          <cell r="HP9" t="str">
            <v>Court President/ Court management BL</v>
          </cell>
          <cell r="HQ9" t="str">
            <v>Court President/ Court management BL</v>
          </cell>
          <cell r="HR9" t="str">
            <v/>
          </cell>
          <cell r="HS9" t="str">
            <v/>
          </cell>
          <cell r="HT9" t="str">
            <v/>
          </cell>
          <cell r="HU9" t="str">
            <v/>
          </cell>
          <cell r="HV9" t="str">
            <v/>
          </cell>
          <cell r="HW9" t="str">
            <v/>
          </cell>
          <cell r="HX9" t="str">
            <v>Disciplinary action._x000D_
Motion to issue a decision obliging the judge to act in a certain time limit._x000D_
Complain to the court president.</v>
          </cell>
          <cell r="HY9" t="str">
            <v/>
          </cell>
          <cell r="HZ9" t="str">
            <v>Upon request by party;Online access of throughout the course of a case</v>
          </cell>
          <cell r="IA9" t="str">
            <v>Upon request by party</v>
          </cell>
          <cell r="IB9" t="str">
            <v>Upon request by party;Online access of throughout the course of a case</v>
          </cell>
          <cell r="IC9" t="str">
            <v/>
          </cell>
          <cell r="ID9" t="str">
            <v/>
          </cell>
          <cell r="IE9" t="str">
            <v/>
          </cell>
          <cell r="IF9" t="str">
            <v/>
          </cell>
        </row>
        <row r="10">
          <cell r="A10" t="str">
            <v>MT</v>
          </cell>
          <cell r="B10" t="str">
            <v>Malta</v>
          </cell>
          <cell r="C10" t="str">
            <v>Joanne Battistino</v>
          </cell>
          <cell r="D10" t="str">
            <v>Officer at the Department of Justice and CEPEJ Correspondent</v>
          </cell>
          <cell r="E10" t="str">
            <v>joanne.battistino@gov.mt</v>
          </cell>
          <cell r="F10" t="str">
            <v/>
          </cell>
          <cell r="G10" t="str">
            <v>a: The Code of Organisation &amp; Civil Procedure (Amendement) (No.2) Act of 2017</v>
          </cell>
          <cell r="H10" t="str">
            <v>b: Act XI of 2017 c: Chp 573 - Government Lands Act</v>
          </cell>
          <cell r="I10" t="str">
            <v/>
          </cell>
          <cell r="J10" t="str">
            <v/>
          </cell>
          <cell r="K10" t="str">
            <v>Act VIII of 2017</v>
          </cell>
          <cell r="L10" t="str">
            <v/>
          </cell>
          <cell r="M10" t="str">
            <v/>
          </cell>
          <cell r="N10" t="str">
            <v/>
          </cell>
          <cell r="O10" t="str">
            <v/>
          </cell>
          <cell r="P10" t="str">
            <v/>
          </cell>
          <cell r="Q10" t="str">
            <v/>
          </cell>
          <cell r="R10" t="str">
            <v/>
          </cell>
          <cell r="S10"/>
          <cell r="T10"/>
          <cell r="U10"/>
          <cell r="V10" t="str">
            <v>The Code of Organisation &amp; Civil Procedure (Amendement) (No.2) Act of 2017</v>
          </cell>
          <cell r="W10" t="str">
            <v/>
          </cell>
          <cell r="X10" t="str">
            <v/>
          </cell>
          <cell r="Y10" t="str">
            <v/>
          </cell>
          <cell r="Z10" t="str">
            <v>See note on Comment box below</v>
          </cell>
          <cell r="AA10" t="str">
            <v/>
          </cell>
          <cell r="AB10" t="str">
            <v/>
          </cell>
          <cell r="AC10" t="str">
            <v>See note on Comment box below</v>
          </cell>
          <cell r="AD10" t="str">
            <v/>
          </cell>
          <cell r="AE10" t="str">
            <v/>
          </cell>
          <cell r="AF10" t="str">
            <v/>
          </cell>
          <cell r="AG10" t="str">
            <v/>
          </cell>
          <cell r="AH10" t="str">
            <v/>
          </cell>
          <cell r="AI10" t="str">
            <v/>
          </cell>
          <cell r="AJ10" t="str">
            <v/>
          </cell>
          <cell r="AK10" t="str">
            <v/>
          </cell>
          <cell r="AL10" t="str">
            <v/>
          </cell>
          <cell r="AM10" t="str">
            <v/>
          </cell>
          <cell r="AN10" t="str">
            <v/>
          </cell>
          <cell r="AO10" t="str">
            <v/>
          </cell>
          <cell r="AP10" t="str">
            <v/>
          </cell>
          <cell r="AQ10" t="str">
            <v>1a &amp; 6: The Code of Organisation &amp; Civi Procedure (Amendment) (No.2) Act of 2017 is the result of the work carried out by a dedicated working group, seeking to introduce a specialised commercial division within the Civil Court. This specialised section wi</v>
          </cell>
          <cell r="AR10" t="str">
            <v xml:space="preserve">1.a  General online information about the justice system for non-native speakers;2.  Centralised web portal with online forms for judicial proceedings available to the public and companies;4.a  Provision of education on legal rights to the general public </v>
          </cell>
          <cell r="AS10" t="str">
            <v xml:space="preserve">www.justiceservices.gov.mt </v>
          </cell>
          <cell r="AT10" t="str">
            <v/>
          </cell>
          <cell r="AU10" t="str">
            <v/>
          </cell>
          <cell r="AV10" t="str">
            <v xml:space="preserve">www.justiceservices.gov.mt; www.ecourts.gov.mt  </v>
          </cell>
          <cell r="AW10" t="str">
            <v/>
          </cell>
          <cell r="AX10" t="str">
            <v xml:space="preserve">Online and hard-copy availability of the Citizens’ Charter </v>
          </cell>
          <cell r="AY10" t="str">
            <v>Educational court visits are carried out with school children of a mature age, as a means to introduce them to the workings of the judicial system and the courts. Furthermore, ELSA (the Europan Law Student Association, Malta), and the Junior Chamber of Ad</v>
          </cell>
          <cell r="AZ10" t="str">
            <v>No</v>
          </cell>
          <cell r="BA10" t="str">
            <v/>
          </cell>
          <cell r="BB10" t="str">
            <v/>
          </cell>
          <cell r="BC10" t="str">
            <v/>
          </cell>
          <cell r="BD10" t="str">
            <v>Yes</v>
          </cell>
          <cell r="BE10" t="str">
            <v>The Code of Ethics of the Judiciary prohibits the judiciary from communicating with the media (Paragraph 28 of the Code of Ethics for Members of the Judiciary, drawn by the Commission for the Administration of Justice).</v>
          </cell>
          <cell r="BF10" t="str">
            <v>Yes all judgments</v>
          </cell>
          <cell r="BG10" t="str">
            <v>Yes all judgments</v>
          </cell>
          <cell r="BH10" t="str">
            <v>Yes all judgments</v>
          </cell>
          <cell r="BI10" t="str">
            <v>Kindly note that Malta does not have the ‘Highest Instance’ in its legal and judicial structures. The Constitutional Court is at times a court of 1st Instance and at others, a court of 2nd Instance, depending on the nature of the cases it is presiding ove</v>
          </cell>
          <cell r="BJ10" t="str">
            <v>1st instance;2nd instance;Highest instance</v>
          </cell>
          <cell r="BK10" t="str">
            <v>1st instance;2nd instance;Highest instance</v>
          </cell>
          <cell r="BL10" t="str">
            <v>1st instance;2nd instance;Highest instance</v>
          </cell>
          <cell r="BM10" t="str">
            <v>1st instance;2nd instance;Highest instance</v>
          </cell>
          <cell r="BN10" t="str">
            <v/>
          </cell>
          <cell r="BO10" t="str">
            <v>All judgements related to civil proceedings are available online and are not anonymised unless the presiding judge decress so. In essence, there is no legal provision determining whether or not personal data are revealed in online published judgements. Th</v>
          </cell>
          <cell r="BP10" t="str">
            <v>Yes all judgments</v>
          </cell>
          <cell r="BQ10" t="str">
            <v>Yes all judgments</v>
          </cell>
          <cell r="BR10" t="str">
            <v>Yes all judgments</v>
          </cell>
          <cell r="BS10" t="str">
            <v/>
          </cell>
          <cell r="BT10" t="str">
            <v>1st instance;2nd instance;Highest instance</v>
          </cell>
          <cell r="BU10" t="str">
            <v>1st instance;2nd instance;Highest instance</v>
          </cell>
          <cell r="BV10" t="str">
            <v>1st instance;2nd instance;Highest instance</v>
          </cell>
          <cell r="BW10" t="str">
            <v>1st instance;2nd instance;Highest instance</v>
          </cell>
          <cell r="BX10" t="str">
            <v/>
          </cell>
          <cell r="BY10" t="str">
            <v>All the judgements of the Adminsitrative Review Tribunal are available online unless the presiding Magistrate decrees otherwise. _x000D_
_x000D_
5. We do not have a legal provision related to whether or not personal data are revealed in published judgements, but it i</v>
          </cell>
          <cell r="BZ10" t="str">
            <v/>
          </cell>
          <cell r="CA10" t="str">
            <v/>
          </cell>
          <cell r="CB10" t="str">
            <v/>
          </cell>
          <cell r="CC10" t="str">
            <v/>
          </cell>
          <cell r="CD10" t="str">
            <v/>
          </cell>
          <cell r="CE10" t="str">
            <v/>
          </cell>
          <cell r="CF10" t="str">
            <v/>
          </cell>
          <cell r="CG10" t="str">
            <v/>
          </cell>
          <cell r="CH10" t="str">
            <v>The Judicial Studies Committee provides training for the judiciary on matters related to national law, international directives and EU law.</v>
          </cell>
          <cell r="CI10" t="str">
            <v>Civil and commercial disputes</v>
          </cell>
          <cell r="CJ10" t="str">
            <v/>
          </cell>
          <cell r="CK10" t="str">
            <v/>
          </cell>
          <cell r="CL10" t="str">
            <v/>
          </cell>
          <cell r="CM10" t="str">
            <v>Civil and commercial disputes</v>
          </cell>
          <cell r="CN10" t="str">
            <v/>
          </cell>
          <cell r="CO10" t="str">
            <v/>
          </cell>
          <cell r="CP10" t="str">
            <v>Civil and commercial disputes</v>
          </cell>
          <cell r="CQ10" t="str">
            <v>Civil and commercial disputes</v>
          </cell>
          <cell r="CR10" t="str">
            <v/>
          </cell>
          <cell r="CS10" t="str">
            <v/>
          </cell>
          <cell r="CT10" t="str">
            <v/>
          </cell>
          <cell r="CU10" t="str">
            <v>refund of court fees</v>
          </cell>
          <cell r="CV10" t="str">
            <v/>
          </cell>
          <cell r="CW10" t="str">
            <v>In Malta there is the possibility of a partial refund of court fees (50%) when ADR is successful. Labour and consumer issues are not dealt with by the Courts, but are considered an entity which exist out of the judicial sphere, there being an Indistrial T</v>
          </cell>
          <cell r="CX10" t="str">
            <v>Presently ADR mechanisms relate specifically to Family Court cases, and as of this month (November 2017) they will be extended to the Rent Regulation Board. All information related to ADR can be found on the following websites: Mediation: http://www.media</v>
          </cell>
          <cell r="CY10" t="str">
            <v/>
          </cell>
          <cell r="CZ10" t="str">
            <v/>
          </cell>
          <cell r="DA10" t="str">
            <v/>
          </cell>
          <cell r="DB10" t="str">
            <v>National level</v>
          </cell>
          <cell r="DC10" t="str">
            <v>National level</v>
          </cell>
          <cell r="DD10" t="str">
            <v>National level</v>
          </cell>
          <cell r="DE10" t="str">
            <v>National level</v>
          </cell>
          <cell r="DF10" t="str">
            <v/>
          </cell>
          <cell r="DG10" t="str">
            <v>National level</v>
          </cell>
          <cell r="DH10" t="str">
            <v/>
          </cell>
          <cell r="DI10" t="str">
            <v>National level</v>
          </cell>
          <cell r="DJ10" t="str">
            <v/>
          </cell>
          <cell r="DK10" t="str">
            <v>National level</v>
          </cell>
          <cell r="DL10" t="str">
            <v>The survey also covered topics related to the work-load and human resource complement in courts over the past 5 years. In respect of vulnerable persons, the questionnaire addressed the physical accessibility of the premises for disabled persons, as well a</v>
          </cell>
          <cell r="DM10" t="str">
            <v>NA</v>
          </cell>
          <cell r="DO10" t="str">
            <v/>
          </cell>
          <cell r="DP10" t="str">
            <v/>
          </cell>
          <cell r="DQ10" t="str">
            <v>2. The survey results have been used to feed an annual/specific report at local or national level;3. The survey results have been used to feed an evaluation of the justice system or to identify the need to amend legislation</v>
          </cell>
          <cell r="DR10" t="str">
            <v/>
          </cell>
          <cell r="DS10" t="str">
            <v>The survey report was kept as an internal document for policy and operational direction.</v>
          </cell>
          <cell r="DT10" t="str">
            <v>Yes</v>
          </cell>
          <cell r="DU10" t="str">
            <v/>
          </cell>
          <cell r="DV10" t="str">
            <v>Total length</v>
          </cell>
          <cell r="DW10" t="str">
            <v>A: 80 days B: 180 days</v>
          </cell>
          <cell r="DX10" t="str">
            <v>A: 1 time limit for whole procedure for 1 specific type of case at 1st Instance B: 1 time-limit for whole procedure for 1 specific type of case at 2nd Instance</v>
          </cell>
          <cell r="DY10" t="str">
            <v>Chp 573 - Government Lands Act (www.justiceservices.gov.mt)</v>
          </cell>
          <cell r="DZ10" t="str">
            <v>A: At the 1st instance in cases of contestation on public purpose: “The Arbitration Board shall set down the application for hearing without delay, and after listening to the witnesses and the submissions of the parties, it shall pass judgement within the</v>
          </cell>
          <cell r="EA10" t="str">
            <v>120 days</v>
          </cell>
          <cell r="EB10" t="str">
            <v>1 time-limit from filing of application to passing of judgement for appeals from decisions taken by the Public Contracts Review Board</v>
          </cell>
          <cell r="EC10" t="str">
            <v>Subsidiary Legislation 174.04, Public Procurement Legislation (www.justiceservices.gov.mt)</v>
          </cell>
          <cell r="ED10" t="str">
            <v>According to Art 286, Sec 1, the Court of Appeal is bound to “… decide the application onits merits, within the shortest time possible but not any later than four months form the day when the appeal had been filed and the parties have been duly notified”.</v>
          </cell>
          <cell r="EE10" t="str">
            <v>In the case of Malta, we also have legal provisions for time-limits relative to certain procedural phases. I kindly ask you to refer to the doc version of the questionnaire, sent in a separate email, in order to review the different time-limits for stages</v>
          </cell>
          <cell r="EF10">
            <v>180</v>
          </cell>
          <cell r="EG10" t="str">
            <v/>
          </cell>
          <cell r="EH10" t="str">
            <v/>
          </cell>
          <cell r="EI10" t="str">
            <v>NAP</v>
          </cell>
          <cell r="EJ10" t="str">
            <v/>
          </cell>
          <cell r="EK10" t="str">
            <v/>
          </cell>
          <cell r="EL10">
            <v>30</v>
          </cell>
          <cell r="EM10" t="str">
            <v/>
          </cell>
          <cell r="EN10" t="str">
            <v/>
          </cell>
          <cell r="EO10" t="str">
            <v>NAP</v>
          </cell>
          <cell r="EP10" t="str">
            <v/>
          </cell>
          <cell r="EQ10" t="str">
            <v/>
          </cell>
          <cell r="ER10" t="str">
            <v/>
          </cell>
          <cell r="ES10" t="str">
            <v/>
          </cell>
          <cell r="ET10" t="str">
            <v/>
          </cell>
          <cell r="EU10" t="str">
            <v/>
          </cell>
          <cell r="EV10" t="str">
            <v>No</v>
          </cell>
          <cell r="EW10" t="str">
            <v/>
          </cell>
          <cell r="EX10" t="str">
            <v/>
          </cell>
          <cell r="EY10" t="str">
            <v/>
          </cell>
          <cell r="EZ10" t="str">
            <v/>
          </cell>
          <cell r="FA10" t="str">
            <v/>
          </cell>
          <cell r="FB10" t="str">
            <v/>
          </cell>
          <cell r="FC10" t="str">
            <v/>
          </cell>
          <cell r="FD10" t="str">
            <v/>
          </cell>
          <cell r="FE10" t="str">
            <v/>
          </cell>
          <cell r="FF10" t="str">
            <v/>
          </cell>
          <cell r="FG10" t="str">
            <v/>
          </cell>
          <cell r="FH10" t="str">
            <v/>
          </cell>
          <cell r="FI10" t="str">
            <v/>
          </cell>
          <cell r="FJ10" t="str">
            <v/>
          </cell>
          <cell r="FK10" t="str">
            <v/>
          </cell>
          <cell r="FL10" t="str">
            <v/>
          </cell>
          <cell r="FM10" t="str">
            <v/>
          </cell>
          <cell r="FN10" t="str">
            <v>Lord Chief Justice</v>
          </cell>
          <cell r="FO10" t="str">
            <v>Lord Chief Justice</v>
          </cell>
          <cell r="FP10" t="str">
            <v>Lord Chief Justice</v>
          </cell>
          <cell r="FQ10" t="str">
            <v/>
          </cell>
          <cell r="FR10" t="str">
            <v/>
          </cell>
          <cell r="FS10" t="str">
            <v/>
          </cell>
          <cell r="FT10" t="str">
            <v/>
          </cell>
          <cell r="FU10" t="str">
            <v/>
          </cell>
          <cell r="FV10" t="str">
            <v/>
          </cell>
          <cell r="FW10" t="str">
            <v xml:space="preserve">In Malta, apart from the time limits set out in law (mentioned above), we do not have any other standards that address time-limits, time-frames or backlogs. The only authority that can audit these standards of civil court cases when they exceed a certain </v>
          </cell>
          <cell r="FX10" t="str">
            <v>Entire territory of Member State TL</v>
          </cell>
          <cell r="FY10" t="str">
            <v>Entire territory of Member State TL</v>
          </cell>
          <cell r="FZ10" t="str">
            <v>Entire territory of Member State TL</v>
          </cell>
          <cell r="GA10" t="str">
            <v>Family court</v>
          </cell>
          <cell r="GB10" t="str">
            <v xml:space="preserve">In the case of Malta, legal provisions apply to the ‘entire territory’ because we do not have regions or individual courts apart from those covered by law. </v>
          </cell>
          <cell r="GC10" t="str">
            <v>Yes</v>
          </cell>
          <cell r="GD10" t="str">
            <v>All time-limits are codified in law.</v>
          </cell>
          <cell r="GE10" t="str">
            <v/>
          </cell>
          <cell r="GF10" t="str">
            <v/>
          </cell>
          <cell r="GG10" t="str">
            <v/>
          </cell>
          <cell r="GH10" t="str">
            <v>No</v>
          </cell>
          <cell r="GI10" t="str">
            <v/>
          </cell>
          <cell r="GJ10" t="str">
            <v/>
          </cell>
          <cell r="GK10" t="str">
            <v/>
          </cell>
          <cell r="GL10" t="str">
            <v/>
          </cell>
          <cell r="GM10" t="str">
            <v/>
          </cell>
          <cell r="GN10" t="str">
            <v/>
          </cell>
          <cell r="GO10" t="str">
            <v/>
          </cell>
          <cell r="GP10" t="str">
            <v/>
          </cell>
          <cell r="GQ10" t="str">
            <v>Malta adopts the Council of Europe definition of backlog as cases over 2 years old. Having said this, the only reference to case backlog in our law is in respect to the report that each judge has to draw at the end of the year, outlining the pending casel</v>
          </cell>
          <cell r="GR10" t="str">
            <v>Court President/ Court management TL;Court President/ Court management BL;Ministry of Justice BL</v>
          </cell>
          <cell r="GS10" t="str">
            <v>Court President/ Court management TL;Court President/ Court management BL;Ministry of Justice BL</v>
          </cell>
          <cell r="GT10" t="str">
            <v/>
          </cell>
          <cell r="GU10" t="str">
            <v/>
          </cell>
          <cell r="GV10" t="str">
            <v/>
          </cell>
          <cell r="GW10" t="str">
            <v/>
          </cell>
          <cell r="GX10" t="str">
            <v/>
          </cell>
          <cell r="GY10" t="str">
            <v/>
          </cell>
          <cell r="GZ10" t="str">
            <v/>
          </cell>
          <cell r="HA10" t="str">
            <v>No</v>
          </cell>
          <cell r="HB10" t="str">
            <v/>
          </cell>
          <cell r="HC10" t="str">
            <v/>
          </cell>
          <cell r="HD10" t="str">
            <v/>
          </cell>
          <cell r="HE10" t="str">
            <v/>
          </cell>
          <cell r="HF10" t="str">
            <v/>
          </cell>
          <cell r="HI10" t="str">
            <v>MoJ</v>
          </cell>
          <cell r="HJ10" t="str">
            <v>Despite the lack of specific standards/ definition, the Ministry for Justice is continuously monitoring backlogs and liaising with the court administration and the judicial authorities in order to address identified issues</v>
          </cell>
          <cell r="HK10" t="str">
            <v>Other body/ specify TL</v>
          </cell>
          <cell r="HL10" t="str">
            <v/>
          </cell>
          <cell r="HM10" t="str">
            <v>Court President/ Court management TL</v>
          </cell>
          <cell r="HN10" t="str">
            <v/>
          </cell>
          <cell r="HO10" t="str">
            <v>Court President/ Court management BL</v>
          </cell>
          <cell r="HP10" t="str">
            <v>Court President/ Court management BL</v>
          </cell>
          <cell r="HQ10" t="str">
            <v>Court President/ Court management BL</v>
          </cell>
          <cell r="HR10" t="str">
            <v/>
          </cell>
          <cell r="HS10" t="str">
            <v>see comments below</v>
          </cell>
          <cell r="HT10" t="str">
            <v>see comments below</v>
          </cell>
          <cell r="HU10" t="str">
            <v/>
          </cell>
          <cell r="HV10" t="str">
            <v>see comments below</v>
          </cell>
          <cell r="HW10" t="str">
            <v>see comments below</v>
          </cell>
          <cell r="HX10" t="str">
            <v>See below</v>
          </cell>
          <cell r="HY10" t="str">
            <v>Additional Human Resources: The Court Administration has appointed Court Attorneys in order to expedite civil proceedings in cases heard by judges. Hence, despite no official structure delineating responsibilities when TL and backlogs are not respected, e</v>
          </cell>
          <cell r="HZ10" t="str">
            <v>Upon request by party;Automatic notification by SMS or by e-mail;Online access of throughout the course of a case</v>
          </cell>
          <cell r="IA10" t="str">
            <v>Upon request by party;Automatic notification by SMS or by e-mail;Online access of throughout the course of a case</v>
          </cell>
          <cell r="IB10" t="str">
            <v>Upon request by party;Online access of throughout the course of a case</v>
          </cell>
          <cell r="IC10" t="str">
            <v>Online access of throughout the course of a case</v>
          </cell>
          <cell r="ID10" t="str">
            <v xml:space="preserve">Timetable of court proceedings: If the party registers through the Mobile App, he will receive notifications via sms regarding the timetable of the upcoming court sitting. In addition, anyone can access the court website on www.justiceservices.gov.mt and </v>
          </cell>
          <cell r="IE10" t="str">
            <v/>
          </cell>
          <cell r="IF10" t="str">
            <v/>
          </cell>
        </row>
        <row r="11">
          <cell r="A11" t="str">
            <v>SI</v>
          </cell>
          <cell r="B11" t="str">
            <v>Slovenia</v>
          </cell>
          <cell r="C11" t="str">
            <v>Jaša Vrabec, LL.M.</v>
          </cell>
          <cell r="D11" t="str">
            <v>Head of the Office for Court Management Development, Supreme Court of the Republic of Slovenia</v>
          </cell>
          <cell r="E11" t="str">
            <v>jasa.vrabec@sodisce.si</v>
          </cell>
          <cell r="F11" t="str">
            <v>+ 386 1 434 27 85</v>
          </cell>
          <cell r="G11" t="str">
            <v/>
          </cell>
          <cell r="H11" t="str">
            <v/>
          </cell>
          <cell r="I11" t="str">
            <v/>
          </cell>
          <cell r="J11" t="str">
            <v/>
          </cell>
          <cell r="K11" t="str">
            <v/>
          </cell>
          <cell r="L11" t="str">
            <v/>
          </cell>
          <cell r="M11" t="str">
            <v>Courts Act (draft) Judicial Service Act (draft)</v>
          </cell>
          <cell r="N11" t="str">
            <v/>
          </cell>
          <cell r="O11" t="str">
            <v/>
          </cell>
          <cell r="P11" t="str">
            <v/>
          </cell>
          <cell r="Q11" t="str">
            <v>Judicial Council Act (Official Gazette RS, No. 23/17)</v>
          </cell>
          <cell r="R11" t="str">
            <v/>
          </cell>
          <cell r="S11" t="str">
            <v>Courts Act (draft) Judicial Service Act (draft)</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
          </cell>
          <cell r="AG11" t="str">
            <v/>
          </cell>
          <cell r="AH11" t="str">
            <v>Judicial Service Act (draft)</v>
          </cell>
          <cell r="AI11" t="str">
            <v/>
          </cell>
          <cell r="AJ11" t="str">
            <v/>
          </cell>
          <cell r="AK11" t="str">
            <v>Lawyers: / Notaries: / Act on Judicial Experts, Appraisers and (court) Interpreters (draft)</v>
          </cell>
          <cell r="AL11" t="str">
            <v/>
          </cell>
          <cell r="AM11" t="str">
            <v/>
          </cell>
          <cell r="AN11" t="str">
            <v/>
          </cell>
          <cell r="AO11" t="str">
            <v>State Attorney Act (Official Gazette RS, No 23/17)</v>
          </cell>
          <cell r="AP11" t="str">
            <v/>
          </cell>
          <cell r="AQ11" t="str">
            <v>Please provide a short summary of the main objectives and content, as well as a reference and the link giving access to it:_x000D_
_x000D_
3., 5.: Draft on Courts Act: In the Republic of Slovenia, the court network needs to be reformed, since it does not provide opti</v>
          </cell>
          <cell r="AR11" t="str">
            <v>1.b  General online information about the justice system for children (individuals below 18 years of age);1.c  General online information about the justice system for visually or hearing impaired;2.  Centralised web portal with online forms for judicial p</v>
          </cell>
          <cell r="AS11" t="str">
            <v/>
          </cell>
          <cell r="AT11" t="str">
            <v>http://sodisce.si/znanje/publikacije/</v>
          </cell>
          <cell r="AU11" t="str">
            <v/>
          </cell>
          <cell r="AV11" t="str">
            <v>http://sodisce.si/sodni_postopki/obrazci/</v>
          </cell>
          <cell r="AW11" t="str">
            <v/>
          </cell>
          <cell r="AX11" t="str">
            <v/>
          </cell>
          <cell r="AY11" t="str">
            <v xml:space="preserve">Hearing impaired:_x000D_
http://sodisce.si/informacije/gluhi_in_slepi_v_sodnih_postopkih/_x000D_
_x000D_
Legal aid:_x000D_
http://sodisce.si/sodni_postopki/brezplacna_pravna_pomoc/_x000D_
_x000D_
Frequently Asked Questions:_x000D_
http://sodisce.si/informacije/faq/  </v>
          </cell>
          <cell r="AZ11" t="str">
            <v>No</v>
          </cell>
          <cell r="BA11" t="str">
            <v/>
          </cell>
          <cell r="BB11" t="str">
            <v/>
          </cell>
          <cell r="BC11" t="str">
            <v/>
          </cell>
          <cell r="BD11" t="str">
            <v>Yes</v>
          </cell>
          <cell r="BE11" t="str">
            <v xml:space="preserve">The main guidelines for communication with the press are set in the Media Law and Court Rules. Specific guidelines are set for some of the different phases or types of procedures and mainly relate to providing information to the general public (including </v>
          </cell>
          <cell r="BF11" t="str">
            <v>No</v>
          </cell>
          <cell r="BG11" t="str">
            <v>Yes all judgments</v>
          </cell>
          <cell r="BH11" t="str">
            <v>Yes all judgments</v>
          </cell>
          <cell r="BI11" t="str">
            <v>The newly adopted Court Rules set specific deadlines for publication of first instance judgements in different law fields. A system for publishing all judgments, including 1st instance, is currently being prepared.</v>
          </cell>
          <cell r="BJ11" t="str">
            <v>2nd instance;Highest instance</v>
          </cell>
          <cell r="BK11" t="str">
            <v>2nd instance;Highest instance</v>
          </cell>
          <cell r="BL11" t="str">
            <v>2nd instance;Highest instance</v>
          </cell>
          <cell r="BM11" t="str">
            <v>2nd instance;Highest instance</v>
          </cell>
          <cell r="BN11" t="str">
            <v>2nd instance;Highest instance</v>
          </cell>
          <cell r="BO11" t="str">
            <v>General comment: In principle, according to the decision of the Supreme Court, all decisions that end a proceeding at a certain instance are published and accessible online. _x000D_
However, there are the following exceptions:procedural decisions with little or</v>
          </cell>
          <cell r="BP11" t="str">
            <v>Yes all judgments</v>
          </cell>
          <cell r="BQ11" t="str">
            <v>Yes all judgments</v>
          </cell>
          <cell r="BR11" t="str">
            <v>Yes all judgments</v>
          </cell>
          <cell r="BS11" t="str">
            <v>Please note: the Administrative court of the Republic of Slovenia, with the rank of higher court, is responsible for solving administrative cases at first instance. The Supreme Court is the court of second instance as well as the the highest court in admi</v>
          </cell>
          <cell r="BT11" t="str">
            <v>1st instance;2nd instance;Highest instance</v>
          </cell>
          <cell r="BU11" t="str">
            <v>1st instance;2nd instance;Highest instance</v>
          </cell>
          <cell r="BV11" t="str">
            <v>1st instance;2nd instance;Highest instance</v>
          </cell>
          <cell r="BW11" t="str">
            <v>1st instance;2nd instance;Highest instance</v>
          </cell>
          <cell r="BX11" t="str">
            <v>1st instance;2nd instance;Highest instance</v>
          </cell>
          <cell r="BY11" t="str">
            <v>Please see answer 5.1.</v>
          </cell>
          <cell r="BZ11" t="str">
            <v>Continuous</v>
          </cell>
          <cell r="CA11" t="str">
            <v/>
          </cell>
          <cell r="CB11" t="str">
            <v>Continuous</v>
          </cell>
          <cell r="CC11" t="str">
            <v>Continuous</v>
          </cell>
          <cell r="CD11" t="str">
            <v>Continuous</v>
          </cell>
          <cell r="CE11" t="str">
            <v>Continuous</v>
          </cell>
          <cell r="CF11" t="str">
            <v>Continuous</v>
          </cell>
          <cell r="CG11" t="str">
            <v>Continuous</v>
          </cell>
          <cell r="CH11" t="str">
            <v/>
          </cell>
          <cell r="CI11" t="str">
            <v>Civil and commercial disputes;Labour disputes;Consumer disputes*</v>
          </cell>
          <cell r="CJ11" t="str">
            <v/>
          </cell>
          <cell r="CK11" t="str">
            <v>Civil and commercial disputes;Labour disputes</v>
          </cell>
          <cell r="CL11" t="str">
            <v>Civil and commercial disputes;Labour disputes</v>
          </cell>
          <cell r="CM11" t="str">
            <v>Civil and commercial disputes;Labour disputes</v>
          </cell>
          <cell r="CN11" t="str">
            <v/>
          </cell>
          <cell r="CO11" t="str">
            <v>Civil and commercial disputes;Labour disputes</v>
          </cell>
          <cell r="CP11" t="str">
            <v>Civil and commercial disputes;Labour disputes</v>
          </cell>
          <cell r="CQ11" t="str">
            <v>Civil and commercial disputes;Labour disputes</v>
          </cell>
          <cell r="CR11" t="str">
            <v>Civil and commercial disputes;Labour disputes</v>
          </cell>
          <cell r="CS11" t="str">
            <v>Civil and commercial disputes;Labour disputes</v>
          </cell>
          <cell r="CT11" t="str">
            <v/>
          </cell>
          <cell r="CU11" t="str">
            <v/>
          </cell>
          <cell r="CV11" t="str">
            <v/>
          </cell>
          <cell r="CW11" t="str">
            <v/>
          </cell>
          <cell r="CX11" t="str">
            <v>http://www.sodisce.si/mma_bin.php?static_id=2012090309200741 http://www.sodisce.si/mma_bin.php?static_id=2012092011104054 http://www.sodisce.si/mma_bin.php?static_id=20150206115848 http://www.sodisce.si/mma_bin.php?static_id=2011070114431111 http://www.so</v>
          </cell>
          <cell r="CY11" t="str">
            <v>http://www.sodisce.si/mma_bin.php?static_id=20100615135357 http://www.sodisce.si/mma_bin.php?static_id=2010061414554765 http://www.sodisce.si/mma_bin.php?static_id=20140722133643 http://www.sodisce.si/mma_bin.php?static_id=2015011213020466</v>
          </cell>
          <cell r="CZ11" t="str">
            <v>http://www.mgrt.gov.si/nc/si/medijsko_sredisce/novica/article/11987/10782/</v>
          </cell>
          <cell r="DA11" t="str">
            <v/>
          </cell>
          <cell r="DB11" t="str">
            <v>National level;One or several courts</v>
          </cell>
          <cell r="DC11" t="str">
            <v>National level;One or several courts</v>
          </cell>
          <cell r="DD11" t="str">
            <v>National level;One or several courts</v>
          </cell>
          <cell r="DE11" t="str">
            <v>National level;One or several courts</v>
          </cell>
          <cell r="DF11" t="str">
            <v/>
          </cell>
          <cell r="DG11" t="str">
            <v/>
          </cell>
          <cell r="DH11" t="str">
            <v/>
          </cell>
          <cell r="DI11" t="str">
            <v>National level;One or several courts</v>
          </cell>
          <cell r="DJ11" t="str">
            <v/>
          </cell>
          <cell r="DK11" t="str">
            <v>National level;One or several courts</v>
          </cell>
          <cell r="DL11" t="str">
            <v>The surveys are aimed at 4 groups: general public, court users, legal professionals and courts staff and outsourced to an academic research institution._x000D_
_x000D_
Additionally, the satisfaction with IT solutions was studied (e.g. web portals for e-filing etc.)._x000D_</v>
          </cell>
          <cell r="DM11" t="str">
            <v>http://www.sodisce.si/sodna_uprava/statistika_in_letna_porocila/zadovoljstvo_javnosti/</v>
          </cell>
          <cell r="DO11" t="str">
            <v>The measuring of satisfaction of the public with courts is planned systematically and designed to be an on-going process. The surveys are carried out every two years. The last collection of data was performed at the end of 2015, whereas the answers were a</v>
          </cell>
          <cell r="DP11" t="str">
            <v/>
          </cell>
          <cell r="DQ11" t="str">
            <v>1. The survey results are publicly available on-line in their entirety;2. The survey results have been used to feed an annual/specific report at local or national level;3. The survey results have been used to feed an evaluation of the justice system or to</v>
          </cell>
          <cell r="DR11" t="str">
            <v/>
          </cell>
          <cell r="DS11" t="str">
            <v>Note to question 1: The results of the survey, aimed at court users, at the courts where only 10 or less answers had been acquired, were deemed non-representative and therefore not published. The results of the survey, aimed at court employees were not pu</v>
          </cell>
          <cell r="DT11" t="str">
            <v>Yes</v>
          </cell>
          <cell r="DU11" t="str">
            <v/>
          </cell>
          <cell r="DV11" t="str">
            <v>Only certain phases</v>
          </cell>
          <cell r="DW11" t="str">
            <v/>
          </cell>
          <cell r="DX11" t="str">
            <v/>
          </cell>
          <cell r="DY11" t="str">
            <v/>
          </cell>
          <cell r="DZ11" t="str">
            <v/>
          </cell>
          <cell r="EA11" t="str">
            <v/>
          </cell>
          <cell r="EB11" t="str">
            <v/>
          </cell>
          <cell r="EC11" t="str">
            <v/>
          </cell>
          <cell r="ED11" t="str">
            <v/>
          </cell>
          <cell r="EE11" t="str">
            <v/>
          </cell>
          <cell r="EF11" t="str">
            <v/>
          </cell>
          <cell r="EG11" t="str">
            <v/>
          </cell>
          <cell r="EH11" t="str">
            <v/>
          </cell>
          <cell r="EI11" t="str">
            <v/>
          </cell>
          <cell r="EJ11" t="str">
            <v/>
          </cell>
          <cell r="EK11" t="str">
            <v/>
          </cell>
          <cell r="EL11">
            <v>30</v>
          </cell>
          <cell r="EM11" t="str">
            <v>Civil Procedure Act http://www.pisrs.si/Pis.web /pregledPredpisa?id=ZAKO1212</v>
          </cell>
          <cell r="EN11" t="str">
            <v>art.321/3,4 and art. 323/1</v>
          </cell>
          <cell r="EO11">
            <v>8</v>
          </cell>
          <cell r="EP11" t="str">
            <v>Administrative Dispute Act http://www.pisrs.si/Pis.web /pregledPredpisa?id=ZAKO4732</v>
          </cell>
          <cell r="EQ11" t="str">
            <v>art 70/2,3</v>
          </cell>
          <cell r="ER11" t="str">
            <v/>
          </cell>
          <cell r="ES11" t="str">
            <v/>
          </cell>
          <cell r="ET11" t="str">
            <v/>
          </cell>
          <cell r="EU11" t="str">
            <v>The length/processing times regulations are not systematic. The rules exist_x000D_
only where it was deemed necessary by the lawmaker. Please see the attached file.</v>
          </cell>
          <cell r="EV11" t="str">
            <v>Yes</v>
          </cell>
          <cell r="EW11" t="str">
            <v/>
          </cell>
          <cell r="EX11" t="str">
            <v>Share of cases closed within a given period of time (e.g. x% of civil cases are resolved within x days);Expected average time to resolve cases per Court (e.g. average time to resolve cases per court does not exceed x days)</v>
          </cell>
          <cell r="EY11" t="str">
            <v/>
          </cell>
          <cell r="EZ11" t="str">
            <v>The document, containing time standards (explanation on methodology and actual figures) is publicly available at http://www.sodisce.si/sodna_uprava/casovni_standardi/</v>
          </cell>
          <cell r="FA11" t="str">
            <v>Standards differ by the type of courts and law field: local courts (44 subjects/7 law fields) district courts (11 subjects/6 law fields) labour and social courts (4 subjects/2 law fields) higher courts (4 subjects/7 law fields) the Higher labour and socia</v>
          </cell>
          <cell r="FB11" t="str">
            <v>Expected time to resolve cases are set individually at every court in the yearly programme of work. The programmes are sent to the Minister of justice, higher court and the Supreme Court and are not available pubicly</v>
          </cell>
          <cell r="FC11" t="str">
            <v/>
          </cell>
          <cell r="FD11" t="str">
            <v/>
          </cell>
          <cell r="FE11" t="str">
            <v/>
          </cell>
          <cell r="FF11" t="str">
            <v/>
          </cell>
          <cell r="FG11" t="str">
            <v/>
          </cell>
          <cell r="FH11" t="str">
            <v>Timeframes (time standards) at the national level are calculated based on the courts' results in the past:_x000D_
- all district courts (every district court) - length of proceedings_x000D_
Civil cases (excluding family cases), timeframe A: 50% of all cases should be</v>
          </cell>
          <cell r="FI11" t="str">
            <v/>
          </cell>
          <cell r="FJ11" t="str">
            <v>Supreme Court TF;Ministry of Justice with involvement of judges (prior formal consultation) TF;Ministry of Justice with involvement of judges (prior formal consultation) BL</v>
          </cell>
          <cell r="FK11" t="str">
            <v>Supreme Court TF;Ministry of Justice with involvement of judges (prior formal consultation) TF;Ministry of Justice with involvement of judges (prior formal consultation) BL</v>
          </cell>
          <cell r="FL11" t="str">
            <v>Supreme Court TF;Ministry of Justice with involvement of judges (prior formal consultation) TF;Ministry of Justice with involvement of judges (prior formal consultation) BL</v>
          </cell>
          <cell r="FM11" t="str">
            <v>Other: timeframes are set for criminal cases as well.</v>
          </cell>
          <cell r="FN11" t="str">
            <v>On national level set by the Supreme Court with prior approval of the Minister of Justice, on court level set by the court presidents. Cases at specialised labour and social cases are considered as civil cases. Other: timeframes are set for criminal cases</v>
          </cell>
          <cell r="FO11" t="str">
            <v>Other body: legislative power (timelimits set by law)</v>
          </cell>
          <cell r="FP11" t="str">
            <v>Ministy of Justice (without formal involvement of judges)</v>
          </cell>
          <cell r="FQ11" t="str">
            <v>On national level set by the Supreme Court with prior approval of the Minister of Justice, on court level set by the court presidents. Cases at specialised labour and social cases are considered as civil cases. Other: timeframes are set for criminal cases</v>
          </cell>
          <cell r="FR11" t="str">
            <v>Other body: legislative power (timelimits set by law)</v>
          </cell>
          <cell r="FS11" t="str">
            <v>Ministy of Justice (without formal involvement of judges)</v>
          </cell>
          <cell r="FT11" t="str">
            <v>On national level set by the Supreme Court with prior approval of the Minister of Justice, on court level set by the court presidents. Cases at specialised labour and social cases are considered as civil cases. Other: timeframes are set for criminal cases</v>
          </cell>
          <cell r="FU11" t="str">
            <v>Other body: legislative power (timelimits set by law)</v>
          </cell>
          <cell r="FV11" t="str">
            <v>Ministy of Justice (without formal involvement of judges)</v>
          </cell>
          <cell r="FW11" t="str">
            <v/>
          </cell>
          <cell r="FX11" t="str">
            <v>Entire territory of Member State TF;Entire territory of Member State TL;Entire territory of Member State BL</v>
          </cell>
          <cell r="FY11" t="str">
            <v>Entire territory of Member State TF;Entire territory of Member State TL;Entire territory of Member State BL</v>
          </cell>
          <cell r="FZ11" t="str">
            <v>Entire territory of Member State TF;Entire territory of Member State TL;Entire territory of Member State BL</v>
          </cell>
          <cell r="GA11" t="str">
            <v/>
          </cell>
          <cell r="GB11" t="str">
            <v/>
          </cell>
          <cell r="GC11" t="str">
            <v>Yes</v>
          </cell>
          <cell r="GD11" t="str">
            <v/>
          </cell>
          <cell r="GE11" t="str">
            <v>Other/specify</v>
          </cell>
          <cell r="GF11" t="str">
            <v>Due to the fact that timeframes are calculated based on the data on work of courts, a further analysis of work of courts is possible. An analysis can be used as a tool for court managements (court presidents and heads of departments). The assessment of wo</v>
          </cell>
          <cell r="GG11" t="str">
            <v/>
          </cell>
          <cell r="GH11" t="str">
            <v>Yes</v>
          </cell>
          <cell r="GI11" t="str">
            <v/>
          </cell>
          <cell r="GJ11" t="str">
            <v>30</v>
          </cell>
          <cell r="GK11" t="str">
            <v>180</v>
          </cell>
          <cell r="GL11" t="str">
            <v>6 months: litigious, non-litigious, commercial, civil enforcement and inheitance cases, labour and social disputes at 1st instance; all cases at 2nd instance and at the Supreme Court 1 month: land registry and bussiness registry cases at the 1st instance</v>
          </cell>
          <cell r="GM11" t="str">
            <v>180</v>
          </cell>
          <cell r="GN11" t="str">
            <v/>
          </cell>
          <cell r="GO11" t="str">
            <v/>
          </cell>
          <cell r="GP11" t="str">
            <v/>
          </cell>
          <cell r="GQ11" t="str">
            <v/>
          </cell>
          <cell r="GR11" t="str">
            <v>Court President/ Court management TF;Ministry of Justice TF;Court President/ Court management TL;Court President/ Court management BL;Council for the judiciary BL;Ministry of Justice BL</v>
          </cell>
          <cell r="GS11" t="str">
            <v>Court President/ Court management TF;Ministry of Justice TF;Court President/ Court management TL;Court President/ Court management BL;Council for the judiciary BL;Ministry of Justice BL</v>
          </cell>
          <cell r="GT11" t="str">
            <v/>
          </cell>
          <cell r="GU11" t="str">
            <v/>
          </cell>
          <cell r="GV11" t="str">
            <v/>
          </cell>
          <cell r="GW11" t="str">
            <v/>
          </cell>
          <cell r="GX11" t="str">
            <v/>
          </cell>
          <cell r="GY11" t="str">
            <v/>
          </cell>
          <cell r="GZ11" t="str">
            <v xml:space="preserve">The Ministry of Justice receives the court statistics data and the annual reports of courts._x000D_
The data on resolving of backlogs is taken into account for assesing the judges by the Judicial Council._x000D_
_x000D_
</v>
          </cell>
          <cell r="HA11" t="str">
            <v>No</v>
          </cell>
          <cell r="HB11" t="str">
            <v/>
          </cell>
          <cell r="HC11" t="str">
            <v/>
          </cell>
          <cell r="HD11" t="str">
            <v/>
          </cell>
          <cell r="HE11" t="str">
            <v/>
          </cell>
          <cell r="HF11" t="str">
            <v/>
          </cell>
          <cell r="HG11" t="str">
            <v/>
          </cell>
          <cell r="HH11" t="str">
            <v/>
          </cell>
          <cell r="HI11" t="str">
            <v/>
          </cell>
          <cell r="HJ11" t="str">
            <v/>
          </cell>
          <cell r="HK11" t="str">
            <v>Other body/ specify BL</v>
          </cell>
          <cell r="HL11" t="str">
            <v/>
          </cell>
          <cell r="HM11" t="str">
            <v/>
          </cell>
          <cell r="HN11" t="str">
            <v>Court President/ Court management TL;Other body/ specify BL</v>
          </cell>
          <cell r="HO11" t="str">
            <v>Court President/ Court management TF</v>
          </cell>
          <cell r="HP11" t="str">
            <v>Court President/ Court management TF</v>
          </cell>
          <cell r="HQ11" t="str">
            <v>Court President/ Court management TL</v>
          </cell>
          <cell r="HR11" t="str">
            <v>the Supreme Court</v>
          </cell>
          <cell r="HS11" t="str">
            <v/>
          </cell>
          <cell r="HT11" t="str">
            <v>the Supreme Court</v>
          </cell>
          <cell r="HU11" t="str">
            <v>the Supreme Court</v>
          </cell>
          <cell r="HV11" t="str">
            <v xml:space="preserve">The court presidents and heads of departments </v>
          </cell>
          <cell r="HW11" t="str">
            <v>the Supreme Court</v>
          </cell>
          <cell r="HX11" t="str">
            <v>TF: The Supreme court monitors the work of courts and prepares the annual report on the effectiveness and efficiency of courts. Timframes are mainly regarded as an assistance to court management to adjust the bussines process accordingly._x000D_
_x000D_
TL: The court</v>
          </cell>
          <cell r="HY11" t="str">
            <v/>
          </cell>
          <cell r="HZ11" t="str">
            <v>Upon request by party;Other, please, specify</v>
          </cell>
          <cell r="IA11" t="str">
            <v>Upon request by party;Notification by mail or e-mail on court discretion</v>
          </cell>
          <cell r="IB11" t="str">
            <v>Upon request by party;Online access of throughout the course of a case;Other, please, specify</v>
          </cell>
          <cell r="IC11" t="str">
            <v>Upon request by party</v>
          </cell>
          <cell r="ID11" t="str">
            <v>1 - Upon request by party: Upon request, a party is informed about the expected time to resolve a case._x000D_
1. - Other: According to new provisions of the Civil procedural act, the program of the process must be prepared at the preparatory hearing (in use fr</v>
          </cell>
          <cell r="IE11" t="str">
            <v/>
          </cell>
          <cell r="IF11" t="str">
            <v/>
          </cell>
        </row>
        <row r="12">
          <cell r="A12" t="str">
            <v>PL</v>
          </cell>
          <cell r="B12" t="str">
            <v>Poland</v>
          </cell>
          <cell r="C12" t="str">
            <v>Rafal Puchalski</v>
          </cell>
          <cell r="D12" t="str">
            <v/>
          </cell>
          <cell r="E12" t="str">
            <v>rafal.puchalski@ms.gov.pl</v>
          </cell>
          <cell r="F12" t="str">
            <v/>
          </cell>
          <cell r="G12" t="str">
            <v>- the new act concerning central authority for cross-border family cases - act amending the act National Council of the Judiciary - act amending the act Code of Civil Procedure</v>
          </cell>
          <cell r="H12" t="str">
            <v>- act amending the act Code of Civil Procedure - act amending the Act - Law on Proceedings before Administrative Courts - right to claim compensation in the event of a breach of competition law</v>
          </cell>
          <cell r="I12" t="str">
            <v/>
          </cell>
          <cell r="J12" t="str">
            <v/>
          </cell>
          <cell r="K12" t="str">
            <v>Legislation concerning mediation in administrative cases including: 1) the of 7th April 2017, on amending the Administrative Procedure Code and certain other acts (Journal of Laws of 2017 item 935) 2) the regulation of the Minister of Internal and Adminis</v>
          </cell>
          <cell r="L12" t="str">
            <v/>
          </cell>
          <cell r="M12" t="str">
            <v/>
          </cell>
          <cell r="N12" t="str">
            <v/>
          </cell>
          <cell r="O12" t="str">
            <v/>
          </cell>
          <cell r="P12" t="str">
            <v/>
          </cell>
          <cell r="Q12" t="str">
            <v/>
          </cell>
          <cell r="R12" t="str">
            <v/>
          </cell>
          <cell r="S12" t="str">
            <v/>
          </cell>
          <cell r="T12" t="str">
            <v/>
          </cell>
          <cell r="U12" t="str">
            <v/>
          </cell>
          <cell r="V12" t="str">
            <v/>
          </cell>
          <cell r="W12" t="str">
            <v/>
          </cell>
          <cell r="X12" t="str">
            <v/>
          </cell>
          <cell r="Y12" t="str">
            <v>- act amending the act on the National Court Register</v>
          </cell>
          <cell r="Z12" t="str">
            <v/>
          </cell>
          <cell r="AA12" t="str">
            <v/>
          </cell>
          <cell r="AB12" t="str">
            <v>- act amending the act about free legal assistance</v>
          </cell>
          <cell r="AC12" t="str">
            <v/>
          </cell>
          <cell r="AD12" t="str">
            <v/>
          </cell>
          <cell r="AE12" t="str">
            <v/>
          </cell>
          <cell r="AF12" t="str">
            <v/>
          </cell>
          <cell r="AG12" t="str">
            <v/>
          </cell>
          <cell r="AH12" t="str">
            <v/>
          </cell>
          <cell r="AI12" t="str">
            <v/>
          </cell>
          <cell r="AJ12" t="str">
            <v/>
          </cell>
          <cell r="AK12" t="str">
            <v/>
          </cell>
          <cell r="AL12" t="str">
            <v>- act amending the act Court Bailiffs and Execution</v>
          </cell>
          <cell r="AM12" t="str">
            <v/>
          </cell>
          <cell r="AN12" t="str">
            <v/>
          </cell>
          <cell r="AO12" t="str">
            <v/>
          </cell>
          <cell r="AP12" t="str">
            <v/>
          </cell>
          <cell r="AQ12" t="str">
            <v/>
          </cell>
          <cell r="AR12" t="str">
            <v>1.a  General online information about the justice system for non-native speakers;2.  Centralised web portal with online forms for judicial proceedings available to the public and companies</v>
          </cell>
          <cell r="AS12" t="str">
            <v>https://ms.gov.pl/en/</v>
          </cell>
          <cell r="AT12" t="str">
            <v/>
          </cell>
          <cell r="AU12" t="str">
            <v/>
          </cell>
          <cell r="AV12" t="str">
            <v>https://bip.ms.gov.pl/pl/formularze/</v>
          </cell>
          <cell r="AW12" t="str">
            <v/>
          </cell>
          <cell r="AX12" t="str">
            <v/>
          </cell>
          <cell r="AY12" t="str">
            <v/>
          </cell>
          <cell r="AZ12" t="str">
            <v>No</v>
          </cell>
          <cell r="BA12" t="str">
            <v/>
          </cell>
          <cell r="BB12" t="str">
            <v/>
          </cell>
          <cell r="BC12" t="str">
            <v/>
          </cell>
          <cell r="BD12" t="str">
            <v/>
          </cell>
          <cell r="BE12" t="str">
            <v/>
          </cell>
          <cell r="BF12" t="str">
            <v>Yes some judgments</v>
          </cell>
          <cell r="BG12" t="str">
            <v>Yes some judgments</v>
          </cell>
          <cell r="BH12" t="str">
            <v>Yes some judgments</v>
          </cell>
          <cell r="BI12" t="str">
            <v>in common courts relevance criteria for publication are set up by court president</v>
          </cell>
          <cell r="BJ12" t="str">
            <v>1st instance;2nd instance;Highest instance</v>
          </cell>
          <cell r="BK12" t="str">
            <v>1st instance;2nd instance</v>
          </cell>
          <cell r="BL12" t="str">
            <v/>
          </cell>
          <cell r="BM12" t="str">
            <v>1st instance;2nd instance;Highest instance</v>
          </cell>
          <cell r="BN12" t="str">
            <v/>
          </cell>
          <cell r="BO12" t="str">
            <v/>
          </cell>
          <cell r="BP12" t="str">
            <v>Yes some judgments</v>
          </cell>
          <cell r="BQ12" t="str">
            <v>Yes some judgments</v>
          </cell>
          <cell r="BR12" t="str">
            <v>Yes some judgments</v>
          </cell>
          <cell r="BS12" t="str">
            <v>relevance criteria for the publication are established by court presidents</v>
          </cell>
          <cell r="BT12" t="str">
            <v>1st instance;2nd instance;Highest instance</v>
          </cell>
          <cell r="BU12" t="str">
            <v>1st instance;2nd instance;Highest instance</v>
          </cell>
          <cell r="BV12" t="str">
            <v/>
          </cell>
          <cell r="BW12" t="str">
            <v>1st instance;2nd instance;Highest instance</v>
          </cell>
          <cell r="BX12" t="str">
            <v>1st instance;2nd instance;Highest instance</v>
          </cell>
          <cell r="BY12" t="str">
            <v/>
          </cell>
          <cell r="BZ12" t="str">
            <v/>
          </cell>
          <cell r="CA12" t="str">
            <v/>
          </cell>
          <cell r="CB12" t="str">
            <v/>
          </cell>
          <cell r="CC12" t="str">
            <v/>
          </cell>
          <cell r="CD12" t="str">
            <v/>
          </cell>
          <cell r="CE12" t="str">
            <v/>
          </cell>
          <cell r="CF12" t="str">
            <v/>
          </cell>
          <cell r="CG12" t="str">
            <v/>
          </cell>
          <cell r="CH12" t="str">
            <v xml:space="preserve">The Ministry of Justice regularly organizes training for judges in international standards on human rights protection. Moreover, the ministry organizes study visiting of judges to the European Court of Human Rights and CoE instructions._x000D_
</v>
          </cell>
          <cell r="CI12" t="str">
            <v>Civil and commercial disputes;Labour disputes;Consumer disputes*</v>
          </cell>
          <cell r="CJ12" t="str">
            <v>Civil and commercial disputes;Labour disputes;Consumer disputes*</v>
          </cell>
          <cell r="CK12" t="str">
            <v>Civil and commercial disputes;Labour disputes;Consumer disputes*</v>
          </cell>
          <cell r="CL12" t="str">
            <v>Civil and commercial disputes;Labour disputes</v>
          </cell>
          <cell r="CM12" t="str">
            <v>Civil and commercial disputes;Labour disputes</v>
          </cell>
          <cell r="CN12" t="str">
            <v/>
          </cell>
          <cell r="CO12" t="str">
            <v>Civil and commercial disputes;Labour disputes</v>
          </cell>
          <cell r="CP12" t="str">
            <v>Civil and commercial disputes;Labour disputes</v>
          </cell>
          <cell r="CQ12" t="str">
            <v>Civil and commercial disputes;Labour disputes</v>
          </cell>
          <cell r="CR12" t="str">
            <v>Civil and commercial disputes;Labour disputes;Consumer disputes*</v>
          </cell>
          <cell r="CS12" t="str">
            <v/>
          </cell>
          <cell r="CT12" t="str">
            <v>Civil and commercial disputes;Labour disputes</v>
          </cell>
          <cell r="CU12" t="str">
            <v/>
          </cell>
          <cell r="CV12" t="str">
            <v/>
          </cell>
          <cell r="CW12" t="str">
            <v>re 12. - simplified procedure for the mediation agreement approval by the court (civil procedure code art. 183(15) § 1)</v>
          </cell>
          <cell r="CX12" t="str">
            <v>http://www.mediacja.gov.pl</v>
          </cell>
          <cell r="CY12" t="str">
            <v>http://www.mediacja.gov.pl</v>
          </cell>
          <cell r="CZ12" t="str">
            <v>http://polubowne.uokik.gov.pl/strona-glowna,1,pl.html</v>
          </cell>
          <cell r="DA12" t="str">
            <v/>
          </cell>
          <cell r="DB12" t="str">
            <v/>
          </cell>
          <cell r="DC12" t="str">
            <v/>
          </cell>
          <cell r="DD12" t="str">
            <v/>
          </cell>
          <cell r="DE12" t="str">
            <v/>
          </cell>
          <cell r="DF12" t="str">
            <v/>
          </cell>
          <cell r="DG12" t="str">
            <v/>
          </cell>
          <cell r="DH12" t="str">
            <v/>
          </cell>
          <cell r="DI12" t="str">
            <v/>
          </cell>
          <cell r="DJ12" t="str">
            <v/>
          </cell>
          <cell r="DK12" t="str">
            <v/>
          </cell>
          <cell r="DL12" t="str">
            <v/>
          </cell>
          <cell r="DM12" t="str">
            <v/>
          </cell>
          <cell r="DO12" t="str">
            <v/>
          </cell>
          <cell r="DP12" t="str">
            <v/>
          </cell>
          <cell r="DQ12" t="str">
            <v/>
          </cell>
          <cell r="DR12" t="str">
            <v/>
          </cell>
          <cell r="DS12" t="str">
            <v/>
          </cell>
          <cell r="DT12" t="str">
            <v/>
          </cell>
          <cell r="DU12" t="str">
            <v/>
          </cell>
          <cell r="DV12" t="str">
            <v/>
          </cell>
          <cell r="DW12" t="str">
            <v/>
          </cell>
          <cell r="DX12" t="str">
            <v/>
          </cell>
          <cell r="DY12" t="str">
            <v/>
          </cell>
          <cell r="DZ12" t="str">
            <v/>
          </cell>
          <cell r="EA12" t="str">
            <v/>
          </cell>
          <cell r="EB12" t="str">
            <v/>
          </cell>
          <cell r="EC12" t="str">
            <v/>
          </cell>
          <cell r="ED12" t="str">
            <v/>
          </cell>
          <cell r="EE12" t="str">
            <v/>
          </cell>
          <cell r="EF12" t="str">
            <v/>
          </cell>
          <cell r="EG12" t="str">
            <v/>
          </cell>
          <cell r="EH12" t="str">
            <v/>
          </cell>
          <cell r="EI12" t="str">
            <v/>
          </cell>
          <cell r="EJ12" t="str">
            <v/>
          </cell>
          <cell r="EK12" t="str">
            <v/>
          </cell>
          <cell r="EL12" t="str">
            <v/>
          </cell>
          <cell r="EM12" t="str">
            <v/>
          </cell>
          <cell r="EN12" t="str">
            <v/>
          </cell>
          <cell r="EO12" t="str">
            <v/>
          </cell>
          <cell r="EP12" t="str">
            <v/>
          </cell>
          <cell r="EQ12" t="str">
            <v/>
          </cell>
          <cell r="ER12" t="str">
            <v/>
          </cell>
          <cell r="ES12" t="str">
            <v/>
          </cell>
          <cell r="ET12" t="str">
            <v/>
          </cell>
          <cell r="EU12" t="str">
            <v/>
          </cell>
          <cell r="EV12" t="str">
            <v/>
          </cell>
          <cell r="EW12" t="str">
            <v/>
          </cell>
          <cell r="EX12" t="str">
            <v/>
          </cell>
          <cell r="EY12" t="str">
            <v/>
          </cell>
          <cell r="EZ12" t="str">
            <v/>
          </cell>
          <cell r="FA12" t="str">
            <v/>
          </cell>
          <cell r="FB12" t="str">
            <v/>
          </cell>
          <cell r="FC12" t="str">
            <v/>
          </cell>
          <cell r="FD12" t="str">
            <v/>
          </cell>
          <cell r="FE12" t="str">
            <v/>
          </cell>
          <cell r="FF12" t="str">
            <v/>
          </cell>
          <cell r="FG12" t="str">
            <v/>
          </cell>
          <cell r="FH12" t="str">
            <v/>
          </cell>
          <cell r="FI12" t="str">
            <v/>
          </cell>
          <cell r="FJ12" t="str">
            <v/>
          </cell>
          <cell r="FK12" t="str">
            <v/>
          </cell>
          <cell r="FL12" t="str">
            <v/>
          </cell>
          <cell r="FM12" t="str">
            <v/>
          </cell>
          <cell r="FN12" t="str">
            <v/>
          </cell>
          <cell r="FO12" t="str">
            <v/>
          </cell>
          <cell r="FP12" t="str">
            <v/>
          </cell>
          <cell r="FQ12" t="str">
            <v/>
          </cell>
          <cell r="FR12" t="str">
            <v/>
          </cell>
          <cell r="FS12" t="str">
            <v/>
          </cell>
          <cell r="FT12" t="str">
            <v/>
          </cell>
          <cell r="FU12" t="str">
            <v/>
          </cell>
          <cell r="FV12" t="str">
            <v/>
          </cell>
          <cell r="FW12" t="str">
            <v/>
          </cell>
          <cell r="FX12" t="str">
            <v/>
          </cell>
          <cell r="FY12" t="str">
            <v/>
          </cell>
          <cell r="FZ12" t="str">
            <v/>
          </cell>
          <cell r="GA12" t="str">
            <v/>
          </cell>
          <cell r="GB12" t="str">
            <v/>
          </cell>
          <cell r="GC12" t="str">
            <v/>
          </cell>
          <cell r="GD12" t="str">
            <v/>
          </cell>
          <cell r="GE12" t="str">
            <v/>
          </cell>
          <cell r="GF12" t="str">
            <v/>
          </cell>
          <cell r="GG12" t="str">
            <v/>
          </cell>
          <cell r="GH12" t="str">
            <v/>
          </cell>
          <cell r="GI12" t="str">
            <v/>
          </cell>
          <cell r="GJ12" t="str">
            <v/>
          </cell>
          <cell r="GK12" t="str">
            <v/>
          </cell>
          <cell r="GL12" t="str">
            <v/>
          </cell>
          <cell r="GM12" t="str">
            <v/>
          </cell>
          <cell r="GN12" t="str">
            <v/>
          </cell>
          <cell r="GO12" t="str">
            <v/>
          </cell>
          <cell r="GP12" t="str">
            <v/>
          </cell>
          <cell r="GQ12" t="str">
            <v/>
          </cell>
          <cell r="GR12" t="str">
            <v/>
          </cell>
          <cell r="GS12" t="str">
            <v/>
          </cell>
          <cell r="GT12" t="str">
            <v/>
          </cell>
          <cell r="GU12" t="str">
            <v/>
          </cell>
          <cell r="GV12" t="str">
            <v/>
          </cell>
          <cell r="GW12" t="str">
            <v/>
          </cell>
          <cell r="GX12" t="str">
            <v/>
          </cell>
          <cell r="GY12" t="str">
            <v/>
          </cell>
          <cell r="GZ12" t="str">
            <v/>
          </cell>
          <cell r="HA12" t="str">
            <v/>
          </cell>
          <cell r="HB12" t="str">
            <v/>
          </cell>
          <cell r="HC12" t="str">
            <v/>
          </cell>
          <cell r="HD12" t="str">
            <v/>
          </cell>
          <cell r="HE12" t="str">
            <v/>
          </cell>
          <cell r="HF12" t="str">
            <v/>
          </cell>
          <cell r="HG12" t="str">
            <v/>
          </cell>
          <cell r="HH12" t="str">
            <v/>
          </cell>
          <cell r="HI12" t="str">
            <v/>
          </cell>
          <cell r="HJ12" t="str">
            <v/>
          </cell>
          <cell r="HK12" t="str">
            <v/>
          </cell>
          <cell r="HL12" t="str">
            <v/>
          </cell>
          <cell r="HM12" t="str">
            <v/>
          </cell>
          <cell r="HN12" t="str">
            <v/>
          </cell>
          <cell r="HO12" t="str">
            <v/>
          </cell>
          <cell r="HP12" t="str">
            <v/>
          </cell>
          <cell r="HQ12" t="str">
            <v/>
          </cell>
          <cell r="HR12" t="str">
            <v/>
          </cell>
          <cell r="HS12" t="str">
            <v/>
          </cell>
          <cell r="HT12" t="str">
            <v/>
          </cell>
          <cell r="HU12" t="str">
            <v/>
          </cell>
          <cell r="HV12" t="str">
            <v/>
          </cell>
          <cell r="HW12" t="str">
            <v/>
          </cell>
          <cell r="HX12" t="str">
            <v/>
          </cell>
          <cell r="HY12" t="str">
            <v/>
          </cell>
          <cell r="HZ12" t="str">
            <v/>
          </cell>
          <cell r="IA12" t="str">
            <v/>
          </cell>
          <cell r="IB12" t="str">
            <v/>
          </cell>
          <cell r="IC12" t="str">
            <v/>
          </cell>
          <cell r="ID12" t="str">
            <v/>
          </cell>
          <cell r="IE12" t="str">
            <v/>
          </cell>
          <cell r="IF12" t="str">
            <v/>
          </cell>
        </row>
        <row r="13">
          <cell r="A13" t="str">
            <v>FR</v>
          </cell>
          <cell r="B13" t="str">
            <v>France</v>
          </cell>
          <cell r="C13" t="str">
            <v>Karine Gilberg</v>
          </cell>
          <cell r="D13" t="str">
            <v>Head of the Expertise and Institutional Matters Bureau</v>
          </cell>
          <cell r="E13" t="str">
            <v>karine.gilberg@justice.gouv.fr</v>
          </cell>
          <cell r="F13" t="str">
            <v/>
          </cell>
          <cell r="G13" t="str">
            <v>Projet en cours sur la simplification des procédures civiles et commerciales</v>
          </cell>
          <cell r="H13" t="str">
            <v/>
          </cell>
          <cell r="I13" t="str">
            <v/>
          </cell>
          <cell r="J13" t="str">
            <v/>
          </cell>
          <cell r="K13" t="str">
            <v/>
          </cell>
          <cell r="L13" t="str">
            <v/>
          </cell>
          <cell r="M13" t="str">
            <v/>
          </cell>
          <cell r="N13" t="str">
            <v/>
          </cell>
          <cell r="O13" t="str">
            <v/>
          </cell>
          <cell r="P13" t="str">
            <v/>
          </cell>
          <cell r="Q13" t="str">
            <v/>
          </cell>
          <cell r="R13" t="str">
            <v/>
          </cell>
          <cell r="S13" t="str">
            <v>Projet en cours sur la réorganisation des juridictions de premières instances et d'appel</v>
          </cell>
          <cell r="T13" t="str">
            <v/>
          </cell>
          <cell r="U13" t="str">
            <v/>
          </cell>
          <cell r="V13" t="str">
            <v/>
          </cell>
          <cell r="W13" t="str">
            <v/>
          </cell>
          <cell r="X13" t="str">
            <v/>
          </cell>
          <cell r="Y13" t="str">
            <v>Projet en cours sur la dématérialisation des procédures et l'e-justice</v>
          </cell>
          <cell r="Z13" t="str">
            <v/>
          </cell>
          <cell r="AA13" t="str">
            <v/>
          </cell>
          <cell r="AB13" t="str">
            <v/>
          </cell>
          <cell r="AC13" t="str">
            <v/>
          </cell>
          <cell r="AD13" t="str">
            <v/>
          </cell>
          <cell r="AE13" t="str">
            <v/>
          </cell>
          <cell r="AF13" t="str">
            <v/>
          </cell>
          <cell r="AG13" t="str">
            <v/>
          </cell>
          <cell r="AH13" t="str">
            <v>Proposition de loi (Sénat) en vue de nommer les juges pour durée minimum et maximum à certains postes au sein de certaines juridictions (afin d'éviter les rotations trop importantes au sein des juridictions)</v>
          </cell>
          <cell r="AI13" t="str">
            <v/>
          </cell>
          <cell r="AJ13" t="str">
            <v/>
          </cell>
          <cell r="AK13" t="str">
            <v/>
          </cell>
          <cell r="AL13" t="str">
            <v/>
          </cell>
          <cell r="AM13" t="str">
            <v/>
          </cell>
          <cell r="AN13" t="str">
            <v/>
          </cell>
          <cell r="AO13" t="str">
            <v/>
          </cell>
          <cell r="AP13" t="str">
            <v/>
          </cell>
          <cell r="AQ13" t="str">
            <v>http://www.justice.gouv.fr/le-ministere-de-la-justice-10017/transformation-numerique-donnez-votre-avis-31008.html_x000D_
http://www.justice.gouv.fr/la-garde-des-sceaux-10016/le-premier-ministre-presente-a-nantes-les-chantiers-de-la-justice-30914.html_x000D_
http://ww</v>
          </cell>
          <cell r="AR13" t="str">
            <v>1.b  General online information about the justice system for children (individuals below 18 years of age);2.  Centralised web portal with online forms for judicial proceedings available to the public and companies;3.  Interactive online simulation to asse</v>
          </cell>
          <cell r="AS13" t="str">
            <v/>
          </cell>
          <cell r="AT13" t="str">
            <v/>
          </cell>
          <cell r="AU13" t="str">
            <v/>
          </cell>
          <cell r="AV13" t="str">
            <v>http://www.justice.fr/</v>
          </cell>
          <cell r="AW13" t="str">
            <v>http://www.justice.fr/simulateurs/aide</v>
          </cell>
          <cell r="AX13" t="str">
            <v/>
          </cell>
          <cell r="AY13" t="str">
            <v/>
          </cell>
          <cell r="AZ13" t="str">
            <v>Yes, for some court levels, please specify below</v>
          </cell>
          <cell r="BA13" t="str">
            <v>2nd instance;Highest instance</v>
          </cell>
          <cell r="BB13" t="str">
            <v>Highest instance</v>
          </cell>
          <cell r="BC13" t="str">
            <v/>
          </cell>
          <cell r="BD13" t="str">
            <v>No</v>
          </cell>
          <cell r="BE13" t="str">
            <v/>
          </cell>
          <cell r="BF13" t="str">
            <v/>
          </cell>
          <cell r="BG13" t="str">
            <v>Yes some judgments</v>
          </cell>
          <cell r="BH13" t="str">
            <v>Yes some judgments</v>
          </cell>
          <cell r="BI13" t="str">
            <v/>
          </cell>
          <cell r="BJ13" t="str">
            <v>Highest instance</v>
          </cell>
          <cell r="BK13" t="str">
            <v>Highest instance</v>
          </cell>
          <cell r="BL13" t="str">
            <v>Highest instance</v>
          </cell>
          <cell r="BM13" t="str">
            <v>Highest instance</v>
          </cell>
          <cell r="BN13" t="str">
            <v>1st instance;2nd instance;Highest instance</v>
          </cell>
          <cell r="BO13" t="str">
            <v/>
          </cell>
          <cell r="BP13" t="str">
            <v>Yes some judgments</v>
          </cell>
          <cell r="BQ13" t="str">
            <v>Yes some judgments</v>
          </cell>
          <cell r="BR13" t="str">
            <v>Yes some judgments</v>
          </cell>
          <cell r="BS13" t="str">
            <v>Conseil d'Etat</v>
          </cell>
          <cell r="BT13" t="str">
            <v>2nd instance;Highest instance</v>
          </cell>
          <cell r="BU13" t="str">
            <v>Highest instance</v>
          </cell>
          <cell r="BV13" t="str">
            <v>Highest instance</v>
          </cell>
          <cell r="BW13" t="str">
            <v>Highest instance</v>
          </cell>
          <cell r="BX13" t="str">
            <v>1st instance;2nd instance;Highest instance</v>
          </cell>
          <cell r="BY13" t="str">
            <v/>
          </cell>
          <cell r="BZ13" t="str">
            <v>Initial;Continuous</v>
          </cell>
          <cell r="CA13" t="str">
            <v/>
          </cell>
          <cell r="CB13" t="str">
            <v>Initial;Continuous</v>
          </cell>
          <cell r="CC13" t="str">
            <v/>
          </cell>
          <cell r="CD13" t="str">
            <v/>
          </cell>
          <cell r="CE13" t="str">
            <v/>
          </cell>
          <cell r="CF13" t="str">
            <v>Continuous</v>
          </cell>
          <cell r="CG13" t="str">
            <v/>
          </cell>
          <cell r="CH13" t="str">
            <v/>
          </cell>
          <cell r="CI13" t="str">
            <v>Civil and commercial disputes;Labour disputes;Consumer disputes*</v>
          </cell>
          <cell r="CJ13" t="str">
            <v/>
          </cell>
          <cell r="CK13" t="str">
            <v>Civil and commercial disputes;Consumer disputes*</v>
          </cell>
          <cell r="CL13" t="str">
            <v/>
          </cell>
          <cell r="CM13" t="str">
            <v>Civil and commercial disputes;Consumer disputes*</v>
          </cell>
          <cell r="CN13" t="str">
            <v/>
          </cell>
          <cell r="CO13" t="str">
            <v/>
          </cell>
          <cell r="CP13" t="str">
            <v>Civil and commercial disputes;Labour disputes;Consumer disputes*</v>
          </cell>
          <cell r="CQ13" t="str">
            <v/>
          </cell>
          <cell r="CR13" t="str">
            <v>Civil and commercial disputes;Labour disputes;Consumer disputes*</v>
          </cell>
          <cell r="CS13" t="str">
            <v/>
          </cell>
          <cell r="CT13" t="str">
            <v>Civil and commercial disputes;Labour disputes;Consumer disputes*</v>
          </cell>
          <cell r="CU13" t="str">
            <v/>
          </cell>
          <cell r="CV13" t="str">
            <v/>
          </cell>
          <cell r="CW13" t="str">
            <v/>
          </cell>
          <cell r="CX13" t="str">
            <v/>
          </cell>
          <cell r="CY13" t="str">
            <v/>
          </cell>
          <cell r="CZ13" t="str">
            <v/>
          </cell>
          <cell r="DA13" t="str">
            <v>http://www.justice.fr/r%C3%A9gler-vos-litiges-autrement</v>
          </cell>
          <cell r="DB13" t="str">
            <v/>
          </cell>
          <cell r="DC13" t="str">
            <v>National level</v>
          </cell>
          <cell r="DD13" t="str">
            <v/>
          </cell>
          <cell r="DE13" t="str">
            <v/>
          </cell>
          <cell r="DF13" t="str">
            <v/>
          </cell>
          <cell r="DG13" t="str">
            <v/>
          </cell>
          <cell r="DH13" t="str">
            <v/>
          </cell>
          <cell r="DI13" t="str">
            <v/>
          </cell>
          <cell r="DJ13" t="str">
            <v/>
          </cell>
          <cell r="DK13" t="str">
            <v/>
          </cell>
          <cell r="DL13" t="str">
            <v/>
          </cell>
          <cell r="DM13" t="str">
            <v/>
          </cell>
          <cell r="DO13" t="str">
            <v/>
          </cell>
          <cell r="DP13" t="str">
            <v/>
          </cell>
          <cell r="DQ13" t="str">
            <v>2. The survey results have been used to feed an annual/specific report at local or national level</v>
          </cell>
          <cell r="DR13" t="str">
            <v/>
          </cell>
          <cell r="DS13" t="str">
            <v/>
          </cell>
          <cell r="DT13" t="str">
            <v>No</v>
          </cell>
          <cell r="DU13" t="str">
            <v/>
          </cell>
          <cell r="DV13" t="str">
            <v/>
          </cell>
          <cell r="DW13" t="str">
            <v/>
          </cell>
          <cell r="DX13" t="str">
            <v/>
          </cell>
          <cell r="DY13" t="str">
            <v/>
          </cell>
          <cell r="DZ13" t="str">
            <v/>
          </cell>
          <cell r="EA13" t="str">
            <v/>
          </cell>
          <cell r="EB13" t="str">
            <v/>
          </cell>
          <cell r="EC13" t="str">
            <v/>
          </cell>
          <cell r="ED13" t="str">
            <v/>
          </cell>
          <cell r="EE13" t="str">
            <v/>
          </cell>
          <cell r="EF13" t="str">
            <v/>
          </cell>
          <cell r="EG13" t="str">
            <v/>
          </cell>
          <cell r="EH13" t="str">
            <v/>
          </cell>
          <cell r="EI13" t="str">
            <v/>
          </cell>
          <cell r="EJ13" t="str">
            <v/>
          </cell>
          <cell r="EK13" t="str">
            <v/>
          </cell>
          <cell r="EL13" t="str">
            <v/>
          </cell>
          <cell r="EM13" t="str">
            <v/>
          </cell>
          <cell r="EN13" t="str">
            <v/>
          </cell>
          <cell r="EO13" t="str">
            <v/>
          </cell>
          <cell r="EP13" t="str">
            <v/>
          </cell>
          <cell r="EQ13" t="str">
            <v/>
          </cell>
          <cell r="ER13" t="str">
            <v/>
          </cell>
          <cell r="ES13" t="str">
            <v/>
          </cell>
          <cell r="ET13" t="str">
            <v/>
          </cell>
          <cell r="EU13" t="str">
            <v/>
          </cell>
          <cell r="EV13" t="str">
            <v>Yes</v>
          </cell>
          <cell r="EW13" t="str">
            <v/>
          </cell>
          <cell r="EX13" t="str">
            <v>Expected average time to resolve cases per Court (e.g. average time to resolve cases per court does not exceed x days)</v>
          </cell>
          <cell r="EY13" t="str">
            <v/>
          </cell>
          <cell r="EZ13" t="str">
            <v/>
          </cell>
          <cell r="FA13" t="str">
            <v/>
          </cell>
          <cell r="FB13" t="str">
            <v/>
          </cell>
          <cell r="FC13" t="str">
            <v/>
          </cell>
          <cell r="FD13" t="str">
            <v/>
          </cell>
          <cell r="FE13" t="str">
            <v/>
          </cell>
          <cell r="FF13" t="str">
            <v/>
          </cell>
          <cell r="FG13" t="str">
            <v/>
          </cell>
          <cell r="FH13" t="str">
            <v/>
          </cell>
          <cell r="FI13" t="str">
            <v/>
          </cell>
          <cell r="FJ13" t="str">
            <v>Ministry of Justice with involvement of judges (prior formal consultation) TF</v>
          </cell>
          <cell r="FK13" t="str">
            <v>Supreme Court TF</v>
          </cell>
          <cell r="FL13" t="str">
            <v/>
          </cell>
          <cell r="FM13" t="str">
            <v/>
          </cell>
          <cell r="FN13" t="str">
            <v/>
          </cell>
          <cell r="FO13" t="str">
            <v/>
          </cell>
          <cell r="FP13" t="str">
            <v/>
          </cell>
          <cell r="FQ13" t="str">
            <v/>
          </cell>
          <cell r="FR13" t="str">
            <v/>
          </cell>
          <cell r="FS13" t="str">
            <v/>
          </cell>
          <cell r="FT13" t="str">
            <v/>
          </cell>
          <cell r="FU13" t="str">
            <v/>
          </cell>
          <cell r="FV13" t="str">
            <v/>
          </cell>
          <cell r="FW13" t="str">
            <v/>
          </cell>
          <cell r="FX13" t="str">
            <v>Individual courts TF;Entire territory of Member State TF</v>
          </cell>
          <cell r="FY13" t="str">
            <v>Individual courts TF;Entire territory of Member State TF</v>
          </cell>
          <cell r="FZ13" t="str">
            <v/>
          </cell>
          <cell r="GA13" t="str">
            <v/>
          </cell>
          <cell r="GB13" t="str">
            <v/>
          </cell>
          <cell r="GC13" t="str">
            <v>Yes</v>
          </cell>
          <cell r="GD13" t="str">
            <v>https://www.performance-publique.budget.gouv.fr/documents-budgetaires/lois-projets-lois-documents-annexes-annee/exercice-2016/projet-loi-reglement-rap-2016-mission-justice#.WhVNyHqcJJw</v>
          </cell>
          <cell r="GE13" t="str">
            <v>For allocating human resources;For allocating budget</v>
          </cell>
          <cell r="GF13" t="str">
            <v/>
          </cell>
          <cell r="GG13" t="str">
            <v/>
          </cell>
          <cell r="GH13" t="str">
            <v>No</v>
          </cell>
          <cell r="GI13" t="str">
            <v/>
          </cell>
          <cell r="GJ13" t="str">
            <v/>
          </cell>
          <cell r="GK13" t="str">
            <v/>
          </cell>
          <cell r="GL13" t="str">
            <v/>
          </cell>
          <cell r="GM13" t="str">
            <v/>
          </cell>
          <cell r="GN13" t="str">
            <v/>
          </cell>
          <cell r="GO13" t="str">
            <v/>
          </cell>
          <cell r="GP13" t="str">
            <v/>
          </cell>
          <cell r="GQ13" t="str">
            <v/>
          </cell>
          <cell r="GR13" t="str">
            <v>Ministry of Justice TF</v>
          </cell>
          <cell r="GS13" t="str">
            <v>Other body/ specify TF</v>
          </cell>
          <cell r="GT13" t="str">
            <v/>
          </cell>
          <cell r="GU13" t="str">
            <v/>
          </cell>
          <cell r="GV13" t="str">
            <v/>
          </cell>
          <cell r="GW13" t="str">
            <v>Conseil d'Etat</v>
          </cell>
          <cell r="GX13" t="str">
            <v/>
          </cell>
          <cell r="GY13" t="str">
            <v/>
          </cell>
          <cell r="GZ13" t="str">
            <v/>
          </cell>
          <cell r="HA13" t="str">
            <v>No</v>
          </cell>
          <cell r="HB13" t="str">
            <v/>
          </cell>
          <cell r="HC13" t="str">
            <v/>
          </cell>
          <cell r="HD13" t="str">
            <v/>
          </cell>
          <cell r="HE13" t="str">
            <v/>
          </cell>
          <cell r="HF13" t="str">
            <v/>
          </cell>
          <cell r="HG13" t="str">
            <v/>
          </cell>
          <cell r="HH13" t="str">
            <v/>
          </cell>
          <cell r="HI13" t="str">
            <v/>
          </cell>
          <cell r="HJ13" t="str">
            <v/>
          </cell>
          <cell r="HK13" t="str">
            <v/>
          </cell>
          <cell r="HL13" t="str">
            <v/>
          </cell>
          <cell r="HM13" t="str">
            <v>Court President/ Court management TF</v>
          </cell>
          <cell r="HN13" t="str">
            <v>Court President/ Court management TF</v>
          </cell>
          <cell r="HO13" t="str">
            <v/>
          </cell>
          <cell r="HP13" t="str">
            <v>Ministry of Justice TF</v>
          </cell>
          <cell r="HQ13" t="str">
            <v/>
          </cell>
          <cell r="HR13" t="str">
            <v/>
          </cell>
          <cell r="HS13" t="str">
            <v/>
          </cell>
          <cell r="HT13" t="str">
            <v/>
          </cell>
          <cell r="HU13" t="str">
            <v/>
          </cell>
          <cell r="HV13" t="str">
            <v/>
          </cell>
          <cell r="HW13" t="str">
            <v/>
          </cell>
          <cell r="HX13" t="str">
            <v/>
          </cell>
          <cell r="HY13" t="str">
            <v/>
          </cell>
          <cell r="HZ13" t="str">
            <v/>
          </cell>
          <cell r="IA13" t="str">
            <v/>
          </cell>
          <cell r="IB13" t="str">
            <v>Upon request by party;Online access of throughout the course of a case</v>
          </cell>
          <cell r="IC13" t="str">
            <v/>
          </cell>
          <cell r="ID13" t="str">
            <v/>
          </cell>
          <cell r="IE13" t="str">
            <v/>
          </cell>
          <cell r="IF13" t="str">
            <v>"Online access of ... throughout the course of a case" is only available for administrative cases.</v>
          </cell>
        </row>
        <row r="14">
          <cell r="A14" t="str">
            <v>ES</v>
          </cell>
          <cell r="B14" t="str">
            <v>Spain</v>
          </cell>
          <cell r="C14" t="str">
            <v>Juan Fernando Armengot</v>
          </cell>
          <cell r="D14" t="str">
            <v xml:space="preserve">Lawyer of the Administration of Justice, Adviser in the Ministry of Justice </v>
          </cell>
          <cell r="E14" t="str">
            <v>juanfernando.armengot@mjusticia.es</v>
          </cell>
          <cell r="F14" t="str">
            <v>34913904578</v>
          </cell>
          <cell r="G14" t="str">
            <v>Reform for Civil Procedural Law in order to streamline the enforcement proceeding under public consultation</v>
          </cell>
          <cell r="H14" t="str">
            <v>Civil Procedural Law reformed on May by the Royal Decree that transposed Directives of the European Union in the financial, commercial and health fields, and on the posting of workers, and on November by Law that transposed the Directive 2013/11.</v>
          </cell>
          <cell r="I14" t="str">
            <v/>
          </cell>
          <cell r="J14" t="str">
            <v>One of the objectives of the reform for Civil procedural Laws is to promote the Mediation and other ADR options</v>
          </cell>
          <cell r="K14" t="str">
            <v>Civil Procedural Law and Law on Mediation in civil and commercial matters reformed on November by Law that transposed the Directive 2013/11/ on alternative dispute resolution for consumer disputes.</v>
          </cell>
          <cell r="L14" t="str">
            <v/>
          </cell>
          <cell r="M14" t="str">
            <v/>
          </cell>
          <cell r="N14" t="str">
            <v/>
          </cell>
          <cell r="O14" t="str">
            <v/>
          </cell>
          <cell r="P14" t="str">
            <v>It is considered a possible reform for the Organic Law for the Judiciary in order to strengthen the independence of the Council for the Judiciary.</v>
          </cell>
          <cell r="Q14" t="str">
            <v/>
          </cell>
          <cell r="R14" t="str">
            <v/>
          </cell>
          <cell r="S14" t="str">
            <v/>
          </cell>
          <cell r="T14" t="str">
            <v/>
          </cell>
          <cell r="U14" t="str">
            <v/>
          </cell>
          <cell r="V14" t="str">
            <v/>
          </cell>
          <cell r="W14" t="str">
            <v>Agreement of May 25, 2017, of the Council for the Judiary, that attributes to 54 courts, competence for cases related to the general conditions included in financing contracts with real estate warrant rights whose borrower is an individual.</v>
          </cell>
          <cell r="X14" t="str">
            <v/>
          </cell>
          <cell r="Y14" t="str">
            <v>All the procedural reforms take into account the development of IT in Justice.</v>
          </cell>
          <cell r="Z14" t="str">
            <v>in 2017 “Digital Justice” has been implemented in 80 different towns</v>
          </cell>
          <cell r="AA14" t="str">
            <v/>
          </cell>
          <cell r="AB14" t="str">
            <v>It is considered a possible reform for the Royal Decree on legal aid. The main objectives would be to adapt the current Regulation to reform of the Law on Legal Aid operated by Law 42/2015, to update the technical regulation, and introduce measures to exp</v>
          </cell>
          <cell r="AC14" t="str">
            <v>Law on legal aid reformed by Law 2/2017, 21 June</v>
          </cell>
          <cell r="AD14" t="str">
            <v/>
          </cell>
          <cell r="AE14" t="str">
            <v>It seems Law on Court fees should be reformed in accordance with certain Judgements of the Constitutional Court (among other reasons)</v>
          </cell>
          <cell r="AF14" t="str">
            <v/>
          </cell>
          <cell r="AG14" t="str">
            <v/>
          </cell>
          <cell r="AH14" t="str">
            <v/>
          </cell>
          <cell r="AI14" t="str">
            <v/>
          </cell>
          <cell r="AJ14" t="str">
            <v/>
          </cell>
          <cell r="AK14" t="str">
            <v>- Law regulating the profession of interpreters, translators and experts. - A possible reform of the following norms is being considered: -Organic Statute of Lawyers of the Administration of Justice.The idea general is the adaptation to the changes operat</v>
          </cell>
          <cell r="AL14" t="str">
            <v/>
          </cell>
          <cell r="AM14" t="str">
            <v/>
          </cell>
          <cell r="AN14" t="str">
            <v>Other reforms under consideration: -A Law regulating the (fundamental) right to defense is being drawn. -It is intended the entering into force of the Law 2011 on Civil Registry that laid down "the Civil Registry is electronic. The data will be subject to</v>
          </cell>
          <cell r="AO14" t="str">
            <v/>
          </cell>
          <cell r="AP14" t="str">
            <v/>
          </cell>
          <cell r="AQ14" t="str">
            <v>The Commission of Justice of the Spanish Parliament is working in a National Justice Strategy. This document would study and define the objectives and lines of action that guide the comprehensive reform of Spanish Justice in all its dimensions: Institutio</v>
          </cell>
          <cell r="AR14" t="str">
            <v>1.a  General online information about the justice system for non-native speakers;1.b  General online information about the justice system for children (individuals below 18 years of age);2.  Centralised web portal with online forms for judicial proceeding</v>
          </cell>
          <cell r="AS14" t="str">
            <v>http://www.poderjudicial.es/cgpj/en/Judiciary/General-Council-of-the-Judiciary/_x000D_
http://www.mjusticia.gob.es/cs/Satellite/Portal/en/inicio</v>
          </cell>
          <cell r="AT14" t="str">
            <v>http://www.poderjudicial.es/portal/site/cgpj/menuitem.65d2c4456b6ddb628e635fc1dc432ea0/?vgnextoid=106567b7b13da210VgnVCM100000cb34e20aRCRD&amp;vgnextlocale=en&amp;vgnextfmt=default&amp;lang_choosen=en</v>
          </cell>
          <cell r="AU14" t="str">
            <v/>
          </cell>
          <cell r="AV14" t="str">
            <v>http://www.poderjudicial.es/cgpj/es/Servicios/Atencion-Ciudadana/Modelos-normalizados/El-juicio-verbal-</v>
          </cell>
          <cell r="AW14" t="str">
            <v/>
          </cell>
          <cell r="AX14" t="str">
            <v>- Video (Judicial channel) http://www.poderjudicial.es/cgpj/es/Canal-Judicial_x000D_
- And “Education in Justice” that is a material made up of three parts: A brochure for the student, a second brochure which is more comprehensive and detailed so the teacher ca</v>
          </cell>
          <cell r="AY14" t="str">
            <v/>
          </cell>
          <cell r="AZ14" t="str">
            <v>Yes, for all instances and all cases</v>
          </cell>
          <cell r="BA14" t="str">
            <v>Yes, for all instances and all cases</v>
          </cell>
          <cell r="BB14" t="str">
            <v>Yes, for all instances and all cases</v>
          </cell>
          <cell r="BC14" t="str">
            <v>- Supreme Court, National High Court and Regional High Courts have press offices. The press offices of Regional High Courts serve all 1st and 2nd instance courts in the territory._x000D_
- There are 1st and 2nd instance courts in civil and commercial law, and i</v>
          </cell>
          <cell r="BD14" t="str">
            <v>Yes</v>
          </cell>
          <cell r="BE14" t="str">
            <v xml:space="preserve">The Spanish Council for the Judiciary approved in 2015 a Communication Protocol for Justice_x000D_
 (file:///C:/Users/ljmieres/Downloads/20150928%20Protocolo%20Comunicaci%C3%B3n2015%20CP.pdf)_x000D_
</v>
          </cell>
          <cell r="BF14" t="str">
            <v>Yes some judgments</v>
          </cell>
          <cell r="BG14" t="str">
            <v>Yes all judgments</v>
          </cell>
          <cell r="BH14" t="str">
            <v>Yes all judgments</v>
          </cell>
          <cell r="BI14" t="str">
            <v>The judgments of the first instance courts are only available online when is considered (by the Judge or Press Office or Judicial Documentation Center) that the issue decided by the judgment is relevant from a legal or social point of view.</v>
          </cell>
          <cell r="BJ14" t="str">
            <v>1st instance;2nd instance;Highest instance</v>
          </cell>
          <cell r="BK14" t="str">
            <v>1st instance;2nd instance;Highest instance</v>
          </cell>
          <cell r="BL14" t="str">
            <v>1st instance;2nd instance;Highest instance</v>
          </cell>
          <cell r="BM14" t="str">
            <v>1st instance;2nd instance;Highest instance</v>
          </cell>
          <cell r="BN14" t="str">
            <v>1st instance;2nd instance;Highest instance</v>
          </cell>
          <cell r="BO14" t="str">
            <v xml:space="preserve">For relevant cases, a press note is also provided. _x000D_
Since 2014 the Judicial Documentation Center has assigned ECLI identifier to all judgments published and accessible on line._x000D_
</v>
          </cell>
          <cell r="BP14" t="str">
            <v>Yes some judgments</v>
          </cell>
          <cell r="BQ14" t="str">
            <v>Yes all judgments</v>
          </cell>
          <cell r="BR14" t="str">
            <v>Yes all judgments</v>
          </cell>
          <cell r="BS14" t="str">
            <v>The same as mentioned above for civil and comercial cases.</v>
          </cell>
          <cell r="BT14" t="str">
            <v>1st instance;2nd instance;Highest instance</v>
          </cell>
          <cell r="BU14" t="str">
            <v>1st instance;2nd instance;Highest instance</v>
          </cell>
          <cell r="BV14" t="str">
            <v>1st instance;2nd instance;Highest instance</v>
          </cell>
          <cell r="BW14" t="str">
            <v>1st instance;2nd instance;Highest instance</v>
          </cell>
          <cell r="BX14" t="str">
            <v>1st instance;2nd instance;Highest instance</v>
          </cell>
          <cell r="BY14" t="str">
            <v>The same as mentioned above.</v>
          </cell>
          <cell r="BZ14" t="str">
            <v>Initial;Continuous</v>
          </cell>
          <cell r="CA14" t="str">
            <v>Initial;Continuous</v>
          </cell>
          <cell r="CB14" t="str">
            <v>Initial;Continuous</v>
          </cell>
          <cell r="CC14" t="str">
            <v/>
          </cell>
          <cell r="CD14" t="str">
            <v>Initial;Continuous</v>
          </cell>
          <cell r="CE14" t="str">
            <v>Initial;Continuous</v>
          </cell>
          <cell r="CF14" t="str">
            <v>Initial;Continuous</v>
          </cell>
          <cell r="CG14" t="str">
            <v/>
          </cell>
          <cell r="CH14" t="str">
            <v/>
          </cell>
          <cell r="CI14" t="str">
            <v>Civil and commercial disputes;Labour disputes;Consumer disputes*</v>
          </cell>
          <cell r="CJ14" t="str">
            <v>Civil and commercial disputes;Consumer disputes*</v>
          </cell>
          <cell r="CK14" t="str">
            <v>Civil and commercial disputes;Consumer disputes*</v>
          </cell>
          <cell r="CL14" t="str">
            <v>Civil and commercial disputes;Labour disputes;Consumer disputes*</v>
          </cell>
          <cell r="CM14" t="str">
            <v>Civil and commercial disputes;Labour disputes;Consumer disputes*</v>
          </cell>
          <cell r="CN14" t="str">
            <v>Civil and commercial disputes;Labour disputes;Consumer disputes*</v>
          </cell>
          <cell r="CO14" t="str">
            <v>Civil and commercial disputes;Labour disputes;Consumer disputes*</v>
          </cell>
          <cell r="CP14" t="str">
            <v>Civil and commercial disputes</v>
          </cell>
          <cell r="CQ14" t="str">
            <v>Civil and commercial disputes;Labour disputes;Consumer disputes*</v>
          </cell>
          <cell r="CR14" t="str">
            <v>Civil and commercial disputes;Labour disputes;Consumer disputes*</v>
          </cell>
          <cell r="CS14" t="str">
            <v/>
          </cell>
          <cell r="CT14" t="str">
            <v>Civil and commercial disputes;Labour disputes;Consumer disputes*</v>
          </cell>
          <cell r="CU14" t="str">
            <v/>
          </cell>
          <cell r="CV14" t="str">
            <v/>
          </cell>
          <cell r="CW14" t="str">
            <v/>
          </cell>
          <cell r="CX14" t="str">
            <v>http://www.poderjudicial.es/cgpj/es/Temas/Mediacion</v>
          </cell>
          <cell r="CY14" t="str">
            <v>http://www.fundacionmediara.es/index.php/mediacion/mediacion-laboral</v>
          </cell>
          <cell r="CZ14" t="str">
            <v>The same mentioned for civil and comercial issues</v>
          </cell>
          <cell r="DA14" t="str">
            <v>Regardless the measures already adopted, there is an important debate these days in the sector or professionals of Justice about the ways to promote the mediation on the next years.</v>
          </cell>
          <cell r="DB14" t="str">
            <v>National level</v>
          </cell>
          <cell r="DC14" t="str">
            <v>National level</v>
          </cell>
          <cell r="DD14" t="str">
            <v/>
          </cell>
          <cell r="DE14" t="str">
            <v/>
          </cell>
          <cell r="DF14" t="str">
            <v/>
          </cell>
          <cell r="DG14" t="str">
            <v/>
          </cell>
          <cell r="DH14" t="str">
            <v/>
          </cell>
          <cell r="DI14" t="str">
            <v/>
          </cell>
          <cell r="DJ14" t="str">
            <v/>
          </cell>
          <cell r="DK14" t="str">
            <v>National level</v>
          </cell>
          <cell r="DL14" t="str">
            <v/>
          </cell>
          <cell r="DM14" t="str">
            <v>- Survey on legal aid 2017: _x000D_
http://www.abogacia.es/2017/07/04/justicia-gratuita-notablemente-conocida-y-muy-valorada-por-la-sociedad-espanola/_x000D_
- In the context of the inspection of the Council for the Judiciary of certain Investigation Courts there has</v>
          </cell>
          <cell r="DO14" t="str">
            <v>The Council for the Judiciary has undertaken surveys among Judges about many aspects of their career (situation, gender perspective, training, government bodies, mass media, independence, etc). The last of these surveys was in 2015.The survey was in the n</v>
          </cell>
          <cell r="DP14" t="str">
            <v/>
          </cell>
          <cell r="DQ14" t="str">
            <v>1. The survey results are publicly available on-line in their entirety;4. The survey results have been used for modifying/improving the functioning of certain courts</v>
          </cell>
          <cell r="DR14" t="str">
            <v/>
          </cell>
          <cell r="DS14" t="str">
            <v/>
          </cell>
          <cell r="DT14" t="str">
            <v>Yes</v>
          </cell>
          <cell r="DU14" t="str">
            <v/>
          </cell>
          <cell r="DV14" t="str">
            <v>Only certain phases</v>
          </cell>
          <cell r="DW14" t="str">
            <v/>
          </cell>
          <cell r="DX14" t="str">
            <v/>
          </cell>
          <cell r="DY14" t="str">
            <v/>
          </cell>
          <cell r="DZ14" t="str">
            <v/>
          </cell>
          <cell r="EA14" t="str">
            <v/>
          </cell>
          <cell r="EB14" t="str">
            <v/>
          </cell>
          <cell r="EC14" t="str">
            <v/>
          </cell>
          <cell r="ED14" t="str">
            <v/>
          </cell>
          <cell r="EE14" t="str">
            <v/>
          </cell>
          <cell r="EF14" t="str">
            <v>43 days</v>
          </cell>
          <cell r="EG14" t="str">
            <v>Civil Procedural Law https://www.boe.es/buscar/act.php?id=BOE-A-2000-323&amp;p=20151028&amp;tn=1</v>
          </cell>
          <cell r="EH14" t="str">
            <v>General rule for ordinary proceedings. Sum of the terms to present the defence (20 days), note the hearing (3 days) hold the hearing (20 days). This general rule has exceptions in cases of counterclaim and other similar (63 days). In the verbal proceeding</v>
          </cell>
          <cell r="EI14" t="str">
            <v/>
          </cell>
          <cell r="EJ14" t="str">
            <v>Act on contentious-administrative Jurisdiction https://www.boe.es/buscar/act.php?id=BOE-A-1998-16718</v>
          </cell>
          <cell r="EK14" t="str">
            <v>In the case of administrative proceeding, the hearing is not mandatory and the time depends on many circumstances. As a general approximation, the length from the registration of the case to the annotation of the hearing may be 75 days. There is not a par</v>
          </cell>
          <cell r="EL14" t="str">
            <v>20 days.</v>
          </cell>
          <cell r="EM14" t="str">
            <v>Civil Procedural Law</v>
          </cell>
          <cell r="EN14" t="str">
            <v>General rule for ordinary proceeding. 10 days in the verbal proceeding.</v>
          </cell>
          <cell r="EO14" t="str">
            <v>10 days</v>
          </cell>
          <cell r="EP14" t="str">
            <v>Act on contentious-administrative Jurisdiction</v>
          </cell>
          <cell r="EQ14" t="str">
            <v/>
          </cell>
          <cell r="ER14" t="str">
            <v/>
          </cell>
          <cell r="ES14" t="str">
            <v/>
          </cell>
          <cell r="ET14" t="str">
            <v/>
          </cell>
          <cell r="EU14" t="str">
            <v/>
          </cell>
          <cell r="EV14" t="str">
            <v>Yes</v>
          </cell>
          <cell r="EW14" t="str">
            <v/>
          </cell>
          <cell r="EX14" t="str">
            <v>Share of cases closed within a given period of time (e.g. x% of civil cases are resolved within x days);Expected average age of pending cases (e.g. clearance rate is x %)</v>
          </cell>
          <cell r="EY14" t="str">
            <v/>
          </cell>
          <cell r="EZ14" t="str">
            <v>http://www.poderjudicial.es/cgpj/es/Temas/Estadistica-Judicial/Estadistica-por-temas/Actividad-de-los-organos-judiciales/Juzgados-y-Tribunales/Informes-por-territorios-sobre-la-actividad-de-los-organos-judiciales/</v>
          </cell>
          <cell r="FA14" t="str">
            <v/>
          </cell>
          <cell r="FB14" t="str">
            <v/>
          </cell>
          <cell r="FC14" t="str">
            <v/>
          </cell>
          <cell r="FD14" t="str">
            <v>http://www.poderjudicial.es/cgpj/es/Temas/Estadistica-Judicial/Estadistica-por-temas/Actividad-de-los-organos-judiciales/Juzgados-y-Tribunales/Informes-por-territorios-sobre-la-actividad-de-los-organos-judiciales/</v>
          </cell>
          <cell r="FE14" t="str">
            <v/>
          </cell>
          <cell r="FF14" t="str">
            <v/>
          </cell>
          <cell r="FG14" t="str">
            <v/>
          </cell>
          <cell r="FH14" t="str">
            <v>The link indicated goes to the web of the Council for the Judiciary, particularly to the section called “the activity of the judicial bodies”. There, it is possible to find very rich information about the activity of the Courts, per territories, per juris</v>
          </cell>
          <cell r="FI14" t="str">
            <v/>
          </cell>
          <cell r="FJ14" t="str">
            <v>Council for Judiciary TF</v>
          </cell>
          <cell r="FK14" t="str">
            <v>Council for Judiciary TF</v>
          </cell>
          <cell r="FL14" t="str">
            <v/>
          </cell>
          <cell r="FM14" t="str">
            <v/>
          </cell>
          <cell r="FN14" t="str">
            <v/>
          </cell>
          <cell r="FO14" t="str">
            <v/>
          </cell>
          <cell r="FP14" t="str">
            <v/>
          </cell>
          <cell r="FQ14" t="str">
            <v/>
          </cell>
          <cell r="FR14" t="str">
            <v/>
          </cell>
          <cell r="FS14" t="str">
            <v/>
          </cell>
          <cell r="FT14" t="str">
            <v/>
          </cell>
          <cell r="FU14" t="str">
            <v/>
          </cell>
          <cell r="FV14" t="str">
            <v/>
          </cell>
          <cell r="FW14" t="str">
            <v>- Time limits are set by law. _x000D_
- Timeframes are set by the Council for Judiciary exercising its functions of monitoring courts functioning and discipline. _x000D_
- The reasonable timeframe can be taken into consideration by Ministry of Justice in cases of dsc</v>
          </cell>
          <cell r="FX14" t="str">
            <v>Entire territory of Member State TF;Entire territory of Member State TL;Entire territory of Member State BL</v>
          </cell>
          <cell r="FY14" t="str">
            <v>Entire territory of Member State TF;Entire territory of Member State TL;Entire territory of Member State BL</v>
          </cell>
          <cell r="FZ14" t="str">
            <v/>
          </cell>
          <cell r="GA14" t="str">
            <v/>
          </cell>
          <cell r="GB14" t="str">
            <v>Backlogs are taken into consideration in disciplinary responsibility cases.</v>
          </cell>
          <cell r="GC14" t="str">
            <v>Yes</v>
          </cell>
          <cell r="GD14" t="str">
            <v/>
          </cell>
          <cell r="GE14" t="str">
            <v>For allocating human resources;For allocating budget;Other/specify</v>
          </cell>
          <cell r="GF14" t="str">
            <v>Disciplinary files, authorization for participation in training courses.</v>
          </cell>
          <cell r="GG14" t="str">
            <v/>
          </cell>
          <cell r="GH14" t="str">
            <v>No</v>
          </cell>
          <cell r="GI14" t="str">
            <v/>
          </cell>
          <cell r="GJ14" t="str">
            <v/>
          </cell>
          <cell r="GK14" t="str">
            <v/>
          </cell>
          <cell r="GL14" t="str">
            <v/>
          </cell>
          <cell r="GM14" t="str">
            <v/>
          </cell>
          <cell r="GN14" t="str">
            <v/>
          </cell>
          <cell r="GO14" t="str">
            <v/>
          </cell>
          <cell r="GP14" t="str">
            <v/>
          </cell>
          <cell r="GQ14" t="str">
            <v/>
          </cell>
          <cell r="GR14" t="str">
            <v>Court President/ Court management TF;Council for the judiciary TF;Court President/ Court management TL;Council for the judiciary TL;Other body/ specify TL;Council for the judiciary BL</v>
          </cell>
          <cell r="GS14" t="str">
            <v>Court President/ Court management TF;Council for the judiciary TF;Court President/ Court management TL;Council for the judiciary TL;Other body/ specify TL;Council for the judiciary BL</v>
          </cell>
          <cell r="GT14" t="str">
            <v/>
          </cell>
          <cell r="GU14" t="str">
            <v>Lawyer of the Administration of Justice</v>
          </cell>
          <cell r="GV14" t="str">
            <v/>
          </cell>
          <cell r="GW14" t="str">
            <v/>
          </cell>
          <cell r="GX14" t="str">
            <v>Lawyer of the Administration of Justice</v>
          </cell>
          <cell r="GY14" t="str">
            <v/>
          </cell>
          <cell r="GZ14" t="str">
            <v xml:space="preserve">The Lawyers of the Administration of Justice are the proffesionals responsible of monitoring the the compliment of time limits and of informing the Judge when the time limit finishes. </v>
          </cell>
          <cell r="HA14" t="str">
            <v>No</v>
          </cell>
          <cell r="HB14" t="str">
            <v/>
          </cell>
          <cell r="HC14" t="str">
            <v/>
          </cell>
          <cell r="HD14" t="str">
            <v/>
          </cell>
          <cell r="HE14" t="str">
            <v/>
          </cell>
          <cell r="HF14" t="str">
            <v/>
          </cell>
          <cell r="HG14" t="str">
            <v/>
          </cell>
          <cell r="HH14" t="str">
            <v/>
          </cell>
          <cell r="HI14" t="str">
            <v/>
          </cell>
          <cell r="HJ14" t="str">
            <v>The computer system for case management allows the civil servant to introduce manually instructions to alert in a specific procedure when certain terms finish. This is a tool for the civil servants to manage the proceedings.</v>
          </cell>
          <cell r="HK14" t="str">
            <v>Council for the judiciary TF;Ministry of Justice TF;Other body/ specify TF;Council for the judiciary BL;Ministry of Justice BL</v>
          </cell>
          <cell r="HL14" t="str">
            <v>Council for the judiciary TF;Ministry of Justice TF;Other body/ specify TF;Council for the judiciary BL;Ministry of Justice BL</v>
          </cell>
          <cell r="HM14" t="str">
            <v>Council for the judiciary TF;Ministry of Justice TF</v>
          </cell>
          <cell r="HN14" t="str">
            <v/>
          </cell>
          <cell r="HO14" t="str">
            <v>Council for the judiciary TF;Council for the judiciary TL;Council for the judiciary BL</v>
          </cell>
          <cell r="HP14" t="str">
            <v>Council for the judiciary TF;Council for the judiciary TL;Council for the judiciary BL</v>
          </cell>
          <cell r="HQ14" t="str">
            <v>Council for the judiciary TF;Ministry of Justice TL;Other body/ specify TL</v>
          </cell>
          <cell r="HR14" t="str">
            <v>Autonomous Regions with competence in Justice can take measures regarding financial and human resources</v>
          </cell>
          <cell r="HS14" t="str">
            <v>Lawyer of the Administration of Justice (organization and impulse)</v>
          </cell>
          <cell r="HT14" t="str">
            <v>Autonomous Regions with competence in Justice can take measures regarding financial and human resources</v>
          </cell>
          <cell r="HU14" t="str">
            <v>Autonomous Regions with competence in Justice can take measures regarding financial and human resources</v>
          </cell>
          <cell r="HV14" t="str">
            <v>Lawyer of the Administration of Justice (organization and impulse)</v>
          </cell>
          <cell r="HW14" t="str">
            <v>Autonomous Regions with competence in Justice can take measures regarding financial and human resources</v>
          </cell>
          <cell r="HX14" t="str">
            <v>- Measuring workloads (Council for the Judiciary)._x000D_
- The Lawyer of the Adminhistration of Justice directs the Judicial Office They can organize the work and the distribution of work among the civil servants within the Court, and take specific measures fo</v>
          </cell>
          <cell r="HY14" t="str">
            <v/>
          </cell>
          <cell r="HZ14" t="str">
            <v>Upon request by party;Notification by mail or e-mail on court discretion;Automatic notification by SMS or by e-mail</v>
          </cell>
          <cell r="IA14" t="str">
            <v>Upon request by party;Notification by mail or e-mail on court discretion;Automatic notification by SMS or by e-mail</v>
          </cell>
          <cell r="IB14" t="str">
            <v>Upon request by party;Notification by mail or e-mail on court discretion;Automatic notification by SMS or by e-mail;Online access of throughout the course of a case</v>
          </cell>
          <cell r="IC14" t="str">
            <v/>
          </cell>
          <cell r="ID14" t="str">
            <v/>
          </cell>
          <cell r="IE14" t="str">
            <v/>
          </cell>
          <cell r="IF14" t="str">
            <v/>
          </cell>
        </row>
        <row r="15">
          <cell r="A15" t="str">
            <v>EL</v>
          </cell>
          <cell r="B15" t="str">
            <v>Greece</v>
          </cell>
          <cell r="C15" t="str">
            <v>Vassilis Androulakis</v>
          </cell>
          <cell r="D15" t="str">
            <v>Maître des requêtes - Conseil d' Etat</v>
          </cell>
          <cell r="E15" t="str">
            <v>vassilis.androulakis@gmail.com</v>
          </cell>
          <cell r="F15" t="str">
            <v/>
          </cell>
          <cell r="G15" t="str">
            <v>Draft law filed at the Hellenic Parliament regarding civil and administrative procedural law</v>
          </cell>
          <cell r="H15" t="str">
            <v>1. Procedural law (civil, commercial, administrative, enforcement, insolvency) -Draft law filed at the Hellenic Parliament regarding civil and administrative procedural law Law 4472/2017 (Gov. Official Gazette issue Α΄ 74/19.5.2017) - Articles 59-60 amend</v>
          </cell>
          <cell r="I15" t="str">
            <v/>
          </cell>
          <cell r="J15" t="str">
            <v>Legislative Committee regarding the reform of the institution of mediation</v>
          </cell>
          <cell r="K15" t="str">
            <v>Law 4469/2017 (Gov. Official Gazette issue A 62/3.5.2017) Articles 12-14 regarding out-of-court dispute settlement mechanism Law 4491/2017 (Gov.Official Gazette issue Α΄ 152/13.10.2017) - Article 24 Amendment of article 126Β of Code of Administrative Proc</v>
          </cell>
          <cell r="L15" t="str">
            <v/>
          </cell>
          <cell r="M15" t="str">
            <v>-Draft law filed at the Hellenic Parliament</v>
          </cell>
          <cell r="N15" t="str">
            <v>Law 4491/2017 (Gov.Official Gazette issue Α΄ 152/13.10.2017) - Article 25 (increase in the number of administrative judjes)</v>
          </cell>
          <cell r="O15" t="str">
            <v/>
          </cell>
          <cell r="P15" t="str">
            <v/>
          </cell>
          <cell r="Q15" t="str">
            <v/>
          </cell>
          <cell r="R15" t="str">
            <v/>
          </cell>
          <cell r="S15" t="str">
            <v>Récemment le Ministre de la Justice Grec a annoncé la réorganisation des tribunaux civils et pénaux de la région d’Athènes et a chargé une commission d’étudier la question</v>
          </cell>
          <cell r="T15" t="str">
            <v/>
          </cell>
          <cell r="U15" t="str">
            <v/>
          </cell>
          <cell r="V15" t="str">
            <v/>
          </cell>
          <cell r="W15" t="str">
            <v/>
          </cell>
          <cell r="X15" t="str">
            <v/>
          </cell>
          <cell r="Y15" t="str">
            <v/>
          </cell>
          <cell r="Z15" t="str">
            <v/>
          </cell>
          <cell r="AA15" t="str">
            <v/>
          </cell>
          <cell r="AB15" t="str">
            <v/>
          </cell>
          <cell r="AC15" t="str">
            <v/>
          </cell>
          <cell r="AD15" t="str">
            <v/>
          </cell>
          <cell r="AE15" t="str">
            <v>Legislative Committee regarding the codification of court fees legislation in all procedures</v>
          </cell>
          <cell r="AF15" t="str">
            <v>Law 4465/2017 (Gov.Official Gazette issue A 47/4.4.2017) Article 40</v>
          </cell>
          <cell r="AG15" t="str">
            <v/>
          </cell>
          <cell r="AH15" t="str">
            <v>- Legislative Committee in progress regarding Judges Code Reform</v>
          </cell>
          <cell r="AI15" t="str">
            <v/>
          </cell>
          <cell r="AJ15" t="str">
            <v/>
          </cell>
          <cell r="AK15" t="str">
            <v>-Draft law filed at the Hellenic Parliament - Legislative Committee in progress regarding Court staff Code reform</v>
          </cell>
          <cell r="AL15" t="str">
            <v>11. Court staff, lawyers, notaries, bailiffs, insolvency administrators or other legal professionals (please specify) -Draft law filed at the Hellenic Parliament - Legislative Committee in progress regarding Court staff Code reform Law 4456/2017 (Gov.Offi</v>
          </cell>
          <cell r="AM15" t="str">
            <v/>
          </cell>
          <cell r="AN15" t="str">
            <v/>
          </cell>
          <cell r="AO15" t="str">
            <v/>
          </cell>
          <cell r="AP15" t="str">
            <v/>
          </cell>
          <cell r="AQ15" t="str">
            <v/>
          </cell>
          <cell r="AR15" t="str">
            <v/>
          </cell>
          <cell r="AS15" t="str">
            <v/>
          </cell>
          <cell r="AT15" t="str">
            <v/>
          </cell>
          <cell r="AU15" t="str">
            <v/>
          </cell>
          <cell r="AV15" t="str">
            <v/>
          </cell>
          <cell r="AW15" t="str">
            <v/>
          </cell>
          <cell r="AX15" t="str">
            <v/>
          </cell>
          <cell r="AY15" t="str">
            <v/>
          </cell>
          <cell r="AZ15" t="str">
            <v>No</v>
          </cell>
          <cell r="BA15" t="str">
            <v/>
          </cell>
          <cell r="BB15" t="str">
            <v/>
          </cell>
          <cell r="BC15" t="str">
            <v/>
          </cell>
          <cell r="BD15" t="str">
            <v>No</v>
          </cell>
          <cell r="BE15" t="str">
            <v/>
          </cell>
          <cell r="BF15" t="str">
            <v/>
          </cell>
          <cell r="BG15" t="str">
            <v/>
          </cell>
          <cell r="BH15" t="str">
            <v>Yes all judgments</v>
          </cell>
          <cell r="BI15" t="str">
            <v xml:space="preserve">http://www.areiospagos.gr/_x000D_
</v>
          </cell>
          <cell r="BJ15" t="str">
            <v>Highest instance</v>
          </cell>
          <cell r="BK15" t="str">
            <v>Highest instance</v>
          </cell>
          <cell r="BL15" t="str">
            <v/>
          </cell>
          <cell r="BM15" t="str">
            <v>Highest instance</v>
          </cell>
          <cell r="BN15" t="str">
            <v>Highest instance</v>
          </cell>
          <cell r="BO15" t="str">
            <v xml:space="preserve">http://www.areiospagos.gr/_x000D_
_x000D_
The general law concerning the protection of personal data _x000D_
</v>
          </cell>
          <cell r="BP15" t="str">
            <v>Yes some judgments</v>
          </cell>
          <cell r="BQ15" t="str">
            <v>Yes some judgments</v>
          </cell>
          <cell r="BR15" t="str">
            <v>Yes some judgments</v>
          </cell>
          <cell r="BS15" t="str">
            <v>A committee of juges decides about the publication</v>
          </cell>
          <cell r="BT15" t="str">
            <v>1st instance;2nd instance;Highest instance</v>
          </cell>
          <cell r="BU15" t="str">
            <v/>
          </cell>
          <cell r="BV15" t="str">
            <v>Highest instance</v>
          </cell>
          <cell r="BW15" t="str">
            <v/>
          </cell>
          <cell r="BX15" t="str">
            <v>1st instance;2nd instance;Highest instance</v>
          </cell>
          <cell r="BY15" t="str">
            <v xml:space="preserve">_x000D_
http://www.adjustice.gr_x000D_
_x000D_
The general law concerning the protection of personal data </v>
          </cell>
          <cell r="BZ15" t="str">
            <v>Initial</v>
          </cell>
          <cell r="CA15" t="str">
            <v>Initial</v>
          </cell>
          <cell r="CB15" t="str">
            <v>Initial</v>
          </cell>
          <cell r="CC15" t="str">
            <v>Initial</v>
          </cell>
          <cell r="CD15" t="str">
            <v>Initial</v>
          </cell>
          <cell r="CE15" t="str">
            <v>Initial</v>
          </cell>
          <cell r="CF15" t="str">
            <v>Initial</v>
          </cell>
          <cell r="CG15" t="str">
            <v/>
          </cell>
          <cell r="CH15" t="str">
            <v xml:space="preserve"> In the school of juges a course about judicial conduct and ethical obligation is given to the students. All the above issues are discussed whithin the framwork of this course. Additionally, the above mentionned issues are further discussed in the framewo</v>
          </cell>
          <cell r="CI15" t="str">
            <v>Civil and commercial disputes;Labour disputes;Consumer disputes*</v>
          </cell>
          <cell r="CJ15" t="str">
            <v>Civil and commercial disputes;Labour disputes;Consumer disputes*</v>
          </cell>
          <cell r="CK15" t="str">
            <v>Civil and commercial disputes;Labour disputes;Consumer disputes*</v>
          </cell>
          <cell r="CL15" t="str">
            <v>Civil and commercial disputes;Labour disputes;Consumer disputes*</v>
          </cell>
          <cell r="CM15" t="str">
            <v/>
          </cell>
          <cell r="CN15" t="str">
            <v>Civil and commercial disputes;Labour disputes;Consumer disputes*</v>
          </cell>
          <cell r="CO15" t="str">
            <v/>
          </cell>
          <cell r="CP15" t="str">
            <v/>
          </cell>
          <cell r="CQ15" t="str">
            <v/>
          </cell>
          <cell r="CR15" t="str">
            <v/>
          </cell>
          <cell r="CS15" t="str">
            <v>Civil and commercial disputes;Labour disputes;Consumer disputes*</v>
          </cell>
          <cell r="CT15" t="str">
            <v>Civil and commercial disputes;Labour disputes;Consumer disputes*</v>
          </cell>
          <cell r="CU15" t="str">
            <v/>
          </cell>
          <cell r="CV15" t="str">
            <v/>
          </cell>
          <cell r="CW15" t="str">
            <v/>
          </cell>
          <cell r="CX15" t="str">
            <v>http://www.diamesolavisi.gov.gr/</v>
          </cell>
          <cell r="CY15" t="str">
            <v>http://www.diamesolavisi.gov.gr/</v>
          </cell>
          <cell r="CZ15" t="str">
            <v>http://www.diamesolavisi.gov.gr/</v>
          </cell>
          <cell r="DA15" t="str">
            <v/>
          </cell>
          <cell r="DB15" t="str">
            <v/>
          </cell>
          <cell r="DC15" t="str">
            <v/>
          </cell>
          <cell r="DD15" t="str">
            <v/>
          </cell>
          <cell r="DE15" t="str">
            <v/>
          </cell>
          <cell r="DF15" t="str">
            <v/>
          </cell>
          <cell r="DG15" t="str">
            <v/>
          </cell>
          <cell r="DH15" t="str">
            <v/>
          </cell>
          <cell r="DI15" t="str">
            <v/>
          </cell>
          <cell r="DJ15" t="str">
            <v/>
          </cell>
          <cell r="DK15" t="str">
            <v/>
          </cell>
          <cell r="DL15" t="str">
            <v/>
          </cell>
          <cell r="DM15" t="str">
            <v/>
          </cell>
          <cell r="DO15" t="str">
            <v/>
          </cell>
          <cell r="DP15" t="str">
            <v/>
          </cell>
          <cell r="DQ15" t="str">
            <v/>
          </cell>
          <cell r="DR15" t="str">
            <v/>
          </cell>
          <cell r="DS15" t="str">
            <v/>
          </cell>
          <cell r="DT15" t="str">
            <v>Yes</v>
          </cell>
          <cell r="DU15" t="str">
            <v/>
          </cell>
          <cell r="DV15" t="str">
            <v>Only certain phases</v>
          </cell>
          <cell r="DW15" t="str">
            <v/>
          </cell>
          <cell r="DX15" t="str">
            <v/>
          </cell>
          <cell r="DY15" t="str">
            <v/>
          </cell>
          <cell r="DZ15" t="str">
            <v/>
          </cell>
          <cell r="EA15" t="str">
            <v/>
          </cell>
          <cell r="EB15" t="str">
            <v/>
          </cell>
          <cell r="EC15" t="str">
            <v/>
          </cell>
          <cell r="ED15" t="str">
            <v/>
          </cell>
          <cell r="EE15" t="str">
            <v/>
          </cell>
          <cell r="EF15" t="str">
            <v>160 days or 190 days if one of the parties resides abroad</v>
          </cell>
          <cell r="EG15" t="str">
            <v>Code of civil procedure art. 237</v>
          </cell>
          <cell r="EH15" t="str">
            <v/>
          </cell>
          <cell r="EI15" t="str">
            <v/>
          </cell>
          <cell r="EJ15" t="str">
            <v/>
          </cell>
          <cell r="EK15" t="str">
            <v/>
          </cell>
          <cell r="EL15" t="str">
            <v>8 months.</v>
          </cell>
          <cell r="EM15" t="str">
            <v>Code of civil procedure art. 307</v>
          </cell>
          <cell r="EN15" t="str">
            <v/>
          </cell>
          <cell r="EO15" t="str">
            <v>8 months</v>
          </cell>
          <cell r="EP15" t="str">
            <v>Code of administrative procedure art. 194</v>
          </cell>
          <cell r="EQ15" t="str">
            <v/>
          </cell>
          <cell r="ER15" t="str">
            <v/>
          </cell>
          <cell r="ES15" t="str">
            <v/>
          </cell>
          <cell r="ET15" t="str">
            <v/>
          </cell>
          <cell r="EU15" t="str">
            <v xml:space="preserve">It should be noted that the mentionned time limits are indicative. The answer concerns the most common cases. </v>
          </cell>
          <cell r="EV15" t="str">
            <v>No</v>
          </cell>
          <cell r="EW15" t="str">
            <v/>
          </cell>
          <cell r="EX15" t="str">
            <v/>
          </cell>
          <cell r="EY15" t="str">
            <v/>
          </cell>
          <cell r="EZ15" t="str">
            <v/>
          </cell>
          <cell r="FA15" t="str">
            <v/>
          </cell>
          <cell r="FB15" t="str">
            <v/>
          </cell>
          <cell r="FC15" t="str">
            <v/>
          </cell>
          <cell r="FD15" t="str">
            <v/>
          </cell>
          <cell r="FE15" t="str">
            <v/>
          </cell>
          <cell r="FF15" t="str">
            <v/>
          </cell>
          <cell r="FG15" t="str">
            <v/>
          </cell>
          <cell r="FH15" t="str">
            <v/>
          </cell>
          <cell r="FI15" t="str">
            <v/>
          </cell>
          <cell r="FJ15"/>
          <cell r="FK15"/>
          <cell r="FL15"/>
          <cell r="FM15" t="str">
            <v/>
          </cell>
          <cell r="FN15"/>
          <cell r="FO15"/>
          <cell r="FP15"/>
          <cell r="FQ15"/>
          <cell r="FR15"/>
          <cell r="FS15"/>
          <cell r="FT15" t="str">
            <v/>
          </cell>
          <cell r="FU15" t="str">
            <v/>
          </cell>
          <cell r="FV15" t="str">
            <v/>
          </cell>
          <cell r="FW15" t="str">
            <v/>
          </cell>
          <cell r="FX15" t="str">
            <v>Entire territory of Member State TF;Entire territory of Member State TL;Entire territory of Member State BL</v>
          </cell>
          <cell r="FY15" t="str">
            <v>Entire territory of Member State TF;Entire territory of Member State TL;Entire territory of Member State BL</v>
          </cell>
          <cell r="FZ15" t="str">
            <v>Entire territory of Member State TF;Entire territory of Member State TL;Entire territory of Member State BL</v>
          </cell>
          <cell r="GA15" t="str">
            <v/>
          </cell>
          <cell r="GB15" t="str">
            <v/>
          </cell>
          <cell r="GC15" t="str">
            <v>No</v>
          </cell>
          <cell r="GD15" t="str">
            <v/>
          </cell>
          <cell r="GE15" t="str">
            <v/>
          </cell>
          <cell r="GF15" t="str">
            <v/>
          </cell>
          <cell r="GG15" t="str">
            <v/>
          </cell>
          <cell r="GH15"/>
          <cell r="GI15" t="str">
            <v/>
          </cell>
          <cell r="GJ15" t="str">
            <v/>
          </cell>
          <cell r="GK15" t="str">
            <v/>
          </cell>
          <cell r="GL15" t="str">
            <v/>
          </cell>
          <cell r="GM15" t="str">
            <v/>
          </cell>
          <cell r="GN15" t="str">
            <v/>
          </cell>
          <cell r="GO15" t="str">
            <v/>
          </cell>
          <cell r="GP15" t="str">
            <v/>
          </cell>
          <cell r="GQ15" t="str">
            <v/>
          </cell>
          <cell r="GR15" t="str">
            <v>Court President/ Court management TF;Court President/ Court management TL;Court President/ Court management BL</v>
          </cell>
          <cell r="GS15" t="str">
            <v>Court President/ Court management TF;Court President/ Court management TL;Court President/ Court management BL</v>
          </cell>
          <cell r="GT15" t="str">
            <v/>
          </cell>
          <cell r="GU15" t="str">
            <v/>
          </cell>
          <cell r="GV15" t="str">
            <v/>
          </cell>
          <cell r="GW15" t="str">
            <v/>
          </cell>
          <cell r="GX15" t="str">
            <v/>
          </cell>
          <cell r="GY15" t="str">
            <v/>
          </cell>
          <cell r="GZ15" t="str">
            <v/>
          </cell>
          <cell r="HA15" t="str">
            <v>No</v>
          </cell>
          <cell r="HB15" t="str">
            <v>Once a year TL</v>
          </cell>
          <cell r="HC15" t="str">
            <v/>
          </cell>
          <cell r="HD15" t="str">
            <v/>
          </cell>
          <cell r="HE15" t="str">
            <v/>
          </cell>
          <cell r="HF15" t="str">
            <v/>
          </cell>
          <cell r="HG15" t="str">
            <v/>
          </cell>
          <cell r="HH15" t="str">
            <v/>
          </cell>
          <cell r="HI15" t="str">
            <v/>
          </cell>
          <cell r="HJ15" t="str">
            <v/>
          </cell>
          <cell r="HK15" t="str">
            <v>Ministry of Justice TF;Ministry of Justice TL;Ministry of Justice BL</v>
          </cell>
          <cell r="HL15" t="str">
            <v/>
          </cell>
          <cell r="HM15" t="str">
            <v/>
          </cell>
          <cell r="HN15" t="str">
            <v>Court President/ Court management TF;Council for the judiciary TF;Court President/ Court management TL;Council for the judiciary TL;Court President/ Court management BL;Council for the judiciary BL</v>
          </cell>
          <cell r="HO15" t="str">
            <v>Court President/ Court management TF;Council for the judiciary TF;Court President/ Court management TL;Council for the judiciary TL;Court President/ Court management BL;Council for the judiciary BL</v>
          </cell>
          <cell r="HP15" t="str">
            <v/>
          </cell>
          <cell r="HQ15" t="str">
            <v/>
          </cell>
          <cell r="HR15" t="str">
            <v/>
          </cell>
          <cell r="HS15" t="str">
            <v/>
          </cell>
          <cell r="HT15" t="str">
            <v/>
          </cell>
          <cell r="HU15" t="str">
            <v/>
          </cell>
          <cell r="HV15" t="str">
            <v/>
          </cell>
          <cell r="HW15" t="str">
            <v/>
          </cell>
          <cell r="HX15" t="str">
            <v/>
          </cell>
          <cell r="HY15" t="str">
            <v>The delays could lead to disciplinary mesures against the judge who exceeds the time limits</v>
          </cell>
          <cell r="HZ15" t="str">
            <v>Upon request by party;Online access of throughout the course of a case</v>
          </cell>
          <cell r="IA15" t="str">
            <v/>
          </cell>
          <cell r="IB15" t="str">
            <v>Upon request by party;Online access of throughout the course of a case</v>
          </cell>
          <cell r="IC15" t="str">
            <v/>
          </cell>
          <cell r="ID15" t="str">
            <v/>
          </cell>
          <cell r="IE15" t="str">
            <v/>
          </cell>
          <cell r="IF15" t="str">
            <v/>
          </cell>
        </row>
        <row r="16">
          <cell r="A16" t="str">
            <v>EE</v>
          </cell>
          <cell r="B16" t="str">
            <v>Estonia</v>
          </cell>
          <cell r="C16" t="str">
            <v>Margit Lauri, Liis Lindström</v>
          </cell>
          <cell r="D16" t="str">
            <v>Adviser, Legislation and Development Division, Department of Judicial_x000D_
Administration, Ministy of Justice Estonia_x000D_
_x000D_
Legal Adviser to the Chief Justice, Supreme Court of Estonia</v>
          </cell>
          <cell r="E16" t="str">
            <v>Margit.Lauri@just.ee</v>
          </cell>
          <cell r="F16" t="str">
            <v>+3726803144</v>
          </cell>
          <cell r="G16" t="str">
            <v>There is a draft legislation of civil procedure law, enforcement proceedings and bankruptcy proceedings regarding the imposition of restrictions on appeals. Restrictions on appeals mainly concern the limitation of the right of appeal. Proposals for settin</v>
          </cell>
          <cell r="H16" t="str">
            <v>In criminal procedure there have been adopted amendments regarding proceedings with juveniles. As a result of these changes, a special system of special treatment for juveniles in Estonia takes place, in which it is important to take responsibility for th</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Implementation of Digital Court Files. Digital Court Files is a new ICT tool that enables a better view of court files for judges, their assistants (via Court Information System) but also all the parties in court proceedings (via public E-File). In 2017 t</v>
          </cell>
          <cell r="AA16" t="str">
            <v/>
          </cell>
          <cell r="AB16" t="str">
            <v/>
          </cell>
          <cell r="AC16" t="str">
            <v>In 2017 amendments to the legal aid system. Until now, the state offered legal aid only to people who are low-income or below the minimum wage, according to the new system, general legal counseling, free of charge or market conditions, will be more favora</v>
          </cell>
          <cell r="AD16" t="str">
            <v/>
          </cell>
          <cell r="AE16" t="str">
            <v/>
          </cell>
          <cell r="AF16" t="str">
            <v/>
          </cell>
          <cell r="AG16" t="str">
            <v/>
          </cell>
          <cell r="AH16" t="str">
            <v/>
          </cell>
          <cell r="AI16" t="str">
            <v/>
          </cell>
          <cell r="AJ16" t="str">
            <v/>
          </cell>
          <cell r="AK16" t="str">
            <v/>
          </cell>
          <cell r="AL16" t="str">
            <v/>
          </cell>
          <cell r="AM16" t="str">
            <v/>
          </cell>
          <cell r="AN16" t="str">
            <v/>
          </cell>
          <cell r="AO16" t="str">
            <v/>
          </cell>
          <cell r="AP16" t="str">
            <v/>
          </cell>
          <cell r="AQ16" t="str">
            <v/>
          </cell>
          <cell r="AR16" t="str">
            <v>1.a  General online information about the justice system for non-native speakers;1.c  General online information about the justice system for visually or hearing impaired;2.  Centralised web portal with online forms for judicial proceedings available to t</v>
          </cell>
          <cell r="AS16" t="str">
            <v>Website in English: http://www.kohus.ee/en ; website in Russian: http://www.kohus.ee/ru</v>
          </cell>
          <cell r="AT16" t="str">
            <v/>
          </cell>
          <cell r="AU16" t="str">
            <v>The websites of courts  www.kohus.ee and www.riigikohus.ee have been designed following a certain standard (this standard requires special features for those visually impaired).</v>
          </cell>
          <cell r="AV16" t="str">
            <v xml:space="preserve">Online forms: http://www.kohus.ee/et/kohtumenetlus/dokumentide-vormistamisest </v>
          </cell>
          <cell r="AW16" t="str">
            <v/>
          </cell>
          <cell r="AX16" t="str">
            <v/>
          </cell>
          <cell r="AY16" t="str">
            <v xml:space="preserve">4.c. The Supreme Court has created videos explaining the court procedure and providing information on the court system. Videos available here: https://www.youtube.com/watch?v=yTwNfXlKFVo </v>
          </cell>
          <cell r="AZ16" t="str">
            <v>Yes, for all instances and all cases</v>
          </cell>
          <cell r="BA16" t="str">
            <v/>
          </cell>
          <cell r="BB16" t="str">
            <v/>
          </cell>
          <cell r="BC16" t="str">
            <v>Estonian court system has one single Facebook page called “The Art Justice” (since 2013), link here: https://www.facebook.com/6igusem6istmisekunst and a YouTube channel (since 2012). _x000D_
_x000D_
The Public Relations Department of the Supreme Court (the manager of</v>
          </cell>
          <cell r="BD16" t="str">
            <v>Yes</v>
          </cell>
          <cell r="BE16" t="str">
            <v>Recommendations for the Courts’ Media Relations have been adopted by the Council for Administration of Courts. The recommendations are available on the Internet in the Estonian and English language. Please see the English version here:https://www.riigikoh</v>
          </cell>
          <cell r="BF16" t="str">
            <v>Yes all judgments</v>
          </cell>
          <cell r="BG16" t="str">
            <v>Yes all judgments</v>
          </cell>
          <cell r="BH16" t="str">
            <v>Yes all judgments</v>
          </cell>
          <cell r="BI16" t="str">
            <v>According to a general rule stated in § 462 (1) of the Code of Civil Procedure court judgments are published in a computer network. _x000D_
§ 462.  Publication of court judgment entered into force in computer network_x000D_
 (1) A court judgment which has entered int</v>
          </cell>
          <cell r="BJ16" t="str">
            <v>1st instance;2nd instance;Highest instance</v>
          </cell>
          <cell r="BK16" t="str">
            <v>1st instance;2nd instance;Highest instance</v>
          </cell>
          <cell r="BL16" t="str">
            <v>1st instance;2nd instance;Highest instance</v>
          </cell>
          <cell r="BM16" t="str">
            <v>Highest instance</v>
          </cell>
          <cell r="BN16" t="str">
            <v>1st instance;2nd instance;Highest instance</v>
          </cell>
          <cell r="BO16" t="str">
            <v xml:space="preserve">The anonymisation of court judgments is regulated in the Code of Civil Procedure (§ 462). There is no general rule that all judgments made available to the public need to be anonymized - judgments can be anonymised at court's initiative or at the request </v>
          </cell>
          <cell r="BP16" t="str">
            <v>Yes all judgments</v>
          </cell>
          <cell r="BQ16" t="str">
            <v>Yes all judgments</v>
          </cell>
          <cell r="BR16" t="str">
            <v>Yes all judgments</v>
          </cell>
          <cell r="BS16" t="str">
            <v>According to a general rule stated in § 175 of the Code of Administrative Court Procedure court judgments are published in a computer network. _x000D_
_x000D_
§ 175. Publication of judgments_x000D_
(1) A judgment which has become final is published in the designated locati</v>
          </cell>
          <cell r="BT16" t="str">
            <v>1st instance;2nd instance;Highest instance</v>
          </cell>
          <cell r="BU16" t="str">
            <v>1st instance;2nd instance;Highest instance</v>
          </cell>
          <cell r="BV16" t="str">
            <v>1st instance;2nd instance;Highest instance</v>
          </cell>
          <cell r="BW16" t="str">
            <v>Highest instance</v>
          </cell>
          <cell r="BX16" t="str">
            <v>1st instance;2nd instance;Highest instance</v>
          </cell>
          <cell r="BY16" t="str">
            <v xml:space="preserve">The anonymisation of court judgments is regulated in the Code of Administrative Court Procedure (§ 175). There is no general rule that all judgments made available to the public need to be anonymized - judgments can be anonymised at court's initiative or </v>
          </cell>
          <cell r="BZ16" t="str">
            <v>Initial;Continuous</v>
          </cell>
          <cell r="CA16" t="str">
            <v/>
          </cell>
          <cell r="CB16" t="str">
            <v>Initial;Continuous</v>
          </cell>
          <cell r="CC16" t="str">
            <v/>
          </cell>
          <cell r="CD16" t="str">
            <v>Initial;Continuous</v>
          </cell>
          <cell r="CE16" t="str">
            <v/>
          </cell>
          <cell r="CF16" t="str">
            <v>Initial;Continuous</v>
          </cell>
          <cell r="CG16" t="str">
            <v/>
          </cell>
          <cell r="CH16" t="str">
            <v/>
          </cell>
          <cell r="CI16" t="str">
            <v>Civil and commercial disputes;Labour disputes;Consumer disputes*</v>
          </cell>
          <cell r="CJ16" t="str">
            <v>Labour disputes;Consumer disputes*</v>
          </cell>
          <cell r="CK16" t="str">
            <v>Civil and commercial disputes;Labour disputes;Consumer disputes*</v>
          </cell>
          <cell r="CL16" t="str">
            <v>Civil and commercial disputes;Labour disputes;Consumer disputes*</v>
          </cell>
          <cell r="CM16" t="str">
            <v/>
          </cell>
          <cell r="CN16" t="str">
            <v/>
          </cell>
          <cell r="CO16" t="str">
            <v>Labour disputes;Consumer disputes*</v>
          </cell>
          <cell r="CP16" t="str">
            <v>Civil and commercial disputes</v>
          </cell>
          <cell r="CQ16" t="str">
            <v>Civil and commercial disputes</v>
          </cell>
          <cell r="CR16" t="str">
            <v>Civil and commercial disputes;Labour disputes;Consumer disputes*</v>
          </cell>
          <cell r="CS16" t="str">
            <v/>
          </cell>
          <cell r="CT16" t="str">
            <v>Civil and commercial disputes;Labour disputes</v>
          </cell>
          <cell r="CU16" t="str">
            <v/>
          </cell>
          <cell r="CV16" t="str">
            <v/>
          </cell>
          <cell r="CW16" t="str">
            <v/>
          </cell>
          <cell r="CX16" t="str">
            <v>https://www.koda.ee/en/about-chamber/court-arbitration</v>
          </cell>
          <cell r="CY16" t="str">
            <v>http://www.ti.ee/en/</v>
          </cell>
          <cell r="CZ16" t="str">
            <v>https://www.tarbijakaitseamet.ee/et/tarbijavaidluste-komisjon</v>
          </cell>
          <cell r="DA16" t="str">
            <v/>
          </cell>
          <cell r="DB16" t="str">
            <v/>
          </cell>
          <cell r="DC16" t="str">
            <v/>
          </cell>
          <cell r="DD16" t="str">
            <v/>
          </cell>
          <cell r="DE16" t="str">
            <v/>
          </cell>
          <cell r="DF16" t="str">
            <v/>
          </cell>
          <cell r="DG16" t="str">
            <v/>
          </cell>
          <cell r="DH16" t="str">
            <v/>
          </cell>
          <cell r="DI16" t="str">
            <v>National level;One or several regions;One or several courts</v>
          </cell>
          <cell r="DJ16" t="str">
            <v/>
          </cell>
          <cell r="DK16" t="str">
            <v/>
          </cell>
          <cell r="DL16" t="str">
            <v/>
          </cell>
          <cell r="DM16" t="str">
            <v/>
          </cell>
          <cell r="DO16" t="str">
            <v>2017?</v>
          </cell>
          <cell r="DP16" t="str">
            <v>Turu-uuringute AS is an independent research company that conducts a regular (monthly) all-Estonian survey on trustworthiness of courts.</v>
          </cell>
          <cell r="DQ16" t="str">
            <v/>
          </cell>
          <cell r="DR16" t="str">
            <v/>
          </cell>
          <cell r="DS16" t="str">
            <v/>
          </cell>
          <cell r="DT16" t="str">
            <v>Yes</v>
          </cell>
          <cell r="DU16" t="str">
            <v/>
          </cell>
          <cell r="DV16" t="str">
            <v>Only certain phases</v>
          </cell>
          <cell r="DW16" t="str">
            <v/>
          </cell>
          <cell r="DX16" t="str">
            <v/>
          </cell>
          <cell r="DY16" t="str">
            <v/>
          </cell>
          <cell r="DZ16" t="str">
            <v/>
          </cell>
          <cell r="EA16" t="str">
            <v/>
          </cell>
          <cell r="EB16" t="str">
            <v/>
          </cell>
          <cell r="EC16" t="str">
            <v/>
          </cell>
          <cell r="ED16" t="str">
            <v/>
          </cell>
          <cell r="EE16" t="str">
            <v/>
          </cell>
          <cell r="EF16" t="str">
            <v/>
          </cell>
          <cell r="EG16" t="str">
            <v/>
          </cell>
          <cell r="EH16" t="str">
            <v/>
          </cell>
          <cell r="EI16" t="str">
            <v/>
          </cell>
          <cell r="EJ16" t="str">
            <v/>
          </cell>
          <cell r="EK16" t="str">
            <v/>
          </cell>
          <cell r="EL16" t="str">
            <v>20 days which can be extended up to 40 days</v>
          </cell>
          <cell r="EM16" t="str">
            <v>§ 452(4) of the Code of Civil Procedure, available here: https://www.riigiteataja.ee/en/eli/524072017001/consolide</v>
          </cell>
          <cell r="EN16" t="str">
            <v/>
          </cell>
          <cell r="EO16" t="str">
            <v>30 days which can be extended up to 60 days</v>
          </cell>
          <cell r="EP16" t="str">
            <v>§ 173(3) of the Code of Administrative Court Procedure, available here: https://www.riigiteataja.ee/en/eli/528082017002/consolide</v>
          </cell>
          <cell r="EQ16" t="str">
            <v/>
          </cell>
          <cell r="ER16" t="str">
            <v>Please see the box of comments below</v>
          </cell>
          <cell r="ES16" t="str">
            <v/>
          </cell>
          <cell r="ET16" t="str">
            <v/>
          </cell>
          <cell r="EU16" t="str">
            <v>In civil procedure:_x000D_
1) Court decides the acceptance of an action within reasonable period of time: § 372(1) of the Code of Civil Procedure states that the court adjudicates, by a ruling, the acceptance of a statement of claim or refusal to accept a state</v>
          </cell>
          <cell r="EV16" t="str">
            <v>Yes</v>
          </cell>
          <cell r="EW16" t="str">
            <v/>
          </cell>
          <cell r="EX16" t="str">
            <v>Share of cases closed within a given period of time (e.g. x% of civil cases are resolved within x days);Other</v>
          </cell>
          <cell r="EY16" t="str">
            <v>Backlog cases are cases that have been pending for longer than 2 years (730 days)</v>
          </cell>
          <cell r="EZ16" t="str">
            <v>24.03.2017 decision of the Council for the Administration of Courts</v>
          </cell>
          <cell r="FA16" t="str">
            <v/>
          </cell>
          <cell r="FB16" t="str">
            <v/>
          </cell>
          <cell r="FC16" t="str">
            <v/>
          </cell>
          <cell r="FD16" t="str">
            <v/>
          </cell>
          <cell r="FE16" t="str">
            <v/>
          </cell>
          <cell r="FF16" t="str">
            <v>24.03.2017 decision of the Council for the Administration of Courts</v>
          </cell>
          <cell r="FG16" t="str">
            <v>Clearance rate of a particular court cannot be negative.</v>
          </cell>
          <cell r="FH16" t="str">
            <v>Civil cases: at least 94% of civil cases are solved within one year (365 days), apart from cases that have been stayed. No case is pending for longer than 2 years._x000D_
_x000D_
Administrative cases: at least 90% of administrative cases are solved within one year (3</v>
          </cell>
          <cell r="FI16" t="str">
            <v>The Minister of Justice has adopted a decree that establishes that chairmen of first and second instance courts have to report on the backlog cases (cases that have been pending for longer than two years). The Minister of Justice has also adopted a specia</v>
          </cell>
          <cell r="FJ16" t="str">
            <v>Council for Judiciary TF;Ministry of Justice with involvement of judges (prior formal consultation) TF;Ministry of Justice with involvement of judges (prior formal consultation) BL</v>
          </cell>
          <cell r="FK16" t="str">
            <v>Council for Judiciary TF;Ministry of Justice with involvement of judges (prior formal consultation) TF;Ministry of Justice with involvement of judges (prior formal consultation) BL</v>
          </cell>
          <cell r="FL16" t="str">
            <v/>
          </cell>
          <cell r="FM16" t="str">
            <v/>
          </cell>
          <cell r="FN16" t="str">
            <v/>
          </cell>
          <cell r="FO16" t="str">
            <v/>
          </cell>
          <cell r="FP16" t="str">
            <v/>
          </cell>
          <cell r="FQ16" t="str">
            <v/>
          </cell>
          <cell r="FR16" t="str">
            <v/>
          </cell>
          <cell r="FS16" t="str">
            <v/>
          </cell>
          <cell r="FT16" t="str">
            <v/>
          </cell>
          <cell r="FU16" t="str">
            <v/>
          </cell>
          <cell r="FV16" t="str">
            <v/>
          </cell>
          <cell r="FW16" t="str">
            <v/>
          </cell>
          <cell r="FX16" t="str">
            <v>Entire territory of Member State TF;Entire territory of Member State TL;Entire territory of Member State BL</v>
          </cell>
          <cell r="FY16" t="str">
            <v>Entire territory of Member State TF;Entire territory of Member State TL;Entire territory of Member State BL</v>
          </cell>
          <cell r="FZ16" t="str">
            <v/>
          </cell>
          <cell r="GA16" t="str">
            <v/>
          </cell>
          <cell r="GB16" t="str">
            <v/>
          </cell>
          <cell r="GC16" t="str">
            <v>No</v>
          </cell>
          <cell r="GD16" t="str">
            <v>Timelimits are set by procedural acts which are published in Riigi Teataja (https://www.riigiteataja.ee/index.html). _x000D_
_x000D_
Timeframes are discussed bewtween the Ministry of Justice and individual courts and in the end confirmed/accepted by the Council for t</v>
          </cell>
          <cell r="GE16" t="str">
            <v/>
          </cell>
          <cell r="GF16" t="str">
            <v/>
          </cell>
          <cell r="GG16" t="str">
            <v/>
          </cell>
          <cell r="GH16" t="str">
            <v>Yes</v>
          </cell>
          <cell r="GI16" t="str">
            <v>730</v>
          </cell>
          <cell r="GJ16" t="str">
            <v/>
          </cell>
          <cell r="GK16" t="str">
            <v/>
          </cell>
          <cell r="GL16" t="str">
            <v/>
          </cell>
          <cell r="GM16" t="str">
            <v>730</v>
          </cell>
          <cell r="GN16" t="str">
            <v/>
          </cell>
          <cell r="GO16" t="str">
            <v/>
          </cell>
          <cell r="GP16" t="str">
            <v/>
          </cell>
          <cell r="GQ16" t="str">
            <v>The Minister of Justice has adopted a decree that establishes that chairmen of first and second instance courts have to report on the backlog cases (cases that have been pending for longer than two years). The Minister of Justice has also adopted a specia</v>
          </cell>
          <cell r="GR16" t="str">
            <v>Court President/ Court management TF;Council for the judiciary TF;Ministry of Justice TF;Court President/ Court management TL;Court President/ Court management BL;Council for the judiciary BL;Ministry of Justice BL</v>
          </cell>
          <cell r="GS16" t="str">
            <v>Court President/ Court management TF;Council for the judiciary TF;Ministry of Justice TF;Court President/ Court management TL;Court President/ Court management BL;Council for the judiciary BL;Ministry of Justice BL</v>
          </cell>
          <cell r="GT16" t="str">
            <v/>
          </cell>
          <cell r="GU16" t="str">
            <v/>
          </cell>
          <cell r="GV16" t="str">
            <v/>
          </cell>
          <cell r="GW16" t="str">
            <v/>
          </cell>
          <cell r="GX16" t="str">
            <v/>
          </cell>
          <cell r="GY16" t="str">
            <v/>
          </cell>
          <cell r="GZ16" t="str">
            <v/>
          </cell>
          <cell r="HA16" t="str">
            <v>Yes</v>
          </cell>
          <cell r="HB16" t="str">
            <v>Other, please specify TF;Other, please specify BL</v>
          </cell>
          <cell r="HC16" t="str">
            <v>Other, please specify TF;Other, please specify BL</v>
          </cell>
          <cell r="HD16" t="str">
            <v>monthly</v>
          </cell>
          <cell r="HE16" t="str">
            <v/>
          </cell>
          <cell r="HF16" t="str">
            <v>3 times in a year</v>
          </cell>
          <cell r="HG16" t="str">
            <v>monthly</v>
          </cell>
          <cell r="HH16" t="str">
            <v/>
          </cell>
          <cell r="HI16" t="str">
            <v>3 times in a year</v>
          </cell>
          <cell r="HJ16" t="str">
            <v/>
          </cell>
          <cell r="HK16" t="str">
            <v/>
          </cell>
          <cell r="HL16" t="str">
            <v>Ministry of Justice TF;Ministry of Justice TL;Ministry of Justice BL</v>
          </cell>
          <cell r="HM16" t="str">
            <v/>
          </cell>
          <cell r="HN16" t="str">
            <v>Court President/ Court management TF;Other body/ specify TF;Court President/ Court management TL;Other body/ specify TL;Court President/ Court management BL;Other body/ specify BL</v>
          </cell>
          <cell r="HO16" t="str">
            <v>Court President/ Court management TF;Court President/ Court management TL;Court President/ Court management BL</v>
          </cell>
          <cell r="HP16" t="str">
            <v>Court President/ Court management TF;Court President/ Court management TL;Court President/ Court management BL</v>
          </cell>
          <cell r="HQ16" t="str">
            <v/>
          </cell>
          <cell r="HR16" t="str">
            <v>Full Court (plenum of judges of a particular court)</v>
          </cell>
          <cell r="HS16" t="str">
            <v>Full Court (plenum of judges of a particular court)</v>
          </cell>
          <cell r="HT16" t="str">
            <v>Full Court (plenum of judges of a particular court)</v>
          </cell>
          <cell r="HU16" t="str">
            <v>Full Court (plenum of judges of a particular court)</v>
          </cell>
          <cell r="HV16" t="str">
            <v>Full Court (plenum of judges of a particular court)</v>
          </cell>
          <cell r="HW16" t="str">
            <v>Full Court (plenum of judges of a particular court)</v>
          </cell>
          <cell r="HX16" t="str">
            <v/>
          </cell>
          <cell r="HY16" t="str">
            <v>Additional financial resources: when courts have difficulties with meeting the time standards, the Ministry of Justice can provide additional financial resources (which can be used for hiring extra personnel at the courts)_x000D_
_x000D_
Reorganisation of the court m</v>
          </cell>
          <cell r="HZ16" t="str">
            <v>Upon request by party;Notification by mail or e-mail on court discretion</v>
          </cell>
          <cell r="IA16" t="str">
            <v>Upon request by party;Notification by mail or e-mail on court discretion</v>
          </cell>
          <cell r="IB16" t="str">
            <v>Upon request by party;Notification by mail or e-mail on court discretion;Automatic notification by SMS or by e-mail;Online access of throughout the course of a case</v>
          </cell>
          <cell r="IC16" t="str">
            <v/>
          </cell>
          <cell r="ID16" t="str">
            <v/>
          </cell>
          <cell r="IE16" t="str">
            <v/>
          </cell>
          <cell r="IF16" t="str">
            <v/>
          </cell>
        </row>
        <row r="17">
          <cell r="A17" t="str">
            <v>NL</v>
          </cell>
          <cell r="B17" t="str">
            <v>Netherlands</v>
          </cell>
          <cell r="C17" t="str">
            <v>Sarah Koolen</v>
          </cell>
          <cell r="D17" t="str">
            <v>Policy Advisor International Cooperation</v>
          </cell>
          <cell r="E17" t="str">
            <v>s.koolen@rechtspraak.nl</v>
          </cell>
          <cell r="F17" t="str">
            <v>0611853997</v>
          </cell>
          <cell r="G17" t="str">
            <v>New insolvency legislation is currently being drafted and discussed in Parliament</v>
          </cell>
          <cell r="H17" t="str">
            <v>The Quality and Innovation legislation (see below under ICT in the justice system) has been adopted by Parliament and is currently being implemented</v>
          </cell>
          <cell r="I17" t="str">
            <v/>
          </cell>
          <cell r="J17" t="str">
            <v>New legislation on mediation has been announced</v>
          </cell>
          <cell r="K17" t="str">
            <v/>
          </cell>
          <cell r="L17" t="str">
            <v/>
          </cell>
          <cell r="M17" t="str">
            <v/>
          </cell>
          <cell r="N17" t="str">
            <v/>
          </cell>
          <cell r="O17" t="str">
            <v/>
          </cell>
          <cell r="P17" t="str">
            <v>Appointment procedure members of the Council is being developed at the Ministry of Justice</v>
          </cell>
          <cell r="Q17" t="str">
            <v/>
          </cell>
          <cell r="R17" t="str">
            <v>Legislation to establish the Netherlands Commercial Court is under negotiation</v>
          </cell>
          <cell r="S17" t="str">
            <v>Legislation to develop an 'experimental clause' which will give the Judiciary more leeway to experiment with new innovative procedures has been announced</v>
          </cell>
          <cell r="T17" t="str">
            <v/>
          </cell>
          <cell r="U17" t="str">
            <v/>
          </cell>
          <cell r="V17" t="str">
            <v>Legislation to establish the Netherlands Commercial Court is under negotiation in Parliament -Legislation to develop an 'experimental clause' which will give the Judiciary more leeway to experiment with new innovative procedures has been announced</v>
          </cell>
          <cell r="W17" t="str">
            <v>The Quality and Innovation legislation designed to improve procedures through innovation, simplification and digitalization, has been adopted by Parliament and is currently being implemented.</v>
          </cell>
          <cell r="X17" t="str">
            <v/>
          </cell>
          <cell r="Y17" t="str">
            <v/>
          </cell>
          <cell r="Z17" t="str">
            <v>The Quality and Innovation legislation designed to improve procedures through innovation, simplification and digitalization, has been adopted by Parliament and is currently being implemented.</v>
          </cell>
          <cell r="AA17" t="str">
            <v/>
          </cell>
          <cell r="AB17" t="str">
            <v>A reform of the Dutch legal Aid Act is being drafted/discussed.</v>
          </cell>
          <cell r="AC17" t="str">
            <v/>
          </cell>
          <cell r="AD17" t="str">
            <v/>
          </cell>
          <cell r="AE17" t="str">
            <v>The law regarding court fees is being adjusted to incorporate the fee for the Netherlands Commercial Court</v>
          </cell>
          <cell r="AF17" t="str">
            <v/>
          </cell>
          <cell r="AG17" t="str">
            <v/>
          </cell>
          <cell r="AH17" t="str">
            <v>Act disciplinary measures</v>
          </cell>
          <cell r="AI17" t="str">
            <v/>
          </cell>
          <cell r="AJ17" t="str">
            <v/>
          </cell>
          <cell r="AK17" t="str">
            <v>Review procedure in the disciplinary act</v>
          </cell>
          <cell r="AL17" t="str">
            <v/>
          </cell>
          <cell r="AM17" t="str">
            <v/>
          </cell>
          <cell r="AN17" t="str">
            <v/>
          </cell>
          <cell r="AO17" t="str">
            <v/>
          </cell>
          <cell r="AP17" t="str">
            <v/>
          </cell>
          <cell r="AQ17" t="str">
            <v>Draft Dutch legal Aid Act: Main object is to empower the first-tier legal aid to resolve more legal issues, in order to create a more cost-effective system of legal aid. Other important measures consider the means- and merits test.</v>
          </cell>
          <cell r="AR17" t="str">
            <v>1.a  General online information about the justice system for non-native speakers;1.b  General online information about the justice system for children (individuals below 18 years of age);1.c  General online information about the justice system for visuall</v>
          </cell>
          <cell r="AS17" t="str">
            <v xml:space="preserve">https://www.rechtspraak.nl/English </v>
          </cell>
          <cell r="AT17" t="str">
            <v xml:space="preserve">https://www.rechtvoorjou.nl/ </v>
          </cell>
          <cell r="AU17" t="str">
            <v xml:space="preserve">https://www.rechtspraak.nl/ </v>
          </cell>
          <cell r="AV17" t="str">
            <v/>
          </cell>
          <cell r="AW17" t="str">
            <v>https://www.rechtsbijstand.nl/</v>
          </cell>
          <cell r="AX17" t="str">
            <v/>
          </cell>
          <cell r="AY17" t="str">
            <v>regarding 4a and b: The school initiates court visits or if they want to add it to their curriculum. The judiciary facilitates. _x000D_
_x000D_
4d: _x000D_
1. General information is provided via Facebook and brochures. Also we have a specific youth brochure in the format o</v>
          </cell>
          <cell r="AZ17" t="str">
            <v>Yes, for all instances and all cases</v>
          </cell>
          <cell r="BA17" t="str">
            <v/>
          </cell>
          <cell r="BB17" t="str">
            <v/>
          </cell>
          <cell r="BC17" t="str">
            <v>In principle all cases can be communicated. And all courts can communicate about their work themselves. However, courts choose to only communicate cases on social media that are big/relevant or in another way interesting to the public. _x000D_
_x000D_
The Trade and I</v>
          </cell>
          <cell r="BD17" t="str">
            <v>Yes</v>
          </cell>
          <cell r="BE17" t="str">
            <v/>
          </cell>
          <cell r="BF17" t="str">
            <v>Yes some judgments</v>
          </cell>
          <cell r="BG17" t="str">
            <v>Yes some judgments</v>
          </cell>
          <cell r="BH17" t="str">
            <v>Yes all judgments</v>
          </cell>
          <cell r="BI17" t="str">
            <v xml:space="preserve">The courts are responsible for their own publications and work with selection criteria that ahve been published on https://www.rechtspraak.nl/uitspraken-en-nieuws/Uitspraken/Paginas/Selectiecriteria.aspx </v>
          </cell>
          <cell r="BJ17" t="str">
            <v>1st instance;2nd instance;Highest instance</v>
          </cell>
          <cell r="BK17" t="str">
            <v>1st instance;2nd instance;Highest instance</v>
          </cell>
          <cell r="BL17" t="str">
            <v>1st instance;2nd instance;Highest instance</v>
          </cell>
          <cell r="BM17" t="str">
            <v/>
          </cell>
          <cell r="BN17" t="str">
            <v>1st instance;2nd instance;Highest instance</v>
          </cell>
          <cell r="BO17" t="str">
            <v xml:space="preserve">4. There are no keywords but a table of contents is added to every published judgement._x000D_
</v>
          </cell>
          <cell r="BP17" t="str">
            <v>Yes some judgments</v>
          </cell>
          <cell r="BQ17" t="str">
            <v>Yes some judgments</v>
          </cell>
          <cell r="BR17" t="str">
            <v>Yes all judgments</v>
          </cell>
          <cell r="BS17" t="str">
            <v xml:space="preserve">Publication is based on the criteria previously mentioned published on: https://www.rechtspraak.nl/uitspraken-en-nieuws/Uitspraken/Paginas/Selectiecriteria.aspx  </v>
          </cell>
          <cell r="BT17" t="str">
            <v>1st instance;2nd instance;Highest instance</v>
          </cell>
          <cell r="BU17" t="str">
            <v>1st instance;2nd instance;Highest instance</v>
          </cell>
          <cell r="BV17" t="str">
            <v>1st instance;2nd instance;Highest instance</v>
          </cell>
          <cell r="BW17" t="str">
            <v/>
          </cell>
          <cell r="BX17" t="str">
            <v>1st instance;2nd instance;Highest instance</v>
          </cell>
          <cell r="BY17" t="str">
            <v/>
          </cell>
          <cell r="BZ17" t="str">
            <v>Initial;Continuous</v>
          </cell>
          <cell r="CA17" t="str">
            <v>Initial</v>
          </cell>
          <cell r="CB17" t="str">
            <v>Initial</v>
          </cell>
          <cell r="CC17" t="str">
            <v>Initial</v>
          </cell>
          <cell r="CD17" t="str">
            <v/>
          </cell>
          <cell r="CE17" t="str">
            <v/>
          </cell>
          <cell r="CF17" t="str">
            <v>Initial;Continuous</v>
          </cell>
          <cell r="CG17" t="str">
            <v/>
          </cell>
          <cell r="CH17" t="str">
            <v/>
          </cell>
          <cell r="CI17" t="str">
            <v>Civil and commercial disputes;Labour disputes;Consumer disputes*</v>
          </cell>
          <cell r="CJ17" t="str">
            <v>Consumer disputes*</v>
          </cell>
          <cell r="CK17" t="str">
            <v>Civil and commercial disputes;Labour disputes;Consumer disputes*</v>
          </cell>
          <cell r="CL17" t="str">
            <v>Civil and commercial disputes;Labour disputes;Consumer disputes*</v>
          </cell>
          <cell r="CM17" t="str">
            <v>Civil and commercial disputes;Labour disputes;Consumer disputes*</v>
          </cell>
          <cell r="CN17" t="str">
            <v>Civil and commercial disputes;Labour disputes;Consumer disputes*</v>
          </cell>
          <cell r="CO17" t="str">
            <v>Civil and commercial disputes;Labour disputes;Consumer disputes*</v>
          </cell>
          <cell r="CP17" t="str">
            <v>Civil and commercial disputes;Labour disputes;Consumer disputes*</v>
          </cell>
          <cell r="CQ17" t="str">
            <v/>
          </cell>
          <cell r="CR17" t="str">
            <v>Civil and commercial disputes;Labour disputes;Consumer disputes*</v>
          </cell>
          <cell r="CS17" t="str">
            <v>Civil and commercial disputes;Labour disputes;Consumer disputes*</v>
          </cell>
          <cell r="CT17" t="str">
            <v/>
          </cell>
          <cell r="CU17" t="str">
            <v/>
          </cell>
          <cell r="CV17" t="str">
            <v/>
          </cell>
          <cell r="CW17" t="str">
            <v/>
          </cell>
          <cell r="CX17" t="str">
            <v/>
          </cell>
          <cell r="CY17" t="str">
            <v/>
          </cell>
          <cell r="CZ17" t="str">
            <v/>
          </cell>
          <cell r="DA17" t="str">
            <v/>
          </cell>
          <cell r="DB17" t="str">
            <v/>
          </cell>
          <cell r="DC17" t="str">
            <v/>
          </cell>
          <cell r="DD17" t="str">
            <v/>
          </cell>
          <cell r="DE17" t="str">
            <v/>
          </cell>
          <cell r="DF17" t="str">
            <v/>
          </cell>
          <cell r="DG17" t="str">
            <v/>
          </cell>
          <cell r="DH17" t="str">
            <v/>
          </cell>
          <cell r="DI17" t="str">
            <v/>
          </cell>
          <cell r="DJ17" t="str">
            <v/>
          </cell>
          <cell r="DK17" t="str">
            <v/>
          </cell>
          <cell r="DL17" t="str">
            <v/>
          </cell>
          <cell r="DM17" t="str">
            <v/>
          </cell>
          <cell r="DO17">
            <v>2014</v>
          </cell>
          <cell r="DP17" t="str">
            <v xml:space="preserve">We conduct a Client Satisfaction Survey every 3 years. As the last survey was conducted in 2014, the Judiciary is working on the survey for 2017. Therefore information on 2016 is not available. </v>
          </cell>
          <cell r="DQ17" t="str">
            <v/>
          </cell>
          <cell r="DR17" t="str">
            <v/>
          </cell>
          <cell r="DS17" t="str">
            <v/>
          </cell>
          <cell r="DT17" t="str">
            <v>Yes</v>
          </cell>
          <cell r="DU17" t="str">
            <v/>
          </cell>
          <cell r="DV17" t="str">
            <v>Total length</v>
          </cell>
          <cell r="DW17" t="str">
            <v/>
          </cell>
          <cell r="DX17" t="str">
            <v/>
          </cell>
          <cell r="DY17" t="str">
            <v/>
          </cell>
          <cell r="DZ17" t="str">
            <v/>
          </cell>
          <cell r="EA17" t="str">
            <v/>
          </cell>
          <cell r="EB17" t="str">
            <v/>
          </cell>
          <cell r="EC17" t="str">
            <v/>
          </cell>
          <cell r="ED17" t="str">
            <v/>
          </cell>
          <cell r="EE17" t="str">
            <v/>
          </cell>
          <cell r="EF17" t="str">
            <v/>
          </cell>
          <cell r="EG17" t="str">
            <v/>
          </cell>
          <cell r="EH17" t="str">
            <v/>
          </cell>
          <cell r="EI17" t="str">
            <v/>
          </cell>
          <cell r="EJ17" t="str">
            <v/>
          </cell>
          <cell r="EK17" t="str">
            <v/>
          </cell>
          <cell r="EL17" t="str">
            <v/>
          </cell>
          <cell r="EM17" t="str">
            <v/>
          </cell>
          <cell r="EN17" t="str">
            <v/>
          </cell>
          <cell r="EO17" t="str">
            <v/>
          </cell>
          <cell r="EP17" t="str">
            <v/>
          </cell>
          <cell r="EQ17" t="str">
            <v/>
          </cell>
          <cell r="ER17" t="str">
            <v/>
          </cell>
          <cell r="ES17" t="str">
            <v/>
          </cell>
          <cell r="ET17" t="str">
            <v/>
          </cell>
          <cell r="EU17" t="str">
            <v/>
          </cell>
          <cell r="EV17" t="str">
            <v>Yes</v>
          </cell>
          <cell r="EW17" t="str">
            <v/>
          </cell>
          <cell r="EX17" t="str">
            <v>Share of cases closed within a given period of time (e.g. x% of civil cases are resolved within x days);Expected average time to resolve cases per Court (e.g. average time to resolve cases per court does not exceed x days)</v>
          </cell>
          <cell r="EY17" t="str">
            <v/>
          </cell>
          <cell r="EZ17" t="str">
            <v/>
          </cell>
          <cell r="FA17" t="str">
            <v/>
          </cell>
          <cell r="FB17" t="str">
            <v/>
          </cell>
          <cell r="FC17" t="str">
            <v/>
          </cell>
          <cell r="FD17" t="str">
            <v/>
          </cell>
          <cell r="FE17" t="str">
            <v/>
          </cell>
          <cell r="FF17" t="str">
            <v/>
          </cell>
          <cell r="FG17" t="str">
            <v/>
          </cell>
          <cell r="FH17" t="str">
            <v xml:space="preserve">	NORMS for Total Length of Civil and Commercial Cases and Administrative cases		_x000D_
			_x000D_
	District Courts (proceedings in first instance)		_x000D_
	Civil Commercial Cases	norm	_x000D_
	Proceedings commenced with a summons  -norm 1    	90%	≤ 2 years _x000D_
	                 </v>
          </cell>
          <cell r="FI17" t="str">
            <v xml:space="preserve">Statistics about The Netherlands Judiciary are published on: https://www.rechtspraak.nl/Organisatie-en-contact/Organisatie/Raad-voor-de-rechtspraak/Jaardocumenten </v>
          </cell>
          <cell r="FJ17" t="str">
            <v>Judges collectively TF;Council for Judiciary TF;Supreme Court TL;Council for Judiciary TL;Ministry of Justice with involvement of judges (prior formal consultation) TL</v>
          </cell>
          <cell r="FK17" t="str">
            <v>Judges collectively TF;Council for Judiciary TF;Supreme Court TL;Council for Judiciary TL;Ministry of Justice with involvement of judges (prior formal consultation) TL</v>
          </cell>
          <cell r="FL17" t="str">
            <v/>
          </cell>
          <cell r="FM17" t="str">
            <v/>
          </cell>
          <cell r="FN17" t="str">
            <v/>
          </cell>
          <cell r="FO17" t="str">
            <v/>
          </cell>
          <cell r="FP17" t="str">
            <v/>
          </cell>
          <cell r="FQ17" t="str">
            <v/>
          </cell>
          <cell r="FR17" t="str">
            <v/>
          </cell>
          <cell r="FS17" t="str">
            <v/>
          </cell>
          <cell r="FT17" t="str">
            <v/>
          </cell>
          <cell r="FU17" t="str">
            <v/>
          </cell>
          <cell r="FV17" t="str">
            <v/>
          </cell>
          <cell r="FW17" t="str">
            <v/>
          </cell>
          <cell r="FX17" t="str">
            <v>Entire territory of Member State TF;Entire territory of Member State TL</v>
          </cell>
          <cell r="FY17" t="str">
            <v>Entire territory of Member State TF;Entire territory of Member State TL</v>
          </cell>
          <cell r="FZ17" t="str">
            <v/>
          </cell>
          <cell r="GA17" t="str">
            <v/>
          </cell>
          <cell r="GB17" t="str">
            <v/>
          </cell>
          <cell r="GC17" t="str">
            <v>Yes</v>
          </cell>
          <cell r="GD17" t="str">
            <v/>
          </cell>
          <cell r="GE17" t="str">
            <v>For allocating human resources</v>
          </cell>
          <cell r="GF17" t="str">
            <v/>
          </cell>
          <cell r="GG17" t="str">
            <v/>
          </cell>
          <cell r="GH17" t="str">
            <v>Yes</v>
          </cell>
          <cell r="GI17" t="str">
            <v/>
          </cell>
          <cell r="GJ17" t="str">
            <v/>
          </cell>
          <cell r="GK17" t="str">
            <v/>
          </cell>
          <cell r="GL17" t="str">
            <v/>
          </cell>
          <cell r="GM17" t="str">
            <v/>
          </cell>
          <cell r="GN17" t="str">
            <v/>
          </cell>
          <cell r="GO17" t="str">
            <v/>
          </cell>
          <cell r="GP17" t="str">
            <v/>
          </cell>
          <cell r="GQ17" t="str">
            <v>As all European countries do, we respect art. 6 of the Convention for the Protection of Human Rights and Fundamental Freedoms and 'the reasonable time'. In addition, the jurisprudence of the Supreme court defines the reasonable time per sector (civil, cri</v>
          </cell>
          <cell r="GR17" t="str">
            <v>Court President/ Court management TF;Council for the judiciary TF;Court President/ Court management TL;Council for the judiciary TL;Court President/ Court management BL;Council for the judiciary BL</v>
          </cell>
          <cell r="GS17" t="str">
            <v>Court President/ Court management TF;Council for the judiciary TF;Court President/ Court management TL;Council for the judiciary TL;Court President/ Court management BL;Council for the judiciary BL</v>
          </cell>
          <cell r="GT17" t="str">
            <v/>
          </cell>
          <cell r="GU17" t="str">
            <v/>
          </cell>
          <cell r="GV17" t="str">
            <v/>
          </cell>
          <cell r="GW17" t="str">
            <v/>
          </cell>
          <cell r="GX17" t="str">
            <v/>
          </cell>
          <cell r="GY17" t="str">
            <v/>
          </cell>
          <cell r="GZ17" t="str">
            <v>Information is shared annually with the Ministry of Justice</v>
          </cell>
          <cell r="HA17" t="str">
            <v>Yes</v>
          </cell>
          <cell r="HB17" t="str">
            <v>Continuous real-time monitoring/data is followed every day TF;Once a year TF;Continuous real-time monitoring/data is followed every day TL;Once a year TL;Continuous real-time monitoring/data is followed every day BL;Once a year BL</v>
          </cell>
          <cell r="HC17" t="str">
            <v>Continuous real-time monitoring/data is followed every day TF;Once a year TF;Continuous real-time monitoring/data is followed every day TL;Once a year TL;Continuous real-time monitoring/data is followed every day BL;Once a year BL</v>
          </cell>
          <cell r="HD17" t="str">
            <v/>
          </cell>
          <cell r="HE17" t="str">
            <v/>
          </cell>
          <cell r="HF17" t="str">
            <v/>
          </cell>
          <cell r="HG17" t="str">
            <v/>
          </cell>
          <cell r="HH17" t="str">
            <v/>
          </cell>
          <cell r="HI17" t="str">
            <v/>
          </cell>
          <cell r="HJ17" t="str">
            <v>Continuous because it is possible to request the information real-time, but this is usually only done in preparation of the yearly report._x000D_
_x000D_
Once a year all statistics are published on: https://www.rechtspraak.nl/Organisatie-en-contact/Organisatie/Raad-v</v>
          </cell>
          <cell r="HK17" t="str">
            <v>Court President/ Court management TF;Court President/ Court management TL;Court President/ Court management BL;Council for the judiciary BL</v>
          </cell>
          <cell r="HL17" t="str">
            <v>Court President/ Court management TF;Court President/ Court management TL;Court President/ Court management BL;Council for the judiciary BL</v>
          </cell>
          <cell r="HM17" t="str">
            <v>Court President/ Court management TF;Court President/ Court management TL;Court President/ Court management BL;Council for the judiciary BL</v>
          </cell>
          <cell r="HN17" t="str">
            <v>Court President/ Court management TF;Council for the judiciary TF;Ministry of Justice TF;Court President/ Court management TL;Council for the judiciary TL;Ministry of Justice TL;Court President/ Court management BL;Council for the judiciary BL;Ministry of</v>
          </cell>
          <cell r="HO17" t="str">
            <v>Court President/ Court management TF;Court President/ Court management TL;Court President/ Court management BL</v>
          </cell>
          <cell r="HP17" t="str">
            <v>Court President/ Court management TF;Court President/ Court management TL;Court President/ Court management BL</v>
          </cell>
          <cell r="HQ17" t="str">
            <v/>
          </cell>
          <cell r="HR17" t="str">
            <v/>
          </cell>
          <cell r="HS17" t="str">
            <v/>
          </cell>
          <cell r="HT17" t="str">
            <v/>
          </cell>
          <cell r="HU17" t="str">
            <v/>
          </cell>
          <cell r="HV17" t="str">
            <v/>
          </cell>
          <cell r="HW17" t="str">
            <v/>
          </cell>
          <cell r="HX17" t="str">
            <v/>
          </cell>
          <cell r="HY17" t="str">
            <v/>
          </cell>
          <cell r="HZ17" t="str">
            <v>Notification by mail or e-mail on court discretion</v>
          </cell>
          <cell r="IA17" t="str">
            <v>Notification by mail or e-mail on court discretion</v>
          </cell>
          <cell r="IB17" t="str">
            <v>Upon request by party;Notification by mail or e-mail on court discretion;Online access of throughout the course of a case</v>
          </cell>
          <cell r="IC17" t="str">
            <v/>
          </cell>
          <cell r="ID17" t="str">
            <v/>
          </cell>
          <cell r="IE17" t="str">
            <v/>
          </cell>
          <cell r="IF17" t="str">
            <v xml:space="preserve">1. Usually this information is shared through the lawyer, unless a person chooses not to use a lawyer but defends him/herself. _x000D_
3. Depends on the type of case. Online access to information is currently being developed. </v>
          </cell>
        </row>
        <row r="18">
          <cell r="A18" t="str">
            <v>PT</v>
          </cell>
          <cell r="B18" t="str">
            <v>Portugal</v>
          </cell>
          <cell r="C18" t="str">
            <v>Sara Almeida</v>
          </cell>
          <cell r="D18" t="str">
            <v>legal advisor</v>
          </cell>
          <cell r="E18" t="str">
            <v>sara.a.almeida@dgpj.mj.pt</v>
          </cell>
          <cell r="F18" t="str">
            <v>+351217924030</v>
          </cell>
          <cell r="G18" t="str">
            <v/>
          </cell>
          <cell r="H18" t="str">
            <v/>
          </cell>
          <cell r="I18" t="str">
            <v/>
          </cell>
          <cell r="J18" t="str">
            <v/>
          </cell>
          <cell r="K18" t="str">
            <v/>
          </cell>
          <cell r="L18" t="str">
            <v/>
          </cell>
          <cell r="M18" t="str">
            <v/>
          </cell>
          <cell r="N18" t="str">
            <v/>
          </cell>
          <cell r="O18" t="str">
            <v/>
          </cell>
          <cell r="P18" t="str">
            <v>yes</v>
          </cell>
          <cell r="Q18" t="str">
            <v/>
          </cell>
          <cell r="R18" t="str">
            <v/>
          </cell>
          <cell r="S18" t="str">
            <v/>
          </cell>
          <cell r="T18" t="str">
            <v>Decree-Law 86/2916, 27th December (Article 5/1, Article 7/1 and Article 8)</v>
          </cell>
          <cell r="U18" t="str">
            <v/>
          </cell>
          <cell r="V18" t="str">
            <v/>
          </cell>
          <cell r="W18" t="str">
            <v>Decree-Law 86/2916, 27th December (Article 5/1)</v>
          </cell>
          <cell r="X18" t="str">
            <v/>
          </cell>
          <cell r="Y18" t="str">
            <v>yes</v>
          </cell>
          <cell r="Z18" t="str">
            <v>Article 502 of the Civil Procedural Code (Law 40-A, of the 22nd December 2016)</v>
          </cell>
          <cell r="AA18" t="str">
            <v/>
          </cell>
          <cell r="AB18" t="str">
            <v/>
          </cell>
          <cell r="AC18" t="str">
            <v/>
          </cell>
          <cell r="AD18" t="str">
            <v/>
          </cell>
          <cell r="AE18" t="str">
            <v/>
          </cell>
          <cell r="AF18" t="str">
            <v/>
          </cell>
          <cell r="AG18" t="str">
            <v/>
          </cell>
          <cell r="AH18" t="str">
            <v>yes</v>
          </cell>
          <cell r="AI18" t="str">
            <v/>
          </cell>
          <cell r="AJ18" t="str">
            <v/>
          </cell>
          <cell r="AK18" t="str">
            <v>yes</v>
          </cell>
          <cell r="AL18" t="str">
            <v>Law n.17/2017, 16th May, altered Law n. 22/2013, 26th February, that establishes the statute of the judicial administrator by equating judicial administrators to enforcement agents, namely for access to the computerized register execution and consultation</v>
          </cell>
          <cell r="AM18" t="str">
            <v/>
          </cell>
          <cell r="AN18" t="str">
            <v/>
          </cell>
          <cell r="AO18" t="str">
            <v/>
          </cell>
          <cell r="AP18" t="str">
            <v/>
          </cell>
          <cell r="AQ18" t="str">
            <v>4 and 10 - The Ministry of Justice has presented a proposal for full revision of the Judges Statute, available at:_x000D_
http://www.dgpj.mj.pt/sections/informacao-e-eventos/anexos/sections/informacao-e-eventos/anexos/estatuto-mag-judicial/downloadFile/file/EMJ</v>
          </cell>
          <cell r="AR18" t="str">
            <v>1.a  General online information about the justice system for non-native speakers;1.b  General online information about the justice system for children (individuals below 18 years of age);2.  Centralised web portal with online forms for judicial proceeding</v>
          </cell>
          <cell r="AS18" t="str">
            <v xml:space="preserve">http://ministerio-publico.pt/?lang=en_x000D_
http://www.dgaj.mj.pt/sections/files/infosite/portuguese-judicial/_x000D_
</v>
          </cell>
          <cell r="AT18" t="str">
            <v>http://www.ministeriopublico.pt/pagina/jurisdicao-familia-e-menores</v>
          </cell>
          <cell r="AU18" t="str">
            <v/>
          </cell>
          <cell r="AV18" t="str">
            <v xml:space="preserve">https://justica.gov.pt/_x000D_
http://www.citius.mj.pt/portal/default.aspx_x000D_
</v>
          </cell>
          <cell r="AW18" t="str">
            <v>https://justica.gov.pt/Servicos/Simulador-Taxas-de-Justica</v>
          </cell>
          <cell r="AX18" t="str">
            <v xml:space="preserve">https://justica.gov.pt/_x000D_
https://justica.gov.pt/servicos/espaco-e-linha-justica_x000D_
https://e-learning.mj.pt/_x000D_
http://www.dge.mec.pt/educação-para-cidadania_x000D_
</v>
          </cell>
          <cell r="AY18" t="str">
            <v>Espaço Justiça – face-to-face service where citizens can obtain information about the activities carried out by the Ministry of Justice_x000D_
Linha Justiça - free telephone helpline that provides all citizens with generic information about law enforcement agen</v>
          </cell>
          <cell r="AZ18" t="str">
            <v>Yes, for some court levels, please specify below</v>
          </cell>
          <cell r="BA18" t="str">
            <v/>
          </cell>
          <cell r="BB18" t="str">
            <v>1st instance;2nd instance</v>
          </cell>
          <cell r="BC18" t="str">
            <v>Regarding the administrative courts, usually this role is atributed to the presiding judge._x000D_
Concerning the judicial courts, there is no person or group of persons in charge of liaising for each court with the media to facilitate its coverage of court pro</v>
          </cell>
          <cell r="BD18" t="str">
            <v>Yes</v>
          </cell>
          <cell r="BE18" t="str">
            <v>Portuguese judges are subject to secrecy duty, so they are obliged to maintain professional secrecy in their decisions on the information obtained in the course of their duties and can not make statements or comments regarding proceedings, except when aut</v>
          </cell>
          <cell r="BF18" t="str">
            <v>Yes some judgments</v>
          </cell>
          <cell r="BG18" t="str">
            <v>Yes some judgments</v>
          </cell>
          <cell r="BH18" t="str">
            <v>Yes some judgments</v>
          </cell>
          <cell r="BI18" t="str">
            <v xml:space="preserve">A commission within the court decides about the publication and on which basis._x000D_
_x000D_
The Judicial High Council and the Ministry of Justice are currently developing a new database under_x000D_
a finance agreement with the European Commission with the intention of </v>
          </cell>
          <cell r="BJ18" t="str">
            <v>1st instance;2nd instance;Highest instance</v>
          </cell>
          <cell r="BK18" t="str">
            <v>1st instance;2nd instance;Highest instance</v>
          </cell>
          <cell r="BL18" t="str">
            <v>2nd instance;Highest instance</v>
          </cell>
          <cell r="BM18" t="str">
            <v>1st instance;2nd instance;Highest instance</v>
          </cell>
          <cell r="BN18" t="str">
            <v>1st instance;2nd instance;Highest instance</v>
          </cell>
          <cell r="BO18" t="str">
            <v>5.1.5 Concerning the protection of personal data, all judicial decisions must be anonymized before publication. There are legal rules that establish that the publication of information from the case law of the Courts can not contain, except for legally es</v>
          </cell>
          <cell r="BP18" t="str">
            <v>No</v>
          </cell>
          <cell r="BQ18" t="str">
            <v>Yes all judgments</v>
          </cell>
          <cell r="BR18" t="str">
            <v>Yes all judgments</v>
          </cell>
          <cell r="BS18" t="str">
            <v/>
          </cell>
          <cell r="BT18" t="str">
            <v>2nd instance;Highest instance</v>
          </cell>
          <cell r="BU18" t="str">
            <v>2nd instance;Highest instance</v>
          </cell>
          <cell r="BV18" t="str">
            <v/>
          </cell>
          <cell r="BW18" t="str">
            <v>2nd instance;Highest instance</v>
          </cell>
          <cell r="BX18" t="str">
            <v>2nd instance;Highest instance</v>
          </cell>
          <cell r="BY18" t="str">
            <v>Pursuant to Article 30 (2) of the Code of Procedure in Administrative Courts (altered by Decree-Law n.º 214-G/2015, of October 2) on line publication in a database of jurisprudence of the judgments of the Supreme Administrative Court (STA), Central Admini</v>
          </cell>
          <cell r="BZ18" t="str">
            <v>Initial;Continuous</v>
          </cell>
          <cell r="CA18" t="str">
            <v>Initial;Continuous</v>
          </cell>
          <cell r="CB18" t="str">
            <v>Initial;Continuous</v>
          </cell>
          <cell r="CC18" t="str">
            <v>Initial;Continuous</v>
          </cell>
          <cell r="CD18" t="str">
            <v>Initial;Continuous</v>
          </cell>
          <cell r="CE18" t="str">
            <v>Initial;Continuous</v>
          </cell>
          <cell r="CF18" t="str">
            <v>Initial;Continuous</v>
          </cell>
          <cell r="CG18" t="str">
            <v>Initial;Continuous</v>
          </cell>
          <cell r="CH18" t="str">
            <v>Center of Judicial Studies (Centro de Estudos Judiciários - CEJ) provides initial and continuous trining on the issues referred to on this question._x000D_
For some particular points (7.2 children; 7.2 visually or hearing impaired person; 7.4, 7.5 and 7.6) spec</v>
          </cell>
          <cell r="CI18" t="str">
            <v>Civil and commercial disputes;Labour disputes;Consumer disputes*</v>
          </cell>
          <cell r="CJ18" t="str">
            <v/>
          </cell>
          <cell r="CK18" t="str">
            <v>Civil and commercial disputes;Consumer disputes*</v>
          </cell>
          <cell r="CL18" t="str">
            <v/>
          </cell>
          <cell r="CM18" t="str">
            <v/>
          </cell>
          <cell r="CN18" t="str">
            <v>Civil and commercial disputes;Labour disputes;Consumer disputes*</v>
          </cell>
          <cell r="CO18" t="str">
            <v>Civil and commercial disputes;Labour disputes;Consumer disputes*</v>
          </cell>
          <cell r="CP18" t="str">
            <v>Civil and commercial disputes;Labour disputes;Consumer disputes*</v>
          </cell>
          <cell r="CQ18" t="str">
            <v>Civil and commercial disputes;Consumer disputes*</v>
          </cell>
          <cell r="CR18" t="str">
            <v>Civil and commercial disputes;Labour disputes;Consumer disputes*</v>
          </cell>
          <cell r="CS18" t="str">
            <v/>
          </cell>
          <cell r="CT18" t="str">
            <v>Civil and commercial disputes;Labour disputes;Consumer disputes*</v>
          </cell>
          <cell r="CU18" t="str">
            <v/>
          </cell>
          <cell r="CV18" t="str">
            <v/>
          </cell>
          <cell r="CW18" t="str">
            <v>8.9  According to Portuguese law, the refund of court fees only takes place in the case «Julgados de Paz» (Peace Courts), (Ordinnance n. 1456/2001 of 28th of December).</v>
          </cell>
          <cell r="CX18" t="str">
            <v>https://justica.gov.pt/</v>
          </cell>
          <cell r="CY18" t="str">
            <v>https://justica.gov.pt/</v>
          </cell>
          <cell r="CZ18" t="str">
            <v>https://justica.gov.pt/</v>
          </cell>
          <cell r="DA18" t="str">
            <v/>
          </cell>
          <cell r="DB18" t="str">
            <v>National level</v>
          </cell>
          <cell r="DC18" t="str">
            <v>National level</v>
          </cell>
          <cell r="DD18" t="str">
            <v>National level</v>
          </cell>
          <cell r="DE18" t="str">
            <v>National level</v>
          </cell>
          <cell r="DF18" t="str">
            <v/>
          </cell>
          <cell r="DG18" t="str">
            <v/>
          </cell>
          <cell r="DH18" t="str">
            <v/>
          </cell>
          <cell r="DI18" t="str">
            <v>National level</v>
          </cell>
          <cell r="DJ18" t="str">
            <v/>
          </cell>
          <cell r="DK18" t="str">
            <v>National level</v>
          </cell>
          <cell r="DL18" t="str">
            <v xml:space="preserve">9.8. Survey on the functioning and efficiency of administrative and tax courts._x000D_
Access to the courts, fees, access to information_x000D_
</v>
          </cell>
          <cell r="DM18" t="str">
            <v xml:space="preserve">_x000D_
9.1. http://opj.ces.uc.pt/site/novo/ficheiros/justica_adm/relatorio_justica_e_eficiencia_taf_23_05_2017.pdf_x000D_
9.8. https://justica.gov.pt/Noticias/Utilizadores-do-SITAF-destacam-melhoria-da-qualidade_x000D_
</v>
          </cell>
          <cell r="DO18" t="str">
            <v/>
          </cell>
          <cell r="DP18" t="str">
            <v>The Universitry of Lisbon in cooperation with the Directorate-General for the Justice Policy of the Minsitry of Justice conduct, on an annual basis, survey on the functioning of the «Julgados de Paz» (Peace Courts).</v>
          </cell>
          <cell r="DQ18" t="str">
            <v>1. The survey results are publicly available on-line in their entirety;3. The survey results have been used to feed an evaluation of the justice system or to identify the need to amend legislation;6. Other specific follow-up (please specify)</v>
          </cell>
          <cell r="DR18" t="str">
            <v>10. 6. The survey results have been used to evaluate the use of a new version of an on line portal concerning tax and administrative courts.</v>
          </cell>
          <cell r="DS18" t="str">
            <v/>
          </cell>
          <cell r="DT18" t="str">
            <v>No</v>
          </cell>
          <cell r="DU18" t="str">
            <v/>
          </cell>
          <cell r="DV18" t="str">
            <v/>
          </cell>
          <cell r="DW18" t="str">
            <v/>
          </cell>
          <cell r="DX18" t="str">
            <v/>
          </cell>
          <cell r="DY18" t="str">
            <v/>
          </cell>
          <cell r="DZ18" t="str">
            <v/>
          </cell>
          <cell r="EA18" t="str">
            <v/>
          </cell>
          <cell r="EB18" t="str">
            <v/>
          </cell>
          <cell r="EC18" t="str">
            <v/>
          </cell>
          <cell r="ED18" t="str">
            <v/>
          </cell>
          <cell r="EE18" t="str">
            <v/>
          </cell>
          <cell r="EF18" t="str">
            <v/>
          </cell>
          <cell r="EG18" t="str">
            <v/>
          </cell>
          <cell r="EH18" t="str">
            <v/>
          </cell>
          <cell r="EI18" t="str">
            <v/>
          </cell>
          <cell r="EJ18" t="str">
            <v/>
          </cell>
          <cell r="EK18" t="str">
            <v/>
          </cell>
          <cell r="EL18" t="str">
            <v/>
          </cell>
          <cell r="EM18" t="str">
            <v/>
          </cell>
          <cell r="EN18" t="str">
            <v/>
          </cell>
          <cell r="EO18" t="str">
            <v/>
          </cell>
          <cell r="EP18" t="str">
            <v/>
          </cell>
          <cell r="EQ18" t="str">
            <v/>
          </cell>
          <cell r="ER18" t="str">
            <v/>
          </cell>
          <cell r="ES18" t="str">
            <v/>
          </cell>
          <cell r="ET18" t="str">
            <v/>
          </cell>
          <cell r="EU18" t="str">
            <v/>
          </cell>
          <cell r="EV18" t="str">
            <v>Yes</v>
          </cell>
          <cell r="EW18" t="str">
            <v/>
          </cell>
          <cell r="EX18"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Y18" t="str">
            <v/>
          </cell>
          <cell r="EZ18" t="str">
            <v/>
          </cell>
          <cell r="FA18" t="str">
            <v/>
          </cell>
          <cell r="FB18" t="str">
            <v/>
          </cell>
          <cell r="FC18" t="str">
            <v/>
          </cell>
          <cell r="FD18" t="str">
            <v/>
          </cell>
          <cell r="FE18" t="str">
            <v/>
          </cell>
          <cell r="FF18" t="str">
            <v/>
          </cell>
          <cell r="FG18" t="str">
            <v/>
          </cell>
          <cell r="FH18" t="str">
            <v>The standards cover civil and commercial cases.</v>
          </cell>
          <cell r="FI18" t="str">
            <v>Law on the organisation of the judicial system (Law 62/2013 of 26 August) sets out that the High Council for the Judiciary and the Prosecutor-General, in liason with the member of Government responsible for the justice,establishes, within their respective</v>
          </cell>
          <cell r="FJ18" t="str">
            <v/>
          </cell>
          <cell r="FK18" t="str">
            <v/>
          </cell>
          <cell r="FL18" t="str">
            <v/>
          </cell>
          <cell r="FM18" t="str">
            <v/>
          </cell>
          <cell r="FN18" t="str">
            <v/>
          </cell>
          <cell r="FO18" t="str">
            <v/>
          </cell>
          <cell r="FP18" t="str">
            <v/>
          </cell>
          <cell r="FQ18" t="str">
            <v/>
          </cell>
          <cell r="FR18" t="str">
            <v/>
          </cell>
          <cell r="FS18" t="str">
            <v/>
          </cell>
          <cell r="FT18" t="str">
            <v/>
          </cell>
          <cell r="FU18" t="str">
            <v/>
          </cell>
          <cell r="FV18" t="str">
            <v/>
          </cell>
          <cell r="FW18" t="str">
            <v/>
          </cell>
          <cell r="FX18" t="str">
            <v/>
          </cell>
          <cell r="FY18" t="str">
            <v/>
          </cell>
          <cell r="FZ18" t="str">
            <v/>
          </cell>
          <cell r="GA18" t="str">
            <v/>
          </cell>
          <cell r="GB18" t="str">
            <v/>
          </cell>
          <cell r="GC18" t="str">
            <v>No</v>
          </cell>
          <cell r="GD18" t="str">
            <v/>
          </cell>
          <cell r="GE18" t="str">
            <v/>
          </cell>
          <cell r="GF18" t="str">
            <v/>
          </cell>
          <cell r="GG18" t="str">
            <v/>
          </cell>
          <cell r="GH18" t="str">
            <v>Yes</v>
          </cell>
          <cell r="GI18" t="str">
            <v/>
          </cell>
          <cell r="GJ18" t="str">
            <v/>
          </cell>
          <cell r="GK18" t="str">
            <v/>
          </cell>
          <cell r="GL18" t="str">
            <v/>
          </cell>
          <cell r="GM18" t="str">
            <v/>
          </cell>
          <cell r="GN18" t="str">
            <v/>
          </cell>
          <cell r="GO18" t="str">
            <v/>
          </cell>
          <cell r="GP18" t="str">
            <v/>
          </cell>
          <cell r="GQ18" t="str">
            <v/>
          </cell>
          <cell r="GR18" t="str">
            <v/>
          </cell>
          <cell r="GS18" t="str">
            <v/>
          </cell>
          <cell r="GT18" t="str">
            <v/>
          </cell>
          <cell r="GU18" t="str">
            <v/>
          </cell>
          <cell r="GV18" t="str">
            <v/>
          </cell>
          <cell r="GW18" t="str">
            <v/>
          </cell>
          <cell r="GX18" t="str">
            <v/>
          </cell>
          <cell r="GY18" t="str">
            <v/>
          </cell>
          <cell r="GZ18" t="str">
            <v/>
          </cell>
          <cell r="HA18" t="str">
            <v>No</v>
          </cell>
          <cell r="HB18" t="str">
            <v/>
          </cell>
          <cell r="HC18" t="str">
            <v/>
          </cell>
          <cell r="HD18" t="str">
            <v/>
          </cell>
          <cell r="HE18" t="str">
            <v/>
          </cell>
          <cell r="HF18" t="str">
            <v/>
          </cell>
          <cell r="HG18" t="str">
            <v/>
          </cell>
          <cell r="HH18" t="str">
            <v/>
          </cell>
          <cell r="HI18" t="str">
            <v/>
          </cell>
          <cell r="HJ18" t="str">
            <v/>
          </cell>
          <cell r="HK18" t="str">
            <v/>
          </cell>
          <cell r="HL18" t="str">
            <v/>
          </cell>
          <cell r="HM18" t="str">
            <v/>
          </cell>
          <cell r="HN18" t="str">
            <v/>
          </cell>
          <cell r="HO18" t="str">
            <v/>
          </cell>
          <cell r="HP18" t="str">
            <v/>
          </cell>
          <cell r="HQ18" t="str">
            <v/>
          </cell>
          <cell r="HR18" t="str">
            <v/>
          </cell>
          <cell r="HS18" t="str">
            <v/>
          </cell>
          <cell r="HT18" t="str">
            <v/>
          </cell>
          <cell r="HU18" t="str">
            <v/>
          </cell>
          <cell r="HV18" t="str">
            <v/>
          </cell>
          <cell r="HW18" t="str">
            <v/>
          </cell>
          <cell r="HX18" t="str">
            <v/>
          </cell>
          <cell r="HY18" t="str">
            <v/>
          </cell>
          <cell r="HZ18" t="str">
            <v/>
          </cell>
          <cell r="IA18" t="str">
            <v/>
          </cell>
          <cell r="IB18" t="str">
            <v/>
          </cell>
          <cell r="IC18" t="str">
            <v/>
          </cell>
          <cell r="ID18" t="str">
            <v/>
          </cell>
          <cell r="IE18" t="str">
            <v/>
          </cell>
          <cell r="IF18" t="str">
            <v/>
          </cell>
        </row>
        <row r="19">
          <cell r="A19" t="str">
            <v>HR</v>
          </cell>
          <cell r="B19" t="str">
            <v>Croatia</v>
          </cell>
          <cell r="C19" t="str">
            <v>Daška Leppee Pažanin</v>
          </cell>
          <cell r="D19" t="str">
            <v>Head of Service for european affairs; national correspondent for CEPEJ</v>
          </cell>
          <cell r="E19" t="str">
            <v>daska.leppee@pravosudje.hr</v>
          </cell>
          <cell r="F19" t="str">
            <v>+385 1 3714 364</v>
          </cell>
          <cell r="G19" t="str">
            <v xml:space="preserve">A working group within the Ministry of Justice was established for drafting amendments to the Civil Procedure Act with the aim to further modernise and expedite proceedings before the civil and commercial courts. The existing rules of the procedure would </v>
          </cell>
          <cell r="H19" t="str">
            <v/>
          </cell>
          <cell r="I19" t="str">
            <v/>
          </cell>
          <cell r="J19" t="str">
            <v xml:space="preserve">A working group within the Ministry of Justice was established for drafting amendments to the Civil Procedure Act with the aim to further modernise and expedite proceedings before the civil and commercial courts. The existing rules of the procedure would </v>
          </cell>
          <cell r="K19" t="str">
            <v/>
          </cell>
          <cell r="L19" t="str">
            <v/>
          </cell>
          <cell r="M19" t="str">
            <v/>
          </cell>
          <cell r="N19" t="str">
            <v/>
          </cell>
          <cell r="O19" t="str">
            <v/>
          </cell>
          <cell r="P19" t="str">
            <v/>
          </cell>
          <cell r="Q19" t="str">
            <v/>
          </cell>
          <cell r="R19" t="str">
            <v/>
          </cell>
          <cell r="S19" t="str">
            <v/>
          </cell>
          <cell r="T19" t="str">
            <v/>
          </cell>
          <cell r="U19" t="str">
            <v/>
          </cell>
          <cell r="V19" t="str">
            <v/>
          </cell>
          <cell r="W19" t="str">
            <v/>
          </cell>
          <cell r="X19" t="str">
            <v/>
          </cell>
          <cell r="Y19" t="str">
            <v>1. Implementation of ICMS in the Supreme Court of the RoC - Civil division is planned in 2018. 2. Plan for upgrade of Business register to enable all activities relevant for establishing company (d.o.o. and j.d.o.o.) via Internet has been postponed to 201</v>
          </cell>
          <cell r="Z19" t="str">
            <v xml:space="preserve">1. ICMS has been implemented in April 2017. at the Supreme Court of the RoC - Criminal division. 2. Two IPA 2012 projects has started in 2017, with a duration of 2 years. One of the projects is support to the prison system of the Republic of Croatia with </v>
          </cell>
          <cell r="AA19" t="str">
            <v/>
          </cell>
          <cell r="AB19" t="str">
            <v/>
          </cell>
          <cell r="AC19" t="str">
            <v/>
          </cell>
          <cell r="AD19" t="str">
            <v/>
          </cell>
          <cell r="AE19" t="str">
            <v/>
          </cell>
          <cell r="AF19" t="str">
            <v/>
          </cell>
          <cell r="AG19" t="str">
            <v/>
          </cell>
          <cell r="AH19" t="str">
            <v/>
          </cell>
          <cell r="AI19" t="str">
            <v/>
          </cell>
          <cell r="AJ19" t="str">
            <v/>
          </cell>
          <cell r="AK19" t="str">
            <v/>
          </cell>
          <cell r="AL19" t="str">
            <v/>
          </cell>
          <cell r="AM19" t="str">
            <v/>
          </cell>
          <cell r="AN19" t="str">
            <v/>
          </cell>
          <cell r="AO19" t="str">
            <v/>
          </cell>
          <cell r="AP19" t="str">
            <v/>
          </cell>
          <cell r="AQ19" t="str">
            <v/>
          </cell>
          <cell r="AR19" t="str">
            <v xml:space="preserve">1.a  General online information about the justice system for non-native speakers;2.  Centralised web portal with online forms for judicial proceedings available to the public and companies;3.  Interactive online simulation to assess eligibility for legal </v>
          </cell>
          <cell r="AS19" t="str">
            <v>https://e-justice.europa.eu/content_judicial_systems_in_member_states-16-hr-hr.do?member=1</v>
          </cell>
          <cell r="AT19" t="str">
            <v/>
          </cell>
          <cell r="AU19" t="str">
            <v/>
          </cell>
          <cell r="AV19" t="str">
            <v>http://sudovi.pravosudje.hr/tszag/index.php?linkID=13</v>
          </cell>
          <cell r="AW19" t="str">
            <v xml:space="preserve">https://pravosudje.gov.hr/istaknute-teme/besplatna-pravna-pomoc/6184_x000D_
_x000D_
http://sudovi.pravosudje.hr/osbj/index.php?linkID=35_x000D_
</v>
          </cell>
          <cell r="AX19" t="str">
            <v/>
          </cell>
          <cell r="AY19" t="str">
            <v/>
          </cell>
          <cell r="AZ19" t="str">
            <v>Yes, for some court levels, please specify below</v>
          </cell>
          <cell r="BA19" t="str">
            <v/>
          </cell>
          <cell r="BB19" t="str">
            <v>1st instance;2nd instance;Highest instance</v>
          </cell>
          <cell r="BC19" t="str">
            <v/>
          </cell>
          <cell r="BD19" t="str">
            <v>No</v>
          </cell>
          <cell r="BE19" t="str">
            <v/>
          </cell>
          <cell r="BF19" t="str">
            <v>Yes some judgments</v>
          </cell>
          <cell r="BG19" t="str">
            <v>Yes some judgments</v>
          </cell>
          <cell r="BH19" t="str">
            <v>Yes all judgments</v>
          </cell>
          <cell r="BI19" t="str">
            <v>Judges decide, on the basis of their significance to the jurisprudence.</v>
          </cell>
          <cell r="BJ19" t="str">
            <v>1st instance;2nd instance;Highest instance</v>
          </cell>
          <cell r="BK19" t="str">
            <v>1st instance;2nd instance;Highest instance</v>
          </cell>
          <cell r="BL19" t="str">
            <v>1st instance;2nd instance;Highest instance</v>
          </cell>
          <cell r="BM19" t="str">
            <v>1st instance;2nd instance;Highest instance</v>
          </cell>
          <cell r="BN19" t="str">
            <v/>
          </cell>
          <cell r="BO19" t="str">
            <v/>
          </cell>
          <cell r="BP19" t="str">
            <v>Yes some judgments</v>
          </cell>
          <cell r="BQ19" t="str">
            <v>Yes some judgments</v>
          </cell>
          <cell r="BR19" t="str">
            <v>Yes some judgments</v>
          </cell>
          <cell r="BS19" t="str">
            <v>Administrative courts make available to the general public the most significant judgements in administrative cases through web site www.upravnisudrh.hr.</v>
          </cell>
          <cell r="BT19" t="str">
            <v>2nd instance;Highest instance</v>
          </cell>
          <cell r="BU19" t="str">
            <v>2nd instance;Highest instance</v>
          </cell>
          <cell r="BV19" t="str">
            <v/>
          </cell>
          <cell r="BW19" t="str">
            <v/>
          </cell>
          <cell r="BX19" t="str">
            <v>2nd instance;Highest instance</v>
          </cell>
          <cell r="BY19" t="str">
            <v/>
          </cell>
          <cell r="BZ19" t="str">
            <v>Continuous</v>
          </cell>
          <cell r="CA19" t="str">
            <v/>
          </cell>
          <cell r="CB19" t="str">
            <v>Continuous</v>
          </cell>
          <cell r="CC19" t="str">
            <v/>
          </cell>
          <cell r="CD19" t="str">
            <v>Continuous</v>
          </cell>
          <cell r="CE19" t="str">
            <v>Continuous</v>
          </cell>
          <cell r="CF19" t="str">
            <v>Continuous</v>
          </cell>
          <cell r="CG19" t="str">
            <v/>
          </cell>
          <cell r="CH19" t="str">
            <v>As of 2006, the Croatian Judicial Academy (JA) has organized, on several occasions, trainings for judges who act as spokespersons at their courts. In the organization of such trainings, the JA cooperated with the national judges who are already experience</v>
          </cell>
          <cell r="CI19" t="str">
            <v>Civil and commercial disputes;Labour disputes;Consumer disputes*</v>
          </cell>
          <cell r="CJ19" t="str">
            <v>Civil and commercial disputes;Consumer disputes*</v>
          </cell>
          <cell r="CK19" t="str">
            <v>Civil and commercial disputes;Labour disputes;Consumer disputes*</v>
          </cell>
          <cell r="CL19" t="str">
            <v>Civil and commercial disputes;Labour disputes;Consumer disputes*</v>
          </cell>
          <cell r="CM19" t="str">
            <v>Civil and commercial disputes;Labour disputes;Consumer disputes*</v>
          </cell>
          <cell r="CN19" t="str">
            <v/>
          </cell>
          <cell r="CO19" t="str">
            <v/>
          </cell>
          <cell r="CP19" t="str">
            <v>Civil and commercial disputes;Labour disputes</v>
          </cell>
          <cell r="CQ19" t="str">
            <v/>
          </cell>
          <cell r="CR19" t="str">
            <v>Civil and commercial disputes;Labour disputes;Consumer disputes*</v>
          </cell>
          <cell r="CS19" t="str">
            <v>Civil and commercial disputes;Labour disputes;Consumer disputes*</v>
          </cell>
          <cell r="CT19" t="str">
            <v>Civil and commercial disputes;Labour disputes;Consumer disputes*</v>
          </cell>
          <cell r="CU19" t="str">
            <v/>
          </cell>
          <cell r="CV19" t="str">
            <v/>
          </cell>
          <cell r="CW19" t="str">
            <v/>
          </cell>
          <cell r="CX19" t="str">
            <v>Croatian Mediation Association (Hrvatska udruga za mirenje): http://www.mirenje.hr/ ; Croatian Chamber of Economy (Hrvatska gospodarska komora): http://www.hgk.hr/basic-data-on-the-mediation-centre?category=210 only one institution with an arbitration Cro</v>
          </cell>
          <cell r="CY19" t="str">
            <v xml:space="preserve">Information and activities are published on the website of the Service for Social Partnership of the Ministry of Labour and Pension System (www.socijalno-partnerstvo.hr ) Croatian Mediation Association (Hrvatska udruga za mirenje): http://www.mirenje.hr/ </v>
          </cell>
          <cell r="CZ19" t="str">
            <v>Ministry of Economy (Ministarstvo gospodarstva): http://potrosac.mingo.hr/hr/potrosac/ Central Government Portal (Središnji državni portal): https://www.gov.hr/moja-uprava/prava-potrosaca/zastita-potrosaca-481/rjesavanje-sporova/177 Croatian Mediation Ass</v>
          </cell>
          <cell r="DA19" t="str">
            <v/>
          </cell>
          <cell r="DB19" t="str">
            <v/>
          </cell>
          <cell r="DC19" t="str">
            <v/>
          </cell>
          <cell r="DD19" t="str">
            <v/>
          </cell>
          <cell r="DE19" t="str">
            <v/>
          </cell>
          <cell r="DF19" t="str">
            <v/>
          </cell>
          <cell r="DG19" t="str">
            <v/>
          </cell>
          <cell r="DH19" t="str">
            <v/>
          </cell>
          <cell r="DI19" t="str">
            <v/>
          </cell>
          <cell r="DJ19" t="str">
            <v/>
          </cell>
          <cell r="DK19" t="str">
            <v/>
          </cell>
          <cell r="DL19" t="str">
            <v/>
          </cell>
          <cell r="DM19" t="str">
            <v/>
          </cell>
          <cell r="DO19" t="str">
            <v/>
          </cell>
          <cell r="DP19" t="str">
            <v/>
          </cell>
          <cell r="DQ19" t="str">
            <v/>
          </cell>
          <cell r="DR19" t="str">
            <v/>
          </cell>
          <cell r="DS19" t="str">
            <v/>
          </cell>
          <cell r="DT19" t="str">
            <v>Yes</v>
          </cell>
          <cell r="DU19" t="str">
            <v/>
          </cell>
          <cell r="DV19" t="str">
            <v>Only certain phases</v>
          </cell>
          <cell r="DW19" t="str">
            <v>The Civil Procedure Act does not set the time frame for the proceeding, meaning the time limit to conduct the proceeding, but it stipulates certain deadlines for certain actions to be undertaken (15 days, 30 days)</v>
          </cell>
          <cell r="DX19" t="str">
            <v/>
          </cell>
          <cell r="DY19" t="str">
            <v/>
          </cell>
          <cell r="DZ19" t="str">
            <v/>
          </cell>
          <cell r="EA19" t="str">
            <v>The Administrative disputes Act does not set the time frame for the proceeding, meaning the time limit to conduct the proceeding, but it stipulates certain deadlines for certain actions to be undertaken (15 days, 30 days)</v>
          </cell>
          <cell r="EB19" t="str">
            <v/>
          </cell>
          <cell r="EC19" t="str">
            <v/>
          </cell>
          <cell r="ED19" t="str">
            <v/>
          </cell>
          <cell r="EE19" t="str">
            <v/>
          </cell>
          <cell r="EF19" t="str">
            <v/>
          </cell>
          <cell r="EG19" t="str">
            <v/>
          </cell>
          <cell r="EH19" t="str">
            <v/>
          </cell>
          <cell r="EI19" t="str">
            <v/>
          </cell>
          <cell r="EJ19" t="str">
            <v/>
          </cell>
          <cell r="EK19" t="str">
            <v/>
          </cell>
          <cell r="EL19" t="str">
            <v>The judgment should be rendered, announced, handed over or dispatched within 45 days after the trial has been concluded</v>
          </cell>
          <cell r="EM19" t="str">
            <v>Article 334 Par. 4 of the Civil Procedure Act</v>
          </cell>
          <cell r="EN19" t="str">
            <v/>
          </cell>
          <cell r="EO19" t="str">
            <v>The judgment should be rendered, announced, handed over or dispatched within 15 days after the trial has been concluded. In family disputes and labour, the second instance court must render and dispatch its decision in 30 days from receiving of the appeal</v>
          </cell>
          <cell r="EP19" t="str">
            <v>Article 62 od the Administrative Disputes Act Article 347. Par. 6. of the Family Act Article 434. Par. 5. of the Civil Porcedure Act Article 51. Par. 6. of the Enforcement Act</v>
          </cell>
          <cell r="EQ19" t="str">
            <v/>
          </cell>
          <cell r="ER19" t="str">
            <v>In right of access to information cases High administrative court of the Republic of Croatia must render and dispatch its decision in 90 days from receiving the claim. In Public Procurement cases High administrative court of the Republic of Croatia must r</v>
          </cell>
          <cell r="ES19" t="str">
            <v>Article 26.Par 1. of the Act on the Right of Access to Information Article 434. Par. 2. of the Public Procurement Act Article 42. Par 6. and Article 54 Par.12. od the Law on International and Temporary Protection</v>
          </cell>
          <cell r="ET19" t="str">
            <v/>
          </cell>
          <cell r="EU19" t="str">
            <v>According to the Courts Act, everyone is entitled to have his civil rights and obligations or his criminal liability fairly and publicly heard, within reasonable time._x000D_
_x000D_
The President of the court shall perform supervision over regular and timely operati</v>
          </cell>
          <cell r="EV19" t="str">
            <v>No</v>
          </cell>
          <cell r="EW19" t="str">
            <v/>
          </cell>
          <cell r="EX19" t="str">
            <v/>
          </cell>
          <cell r="EY19" t="str">
            <v/>
          </cell>
          <cell r="EZ19" t="str">
            <v/>
          </cell>
          <cell r="FA19" t="str">
            <v/>
          </cell>
          <cell r="FB19" t="str">
            <v/>
          </cell>
          <cell r="FC19" t="str">
            <v/>
          </cell>
          <cell r="FD19" t="str">
            <v/>
          </cell>
          <cell r="FE19" t="str">
            <v/>
          </cell>
          <cell r="FF19" t="str">
            <v/>
          </cell>
          <cell r="FG19" t="str">
            <v/>
          </cell>
          <cell r="FH19" t="str">
            <v/>
          </cell>
          <cell r="FI19" t="str">
            <v/>
          </cell>
          <cell r="FJ19" t="str">
            <v/>
          </cell>
          <cell r="FK19" t="str">
            <v/>
          </cell>
          <cell r="FL19" t="str">
            <v/>
          </cell>
          <cell r="FM19" t="str">
            <v/>
          </cell>
          <cell r="FN19" t="str">
            <v/>
          </cell>
          <cell r="FO19" t="str">
            <v/>
          </cell>
          <cell r="FP19" t="str">
            <v/>
          </cell>
          <cell r="FQ19" t="str">
            <v/>
          </cell>
          <cell r="FR19" t="str">
            <v/>
          </cell>
          <cell r="FS19" t="str">
            <v/>
          </cell>
          <cell r="FT19" t="str">
            <v/>
          </cell>
          <cell r="FU19" t="str">
            <v/>
          </cell>
          <cell r="FV19" t="str">
            <v/>
          </cell>
          <cell r="FW19" t="str">
            <v/>
          </cell>
          <cell r="FX19" t="str">
            <v/>
          </cell>
          <cell r="FY19" t="str">
            <v/>
          </cell>
          <cell r="FZ19" t="str">
            <v/>
          </cell>
          <cell r="GA19" t="str">
            <v/>
          </cell>
          <cell r="GB19" t="str">
            <v/>
          </cell>
          <cell r="GC19" t="str">
            <v>No</v>
          </cell>
          <cell r="GD19" t="str">
            <v/>
          </cell>
          <cell r="GE19" t="str">
            <v/>
          </cell>
          <cell r="GF19" t="str">
            <v/>
          </cell>
          <cell r="GG19" t="str">
            <v/>
          </cell>
          <cell r="GH19" t="str">
            <v>No</v>
          </cell>
          <cell r="GI19" t="str">
            <v/>
          </cell>
          <cell r="GJ19" t="str">
            <v/>
          </cell>
          <cell r="GK19" t="str">
            <v/>
          </cell>
          <cell r="GL19" t="str">
            <v/>
          </cell>
          <cell r="GM19" t="str">
            <v/>
          </cell>
          <cell r="GN19" t="str">
            <v/>
          </cell>
          <cell r="GO19" t="str">
            <v/>
          </cell>
          <cell r="GP19" t="str">
            <v/>
          </cell>
          <cell r="GQ19" t="str">
            <v/>
          </cell>
          <cell r="GR19" t="str">
            <v>Court President/ Court management BL;Ministry of Justice BL</v>
          </cell>
          <cell r="GS19" t="str">
            <v>Court President/ Court management BL;Ministry of Justice BL</v>
          </cell>
          <cell r="GT19" t="str">
            <v/>
          </cell>
          <cell r="GU19" t="str">
            <v/>
          </cell>
          <cell r="GV19" t="str">
            <v/>
          </cell>
          <cell r="GW19" t="str">
            <v/>
          </cell>
          <cell r="GX19" t="str">
            <v/>
          </cell>
          <cell r="GY19" t="str">
            <v/>
          </cell>
          <cell r="GZ19" t="str">
            <v/>
          </cell>
          <cell r="HA19" t="str">
            <v>No</v>
          </cell>
          <cell r="HB19" t="str">
            <v/>
          </cell>
          <cell r="HC19" t="str">
            <v/>
          </cell>
          <cell r="HD19" t="str">
            <v/>
          </cell>
          <cell r="HE19" t="str">
            <v/>
          </cell>
          <cell r="HF19" t="str">
            <v/>
          </cell>
          <cell r="HG19" t="str">
            <v/>
          </cell>
          <cell r="HH19" t="str">
            <v/>
          </cell>
          <cell r="HI19" t="str">
            <v/>
          </cell>
          <cell r="HJ19" t="str">
            <v/>
          </cell>
          <cell r="HK19" t="str">
            <v>Court President/ Court management TF;Ministry of Justice TF;Court President/ Court management BL;Ministry of Justice BL</v>
          </cell>
          <cell r="HL19" t="str">
            <v>Ministry of Justice TF;Ministry of Justice BL</v>
          </cell>
          <cell r="HM19" t="str">
            <v>Court President/ Court management TF;Council for the judiciary TF;Court President/ Court management BL;Council for the judiciary BL</v>
          </cell>
          <cell r="HN19" t="str">
            <v>Ministry of Justice TF;Ministry of Justice BL</v>
          </cell>
          <cell r="HO19" t="str">
            <v>Court President/ Court management TF;Council for the judiciary TF;Ministry of Justice TF;Court President/ Court management TL;Council for the judiciary TL;Ministry of Justice TL;Court President/ Court management BL;Council for the judiciary BL;Ministry of</v>
          </cell>
          <cell r="HP19" t="str">
            <v>Court President/ Court management TF;Court President/ Court management BL</v>
          </cell>
          <cell r="HQ19" t="str">
            <v>Other body/ specify TF;Other body/ specify BL</v>
          </cell>
          <cell r="HR19" t="str">
            <v>Presidents of immediate high courts</v>
          </cell>
          <cell r="HS19" t="str">
            <v/>
          </cell>
          <cell r="HT19" t="str">
            <v>Presidents of immediate high courts</v>
          </cell>
          <cell r="HU19" t="str">
            <v>Presidents of immediate high courts</v>
          </cell>
          <cell r="HV19" t="str">
            <v/>
          </cell>
          <cell r="HW19" t="str">
            <v>Presidents of immediate high courts</v>
          </cell>
          <cell r="HX19" t="str">
            <v/>
          </cell>
          <cell r="HY19" t="str">
            <v xml:space="preserve">Presidents of immediate high courts_x000D_
☐/x/x_x000D_
</v>
          </cell>
          <cell r="HZ19" t="str">
            <v>Online access of throughout the course of a case</v>
          </cell>
          <cell r="IA19" t="str">
            <v/>
          </cell>
          <cell r="IB19" t="str">
            <v>Upon request by party;Online access of throughout the course of a case</v>
          </cell>
          <cell r="IC19" t="str">
            <v/>
          </cell>
          <cell r="ID19" t="str">
            <v/>
          </cell>
          <cell r="IE19" t="str">
            <v/>
          </cell>
          <cell r="IF19" t="str">
            <v/>
          </cell>
        </row>
        <row r="20">
          <cell r="A20" t="str">
            <v>CY</v>
          </cell>
          <cell r="B20" t="str">
            <v>Cyprus</v>
          </cell>
          <cell r="C20" t="str">
            <v>(1) Phedra Gregoriou _x000D_
(2) Natasa Papanicolaou</v>
          </cell>
          <cell r="D20" t="str">
            <v xml:space="preserve">(1) Legal Officer, Ministry of Justice and Public Order_x000D_
(2) Legal Officer, Supreme Court of Cyprus_x000D_
</v>
          </cell>
          <cell r="E20" t="str">
            <v>pgregoriou@mjpo.gov.cy</v>
          </cell>
          <cell r="F20" t="str">
            <v>(1) +357 22805946_x000D_
(2) +357 22865737</v>
          </cell>
          <cell r="G20" t="str">
            <v>(1) The Ministry of Justice and Public Order prepared a bill amending the Civil Procedure Law, so as to strengthen the legal framework for the enforcement of judgments. The provisions of the bill include measures which facilitate the execution of writs co</v>
          </cell>
          <cell r="H20" t="str">
            <v xml:space="preserve">• Legislation relating to the right of an appeal on interlocutory decisions: On 21 July 2017, the Courts of Justice (amendment) Law of 2017 (Law 109(I)/2017) was enacted, amending Article 25 of the Law, providing for the filtering of the right to file an </v>
          </cell>
          <cell r="I20" t="str">
            <v/>
          </cell>
          <cell r="J20" t="str">
            <v>The Ministry of Justice and Public Order assigned, after public procurement, to an expert a study concerning mediation. The study will, among other issues, pertain to the accreditation of mediators, their qualifications, their training, their disciplinary</v>
          </cell>
          <cell r="K20" t="str">
            <v/>
          </cell>
          <cell r="L20" t="str">
            <v/>
          </cell>
          <cell r="M20" t="str">
            <v/>
          </cell>
          <cell r="N20" t="str">
            <v/>
          </cell>
          <cell r="O20" t="str">
            <v/>
          </cell>
          <cell r="P20" t="str">
            <v/>
          </cell>
          <cell r="Q20" t="str">
            <v/>
          </cell>
          <cell r="R20" t="str">
            <v/>
          </cell>
          <cell r="S20" t="str">
            <v/>
          </cell>
          <cell r="T20" t="str">
            <v/>
          </cell>
          <cell r="U20" t="str">
            <v/>
          </cell>
          <cell r="V20" t="str">
            <v>See above (1) for the bill establishing a commercial Court. and also the bill for the establishment of an Administrative Court dealing exclusively with international protection cases</v>
          </cell>
          <cell r="W20" t="str">
            <v/>
          </cell>
          <cell r="X20" t="str">
            <v/>
          </cell>
          <cell r="Y20" t="str">
            <v>The Government is in the process of purchasing services for a Court Administration/Management Information System (E-Justice) for the Cypriot Courts. The process for the submission of tenders has been completed in September 2017 and the Evaluation Committe</v>
          </cell>
          <cell r="Z20" t="str">
            <v/>
          </cell>
          <cell r="AA20" t="str">
            <v/>
          </cell>
          <cell r="AB20" t="str">
            <v/>
          </cell>
          <cell r="AC20" t="str">
            <v/>
          </cell>
          <cell r="AD20" t="str">
            <v/>
          </cell>
          <cell r="AE20" t="str">
            <v/>
          </cell>
          <cell r="AF20" t="str">
            <v/>
          </cell>
          <cell r="AG20" t="str">
            <v/>
          </cell>
          <cell r="AH20" t="str">
            <v/>
          </cell>
          <cell r="AI20" t="str">
            <v/>
          </cell>
          <cell r="AJ20" t="str">
            <v/>
          </cell>
          <cell r="AK20" t="str">
            <v/>
          </cell>
          <cell r="AL20" t="str">
            <v/>
          </cell>
          <cell r="AM20" t="str">
            <v/>
          </cell>
          <cell r="AN20" t="str">
            <v/>
          </cell>
          <cell r="AO20" t="str">
            <v/>
          </cell>
          <cell r="AP20" t="str">
            <v/>
          </cell>
          <cell r="AQ20" t="str">
            <v/>
          </cell>
          <cell r="AR20" t="str">
            <v/>
          </cell>
          <cell r="AS20" t="str">
            <v/>
          </cell>
          <cell r="AT20" t="str">
            <v/>
          </cell>
          <cell r="AU20" t="str">
            <v/>
          </cell>
          <cell r="AV20" t="str">
            <v/>
          </cell>
          <cell r="AW20" t="str">
            <v/>
          </cell>
          <cell r="AX20" t="str">
            <v/>
          </cell>
          <cell r="AY20" t="str">
            <v/>
          </cell>
          <cell r="AZ20" t="str">
            <v>No</v>
          </cell>
          <cell r="BA20" t="str">
            <v/>
          </cell>
          <cell r="BB20" t="str">
            <v/>
          </cell>
          <cell r="BC20" t="str">
            <v/>
          </cell>
          <cell r="BD20" t="str">
            <v>No</v>
          </cell>
          <cell r="BE20" t="str">
            <v/>
          </cell>
          <cell r="BF20" t="str">
            <v>Yes some judgments</v>
          </cell>
          <cell r="BG20" t="str">
            <v>Yes all judgments</v>
          </cell>
          <cell r="BH20" t="str">
            <v>Yes all judgments</v>
          </cell>
          <cell r="BI20" t="str">
            <v xml:space="preserve">The first instance judge decides which judgments will be published based on the importance of the case._x000D_
_x000D_
</v>
          </cell>
          <cell r="BJ20" t="str">
            <v>1st instance;2nd instance;Highest instance</v>
          </cell>
          <cell r="BK20" t="str">
            <v>1st instance;2nd instance;Highest instance</v>
          </cell>
          <cell r="BL20" t="str">
            <v/>
          </cell>
          <cell r="BM20" t="str">
            <v>1st instance;2nd instance;Highest instance</v>
          </cell>
          <cell r="BN20" t="str">
            <v/>
          </cell>
          <cell r="BO20" t="str">
            <v/>
          </cell>
          <cell r="BP20" t="str">
            <v>Yes all judgments</v>
          </cell>
          <cell r="BQ20" t="str">
            <v>Yes all judgments</v>
          </cell>
          <cell r="BR20" t="str">
            <v>Yes all judgments</v>
          </cell>
          <cell r="BS20" t="str">
            <v/>
          </cell>
          <cell r="BT20" t="str">
            <v>1st instance;2nd instance;Highest instance</v>
          </cell>
          <cell r="BU20" t="str">
            <v>1st instance;2nd instance;Highest instance</v>
          </cell>
          <cell r="BW20" t="str">
            <v>1st instance;2nd instance;Highest instance</v>
          </cell>
          <cell r="BX20" t="str">
            <v/>
          </cell>
          <cell r="BY20" t="str">
            <v/>
          </cell>
          <cell r="BZ20" t="str">
            <v/>
          </cell>
          <cell r="CA20" t="str">
            <v/>
          </cell>
          <cell r="CB20" t="str">
            <v/>
          </cell>
          <cell r="CC20" t="str">
            <v/>
          </cell>
          <cell r="CD20" t="str">
            <v>Continuous</v>
          </cell>
          <cell r="CE20" t="str">
            <v/>
          </cell>
          <cell r="CF20" t="str">
            <v/>
          </cell>
          <cell r="CG20" t="str">
            <v/>
          </cell>
          <cell r="CH20" t="str">
            <v/>
          </cell>
          <cell r="CI20" t="str">
            <v>Civil and commercial disputes;Labour disputes;Consumer disputes*</v>
          </cell>
          <cell r="CJ20" t="str">
            <v>Consumer disputes*</v>
          </cell>
          <cell r="CK20" t="str">
            <v>Labour disputes;Consumer disputes*</v>
          </cell>
          <cell r="CL20" t="str">
            <v/>
          </cell>
          <cell r="CM20" t="str">
            <v/>
          </cell>
          <cell r="CN20" t="str">
            <v>Consumer disputes*</v>
          </cell>
          <cell r="CO20" t="str">
            <v>Consumer disputes*</v>
          </cell>
          <cell r="CP20" t="str">
            <v/>
          </cell>
          <cell r="CQ20" t="str">
            <v/>
          </cell>
          <cell r="CR20" t="str">
            <v>Civil and commercial disputes;Labour disputes;Consumer disputes*</v>
          </cell>
          <cell r="CS20" t="str">
            <v/>
          </cell>
          <cell r="CT20" t="str">
            <v>Civil and commercial disputes</v>
          </cell>
          <cell r="CU20" t="str">
            <v>Labour disputes;Consumer disputes*</v>
          </cell>
          <cell r="CV20" t="str">
            <v>Specific information sessions on ADR are available upon request _x000D_
Fees for ADR are regulated</v>
          </cell>
          <cell r="CW20" t="str">
            <v/>
          </cell>
          <cell r="CX20" t="str">
            <v>(Greek) http://www.mjpo.gov.cy/mjpo/mjpo.nsf/page21_gr/page21_gr?OpenDocument (English) http://www.mjpo.gov.cy/mjpo/mjpo.nsf/All/64BC1F595AB40EB6C22579AD00346FE2?OpenDocument&amp;highlight=mediation</v>
          </cell>
          <cell r="CY20" t="str">
            <v>www.mlsi.gov.cy/dlr</v>
          </cell>
          <cell r="CZ20" t="str">
            <v>http://www.consumer.gov.cy/mcit/cyco/cyconsumer.nsf/All/B234AC4A5ABED7C5C2257F16002B5F9B?OpenDocument</v>
          </cell>
          <cell r="DA20" t="str">
            <v/>
          </cell>
          <cell r="DB20" t="str">
            <v/>
          </cell>
          <cell r="DC20" t="str">
            <v/>
          </cell>
          <cell r="DD20" t="str">
            <v/>
          </cell>
          <cell r="DE20" t="str">
            <v/>
          </cell>
          <cell r="DF20" t="str">
            <v/>
          </cell>
          <cell r="DG20" t="str">
            <v/>
          </cell>
          <cell r="DH20" t="str">
            <v/>
          </cell>
          <cell r="DI20" t="str">
            <v/>
          </cell>
          <cell r="DJ20" t="str">
            <v/>
          </cell>
          <cell r="DK20" t="str">
            <v/>
          </cell>
          <cell r="DL20" t="str">
            <v/>
          </cell>
          <cell r="DM20" t="str">
            <v/>
          </cell>
          <cell r="DO20" t="str">
            <v/>
          </cell>
          <cell r="DP20" t="str">
            <v/>
          </cell>
          <cell r="DQ20" t="str">
            <v/>
          </cell>
          <cell r="DR20" t="str">
            <v/>
          </cell>
          <cell r="DS20" t="str">
            <v/>
          </cell>
          <cell r="DT20" t="str">
            <v>Yes</v>
          </cell>
          <cell r="DU20" t="str">
            <v/>
          </cell>
          <cell r="DV20" t="str">
            <v>Only certain phases</v>
          </cell>
          <cell r="DW20" t="str">
            <v/>
          </cell>
          <cell r="DX20" t="str">
            <v/>
          </cell>
          <cell r="DY20" t="str">
            <v/>
          </cell>
          <cell r="DZ20" t="str">
            <v/>
          </cell>
          <cell r="EA20" t="str">
            <v/>
          </cell>
          <cell r="EB20" t="str">
            <v/>
          </cell>
          <cell r="EC20" t="str">
            <v/>
          </cell>
          <cell r="ED20" t="str">
            <v/>
          </cell>
          <cell r="EE20" t="str">
            <v/>
          </cell>
          <cell r="EF20" t="str">
            <v/>
          </cell>
          <cell r="EG20" t="str">
            <v/>
          </cell>
          <cell r="EH20" t="str">
            <v/>
          </cell>
          <cell r="EI20" t="str">
            <v/>
          </cell>
          <cell r="EJ20" t="str">
            <v/>
          </cell>
          <cell r="EK20" t="str">
            <v/>
          </cell>
          <cell r="EL20" t="str">
            <v>180 days</v>
          </cell>
          <cell r="EM20" t="str">
            <v/>
          </cell>
          <cell r="EN20" t="str">
            <v/>
          </cell>
          <cell r="EO20" t="str">
            <v>180 days</v>
          </cell>
          <cell r="EP20" t="str">
            <v/>
          </cell>
          <cell r="EQ20" t="str">
            <v/>
          </cell>
          <cell r="ER20" t="str">
            <v/>
          </cell>
          <cell r="ES20" t="str">
            <v/>
          </cell>
          <cell r="ET20" t="str">
            <v/>
          </cell>
          <cell r="EU20" t="str">
            <v>This is provided in the Supreme Court Rule for the timely delivery of judgments of 1986</v>
          </cell>
          <cell r="EV20" t="str">
            <v>No</v>
          </cell>
          <cell r="EW20" t="str">
            <v/>
          </cell>
          <cell r="EX20" t="str">
            <v/>
          </cell>
          <cell r="EY20" t="str">
            <v/>
          </cell>
          <cell r="EZ20" t="str">
            <v/>
          </cell>
          <cell r="FA20" t="str">
            <v/>
          </cell>
          <cell r="FB20" t="str">
            <v/>
          </cell>
          <cell r="FC20" t="str">
            <v/>
          </cell>
          <cell r="FD20" t="str">
            <v/>
          </cell>
          <cell r="FE20" t="str">
            <v/>
          </cell>
          <cell r="FF20" t="str">
            <v/>
          </cell>
          <cell r="FG20" t="str">
            <v/>
          </cell>
          <cell r="FH20" t="str">
            <v/>
          </cell>
          <cell r="FI20" t="str">
            <v/>
          </cell>
          <cell r="FJ20" t="str">
            <v/>
          </cell>
          <cell r="FK20" t="str">
            <v/>
          </cell>
          <cell r="FL20" t="str">
            <v/>
          </cell>
          <cell r="FM20" t="str">
            <v/>
          </cell>
          <cell r="FN20" t="str">
            <v/>
          </cell>
          <cell r="FO20" t="str">
            <v/>
          </cell>
          <cell r="FP20" t="str">
            <v/>
          </cell>
          <cell r="FQ20" t="str">
            <v/>
          </cell>
          <cell r="FR20" t="str">
            <v/>
          </cell>
          <cell r="FS20" t="str">
            <v/>
          </cell>
          <cell r="FT20" t="str">
            <v/>
          </cell>
          <cell r="FU20" t="str">
            <v/>
          </cell>
          <cell r="FV20" t="str">
            <v/>
          </cell>
          <cell r="FW20" t="str">
            <v/>
          </cell>
          <cell r="FX20" t="str">
            <v>Individual courts TL</v>
          </cell>
          <cell r="FY20" t="str">
            <v>Individual courts TL</v>
          </cell>
          <cell r="FZ20" t="str">
            <v/>
          </cell>
          <cell r="GA20" t="str">
            <v/>
          </cell>
          <cell r="GB20" t="str">
            <v/>
          </cell>
          <cell r="GC20" t="str">
            <v>No</v>
          </cell>
          <cell r="GD20" t="str">
            <v/>
          </cell>
          <cell r="GE20" t="str">
            <v>For allocating human resources</v>
          </cell>
          <cell r="GF20" t="str">
            <v/>
          </cell>
          <cell r="GG20" t="str">
            <v/>
          </cell>
          <cell r="GH20" t="str">
            <v>Yes</v>
          </cell>
          <cell r="GI20">
            <v>240</v>
          </cell>
          <cell r="GJ20" t="str">
            <v/>
          </cell>
          <cell r="GK20" t="str">
            <v/>
          </cell>
          <cell r="GL20" t="str">
            <v/>
          </cell>
          <cell r="GM20">
            <v>240</v>
          </cell>
          <cell r="GN20" t="str">
            <v/>
          </cell>
          <cell r="GO20" t="str">
            <v/>
          </cell>
          <cell r="GP20" t="str">
            <v/>
          </cell>
          <cell r="GQ20" t="str">
            <v xml:space="preserve">Types of cases	Single backlog definition in days_x000D_
Civil and commercial cases	240_x000D_
….	_x000D_
Administrative cases	240_x000D_
</v>
          </cell>
          <cell r="GR20" t="str">
            <v>Court President/ Court management TL;Other body/ specify TL</v>
          </cell>
          <cell r="GS20" t="str">
            <v>Court President/ Court management TL;Other body/ specify TL</v>
          </cell>
          <cell r="GT20" t="str">
            <v/>
          </cell>
          <cell r="GU20" t="str">
            <v>Supreme Court</v>
          </cell>
          <cell r="GV20" t="str">
            <v/>
          </cell>
          <cell r="GW20" t="str">
            <v/>
          </cell>
          <cell r="GX20" t="str">
            <v>Supreme Court</v>
          </cell>
          <cell r="GY20" t="str">
            <v/>
          </cell>
          <cell r="GZ20" t="str">
            <v/>
          </cell>
          <cell r="HA20" t="str">
            <v>No</v>
          </cell>
          <cell r="HB20" t="str">
            <v/>
          </cell>
          <cell r="HC20" t="str">
            <v/>
          </cell>
          <cell r="HD20" t="str">
            <v/>
          </cell>
          <cell r="HE20" t="str">
            <v/>
          </cell>
          <cell r="HF20" t="str">
            <v/>
          </cell>
          <cell r="HG20" t="str">
            <v/>
          </cell>
          <cell r="HH20" t="str">
            <v/>
          </cell>
          <cell r="HI20" t="str">
            <v/>
          </cell>
          <cell r="HJ20" t="str">
            <v/>
          </cell>
          <cell r="HK20" t="str">
            <v/>
          </cell>
          <cell r="HL20" t="str">
            <v/>
          </cell>
          <cell r="HM20" t="str">
            <v/>
          </cell>
          <cell r="HN20" t="str">
            <v>Court President/ Court management TL</v>
          </cell>
          <cell r="HO20" t="str">
            <v/>
          </cell>
          <cell r="HP20" t="str">
            <v>Court President/ Court management TL</v>
          </cell>
          <cell r="HQ20" t="str">
            <v/>
          </cell>
          <cell r="HR20" t="str">
            <v/>
          </cell>
          <cell r="HS20" t="str">
            <v/>
          </cell>
          <cell r="HT20" t="str">
            <v/>
          </cell>
          <cell r="HU20" t="str">
            <v/>
          </cell>
          <cell r="HV20" t="str">
            <v/>
          </cell>
          <cell r="HW20" t="str">
            <v/>
          </cell>
          <cell r="HX20" t="str">
            <v/>
          </cell>
          <cell r="HY20" t="str">
            <v/>
          </cell>
          <cell r="HZ20" t="str">
            <v/>
          </cell>
          <cell r="IA20" t="str">
            <v/>
          </cell>
          <cell r="IB20" t="str">
            <v>Upon request by party</v>
          </cell>
          <cell r="IC20" t="str">
            <v/>
          </cell>
          <cell r="ID20" t="str">
            <v/>
          </cell>
          <cell r="IE20" t="str">
            <v/>
          </cell>
          <cell r="IF20" t="str">
            <v/>
          </cell>
        </row>
        <row r="21">
          <cell r="A21" t="str">
            <v>LT</v>
          </cell>
          <cell r="B21" t="str">
            <v>Lithuania</v>
          </cell>
          <cell r="C21" t="str">
            <v>Lina Griškevič</v>
          </cell>
          <cell r="D21" t="str">
            <v xml:space="preserve">Deputy head of Legal division_x000D_
National Courts Administration_x000D_
</v>
          </cell>
          <cell r="E21" t="str">
            <v>lina.griskevic@teismai.lt</v>
          </cell>
          <cell r="F21" t="str">
            <v xml:space="preserve">+370 5 2514295 </v>
          </cell>
          <cell r="G21" t="str">
            <v/>
          </cell>
          <cell r="H21" t="str">
            <v>☑</v>
          </cell>
          <cell r="I21" t="str">
            <v/>
          </cell>
          <cell r="J21" t="str">
            <v/>
          </cell>
          <cell r="K21" t="str">
            <v>☑</v>
          </cell>
          <cell r="L21" t="str">
            <v>☑</v>
          </cell>
          <cell r="M21" t="str">
            <v/>
          </cell>
          <cell r="N21" t="str">
            <v/>
          </cell>
          <cell r="O21" t="str">
            <v/>
          </cell>
          <cell r="P21" t="str">
            <v/>
          </cell>
          <cell r="Q21" t="str">
            <v/>
          </cell>
          <cell r="R21" t="str">
            <v/>
          </cell>
          <cell r="S21" t="str">
            <v/>
          </cell>
          <cell r="T21" t="str">
            <v>On 23 June 2016 the Seimas adopted the laws concerning reorganization of the courts of general jurisdiction, the laws will come into force on 1 January 2018.</v>
          </cell>
          <cell r="U21" t="str">
            <v/>
          </cell>
          <cell r="V21" t="str">
            <v/>
          </cell>
          <cell r="W21" t="str">
            <v/>
          </cell>
          <cell r="X21" t="str">
            <v/>
          </cell>
          <cell r="Y21" t="str">
            <v/>
          </cell>
          <cell r="Z21" t="str">
            <v/>
          </cell>
          <cell r="AA21" t="str">
            <v/>
          </cell>
          <cell r="AB21" t="str">
            <v>☑</v>
          </cell>
          <cell r="AC21" t="str">
            <v>☑</v>
          </cell>
          <cell r="AD21" t="str">
            <v/>
          </cell>
          <cell r="AE21" t="str">
            <v/>
          </cell>
          <cell r="AF21" t="str">
            <v>☑</v>
          </cell>
          <cell r="AG21" t="str">
            <v/>
          </cell>
          <cell r="AH21" t="str">
            <v>☑</v>
          </cell>
          <cell r="AI21" t="str">
            <v/>
          </cell>
          <cell r="AJ21" t="str">
            <v/>
          </cell>
          <cell r="AK21" t="str">
            <v/>
          </cell>
          <cell r="AL21" t="str">
            <v/>
          </cell>
          <cell r="AM21" t="str">
            <v/>
          </cell>
          <cell r="AN21" t="str">
            <v>☑</v>
          </cell>
          <cell r="AO21" t="str">
            <v>☑</v>
          </cell>
          <cell r="AP21" t="str">
            <v>☑</v>
          </cell>
          <cell r="AQ21" t="str">
            <v xml:space="preserve">Provided in the additional attachment for Q1._x000D_
</v>
          </cell>
          <cell r="AR21" t="str">
            <v>1.a  General online information about the justice system for non-native speakers;1.b  General online information about the justice system for children (individuals below 18 years of age);1.c  General online information about the justice system for visuall</v>
          </cell>
          <cell r="AS21" t="str">
            <v>General information about the court system is provided at the webpage www.teismai.lt (the page is also adopted for english speakers (http://www.teismai.lt/en/) and for visually impared._x000D_
_x000D_
FAQ are provided in Polish and Russian languages:  http://www.tm.l</v>
          </cell>
          <cell r="AT21" t="str">
            <v>http://www.teismai.lt/lt/visuomenei-ir-ziniasklaidai/pagalba-liudytojams-ir-nukentejusiesiems/pagalba-vaikams-teisminiame-procese/4765_x000D_
_x000D_
https://issuu.com/lietuvosteismai/docs/teismai_internetui</v>
          </cell>
          <cell r="AU21" t="str">
            <v>http://www.teismai.lt/lt/neigaliesiems/1717</v>
          </cell>
          <cell r="AV21" t="str">
            <v>http://www.teismai.lt/lt/visuomenei-ir-ziniasklaidai/teismui-teikiamu-dokumentu-sablonai/200</v>
          </cell>
          <cell r="AW21" t="str">
            <v>http://www.teisinepagalba.lt/en/</v>
          </cell>
          <cell r="AX21" t="str">
            <v/>
          </cell>
          <cell r="AY21" t="str">
            <v>The National Courts Adminsitration implement several activities in schools, such as "a judge in a school", "a day with a judge", "street law", different media project, as the commentaries in a radio programmes ("judge's comment")._x000D_
_x000D_
4a. includes not only</v>
          </cell>
          <cell r="AZ21" t="str">
            <v>Yes, for all instances and all cases</v>
          </cell>
          <cell r="BA21" t="str">
            <v/>
          </cell>
          <cell r="BB21" t="str">
            <v/>
          </cell>
          <cell r="BC21" t="str">
            <v xml:space="preserve">There is a one general account "Lithuanian courts" in social network (i.e. facebook),. Nevertheless, some courts provide their own information and messages. </v>
          </cell>
          <cell r="BD21" t="str">
            <v>Yes</v>
          </cell>
          <cell r="BE21" t="str">
            <v>The Rules on providing the information on the cases and activity of courts to mass media were approved by the Judicial Council decision No 13P-51-(7.1.2) on March 25, 2015._x000D_
_x000D_
A Court Communication Guide published in 2015.</v>
          </cell>
          <cell r="BF21" t="str">
            <v>Yes all judgments</v>
          </cell>
          <cell r="BG21" t="str">
            <v>Yes all judgments</v>
          </cell>
          <cell r="BH21" t="str">
            <v>Yes all judgments</v>
          </cell>
          <cell r="BI21" t="str">
            <v/>
          </cell>
          <cell r="BJ21" t="str">
            <v>1st instance;2nd instance;Highest instance</v>
          </cell>
          <cell r="BK21" t="str">
            <v>1st instance;2nd instance;Highest instance</v>
          </cell>
          <cell r="BL21" t="str">
            <v/>
          </cell>
          <cell r="BM21" t="str">
            <v>1st instance;2nd instance;Highest instance</v>
          </cell>
          <cell r="BN21" t="str">
            <v>1st instance;2nd instance;Highest instance</v>
          </cell>
          <cell r="BO21" t="str">
            <v>The rules and criteria for anonymization and publication of judgements were newly approved by the Judicial Council decision No 13P-147-97.1.2) of November 27, 2015 (with all changes included)._x000D_
_x000D_
Point 3. There are plans to introduce ECLI in 2020, but onl</v>
          </cell>
          <cell r="BP21" t="str">
            <v>Yes all judgments</v>
          </cell>
          <cell r="BQ21" t="str">
            <v>Yes all judgments</v>
          </cell>
          <cell r="BR21" t="str">
            <v>Yes all judgments</v>
          </cell>
          <cell r="BS21" t="str">
            <v xml:space="preserve">There are two instances of courts in administrative cases: 5 regional administrative courts (from January 1, 2018 - 2) and the Supreme Administrative Court of Lithuania. Judgements of all instances of the administrative courts are available online. </v>
          </cell>
          <cell r="BT21" t="str">
            <v>1st instance;2nd instance;Highest instance</v>
          </cell>
          <cell r="BU21" t="str">
            <v>1st instance;2nd instance;Highest instance</v>
          </cell>
          <cell r="BV21" t="str">
            <v/>
          </cell>
          <cell r="BW21" t="str">
            <v>1st instance;2nd instance;Highest instance</v>
          </cell>
          <cell r="BX21" t="str">
            <v>1st instance;2nd instance;Highest instance</v>
          </cell>
          <cell r="BY21" t="str">
            <v>There are two instances of courts in administrative cases: 5 regional administrative courts (from January 1, 2018 - 2)and the Supreme Administrative Court of Lithuania. Judgements of all instances of the administrative courts are available online. _x000D_
_x000D_
The</v>
          </cell>
          <cell r="BZ21" t="str">
            <v>Initial;Continuous</v>
          </cell>
          <cell r="CA21" t="str">
            <v>Continuous</v>
          </cell>
          <cell r="CB21" t="str">
            <v>Continuous</v>
          </cell>
          <cell r="CC21" t="str">
            <v>Continuous</v>
          </cell>
          <cell r="CD21" t="str">
            <v>Continuous</v>
          </cell>
          <cell r="CE21" t="str">
            <v>Continuous</v>
          </cell>
          <cell r="CF21" t="str">
            <v>Continuous</v>
          </cell>
          <cell r="CG21" t="str">
            <v/>
          </cell>
          <cell r="CH21" t="str">
            <v>The training on 2016 were carried according to the programmes adopted by the Judicial Council, the communication strategy tools adopted by the National Courts Administration and also implementing the 2009-2014 Norwegian mechanism programme LT 13 „Effectiv</v>
          </cell>
          <cell r="CI21" t="str">
            <v>Civil and commercial disputes;Labour disputes;Consumer disputes*</v>
          </cell>
          <cell r="CJ21" t="str">
            <v>Civil and commercial disputes;Labour disputes;Consumer disputes*</v>
          </cell>
          <cell r="CK21" t="str">
            <v>Civil and commercial disputes;Labour disputes;Consumer disputes*</v>
          </cell>
          <cell r="CL21" t="str">
            <v/>
          </cell>
          <cell r="CM21" t="str">
            <v/>
          </cell>
          <cell r="CN21" t="str">
            <v>Civil and commercial disputes;Labour disputes;Consumer disputes*</v>
          </cell>
          <cell r="CO21" t="str">
            <v>Civil and commercial disputes;Labour disputes;Consumer disputes*</v>
          </cell>
          <cell r="CP21" t="str">
            <v>Civil and commercial disputes;Labour disputes;Consumer disputes*</v>
          </cell>
          <cell r="CQ21" t="str">
            <v>Civil and commercial disputes;Labour disputes;Consumer disputes*</v>
          </cell>
          <cell r="CR21" t="str">
            <v>Civil and commercial disputes;Labour disputes;Consumer disputes*</v>
          </cell>
          <cell r="CS21" t="str">
            <v>Civil and commercial disputes;Labour disputes;Consumer disputes*</v>
          </cell>
          <cell r="CT21" t="str">
            <v>Civil and commercial disputes;Labour disputes;Consumer disputes*</v>
          </cell>
          <cell r="CU21" t="str">
            <v/>
          </cell>
          <cell r="CV21" t="str">
            <v/>
          </cell>
          <cell r="CW21" t="str">
            <v xml:space="preserve">Point 5. There is no particular ADR coordinator in courts. Nevertheless, there is a responsible person at National Courts Administration, who acts as a secretary for the Judicial Mediation Commission (approved by the Judicial Council) and also coordintes </v>
          </cell>
          <cell r="CX21" t="str">
            <v>https://www.e-tar.lt/portal/lt/legalAct/TAR.2E7C18F61454/GRELemJBJn https://www.e-tar.lt/portal/lt/legalAct/TAR.27B041C4CCDE/LeAfsRQsXH http://www.tm.lt/veikla/kryptis/41/ http://www.teismai.lt/lt/teismams/teismine-mediacija/svarbu-zinoti/1936</v>
          </cell>
          <cell r="CY21" t="str">
            <v>The same links as for the civil and commercial disputes apply</v>
          </cell>
          <cell r="CZ21" t="str">
            <v>The same links as for the civil and commercial disputes apply</v>
          </cell>
          <cell r="DA21" t="str">
            <v/>
          </cell>
          <cell r="DB21" t="str">
            <v>National level;One or several regions</v>
          </cell>
          <cell r="DC21" t="str">
            <v>National level;One or several courts</v>
          </cell>
          <cell r="DD21" t="str">
            <v>National level</v>
          </cell>
          <cell r="DE21" t="str">
            <v/>
          </cell>
          <cell r="DF21" t="str">
            <v/>
          </cell>
          <cell r="DG21" t="str">
            <v/>
          </cell>
          <cell r="DH21" t="str">
            <v/>
          </cell>
          <cell r="DI21" t="str">
            <v>National level</v>
          </cell>
          <cell r="DJ21" t="str">
            <v/>
          </cell>
          <cell r="DK21" t="str">
            <v>National level</v>
          </cell>
          <cell r="DL21" t="str">
            <v>The Ministry of Interior of the Republic of Lithuania in 2015 carried the research (presented in 2016) where police officers, other statutory officers and judges are questioned on working conditions, satisfaction with their work and etc. The results may a</v>
          </cell>
          <cell r="DM21" t="str">
            <v>A survey on state-guaranteed secondary legal aid is carried our annually. It is addressed to pre-trial investigation officers, prosecutors and courts who provide opinion about the work of State-guaranteed legal aid service and advocates providing state-gu</v>
          </cell>
          <cell r="DO21" t="str">
            <v/>
          </cell>
          <cell r="DP21" t="str">
            <v/>
          </cell>
          <cell r="DQ21" t="str">
            <v>1. The survey results are publicly available on-line in their entirety;2. The survey results have been used to feed an annual/specific report at local or national level;3. The survey results have been used to feed an evaluation of the justice system or to</v>
          </cell>
          <cell r="DR21" t="str">
            <v/>
          </cell>
          <cell r="DS21" t="str">
            <v/>
          </cell>
          <cell r="DT21" t="str">
            <v>Yes</v>
          </cell>
          <cell r="DU21" t="str">
            <v/>
          </cell>
          <cell r="DV21" t="str">
            <v>Only certain phases</v>
          </cell>
          <cell r="DW21" t="str">
            <v/>
          </cell>
          <cell r="DX21" t="str">
            <v/>
          </cell>
          <cell r="DY21" t="str">
            <v/>
          </cell>
          <cell r="DZ21" t="str">
            <v/>
          </cell>
          <cell r="EA21" t="str">
            <v/>
          </cell>
          <cell r="EB21" t="str">
            <v/>
          </cell>
          <cell r="EC21" t="str">
            <v/>
          </cell>
          <cell r="ED21" t="str">
            <v/>
          </cell>
          <cell r="EE21" t="str">
            <v/>
          </cell>
          <cell r="EF21" t="str">
            <v>See the comment below</v>
          </cell>
          <cell r="EG21" t="str">
            <v>The Code of Civil Procedure: https://www.e-tar.lt/portal/lt/legalAct/TAR.2E7C18F61454/GRELemJBJn</v>
          </cell>
          <cell r="EH21" t="str">
            <v/>
          </cell>
          <cell r="EI21" t="str">
            <v>See the comment below</v>
          </cell>
          <cell r="EJ21" t="str">
            <v>The Law on Administrative Proceedings: https://e-seimas.lrs.lt/portal/legalAct/lt/TAD/TAIS.72290/EYtiQjitod</v>
          </cell>
          <cell r="EK21" t="str">
            <v/>
          </cell>
          <cell r="EL21" t="str">
            <v>immediately, in some cases up to 20 days (see the comment below)</v>
          </cell>
          <cell r="EM21" t="str">
            <v>The Code of Civil Procedure: https://www.e-tar.lt/portal/lt/legalAct/TAR.2E7C18F61454/GRELemJBJn</v>
          </cell>
          <cell r="EN21" t="str">
            <v/>
          </cell>
          <cell r="EO21" t="str">
            <v>Usually the same day</v>
          </cell>
          <cell r="EP21" t="str">
            <v>The Law on Administrative Proceedings: https://e-seimas.lrs.lt/portal/legalAct/lt/TAD/TAIS.72290/EYtiQjitod</v>
          </cell>
          <cell r="EQ21" t="str">
            <v/>
          </cell>
          <cell r="ER21" t="str">
            <v>See the comment below</v>
          </cell>
          <cell r="ES21" t="str">
            <v/>
          </cell>
          <cell r="ET21" t="str">
            <v/>
          </cell>
          <cell r="EU21" t="str">
            <v>The general rule is that both in civil / commercial the court has to resolve the case as soon as possible, in administrative cases the court shall seek to resolve the case within one hearing if this doesn't raise obstacles to resolve the case properly. Th</v>
          </cell>
          <cell r="EV21" t="str">
            <v>Yes</v>
          </cell>
          <cell r="EW21" t="str">
            <v/>
          </cell>
          <cell r="EX21" t="str">
            <v>Other</v>
          </cell>
          <cell r="EY21" t="str">
            <v xml:space="preserve">Cases that are being heard for more than 12 months and the measures that have_x000D_
been taken to speed the case hearing. Also the data on criminal cases that_x000D_
are being heard for more than 5 years is presented. </v>
          </cell>
          <cell r="EZ21" t="str">
            <v/>
          </cell>
          <cell r="FA21" t="str">
            <v/>
          </cell>
          <cell r="FB21" t="str">
            <v/>
          </cell>
          <cell r="FC21" t="str">
            <v/>
          </cell>
          <cell r="FD21" t="str">
            <v/>
          </cell>
          <cell r="FE21" t="str">
            <v/>
          </cell>
          <cell r="FF21" t="str">
            <v/>
          </cell>
          <cell r="FG21" t="str">
            <v/>
          </cell>
          <cell r="FH21" t="str">
            <v>Under the Regulation on Administration in Courts (approved by the Judicial_x000D_
Council) every year courts present the chairmen of the courts of higher_x000D_
instance and the Judicial Council with the data on cases that are being heard_x000D_
for more than 12 months and</v>
          </cell>
          <cell r="FI21" t="str">
            <v xml:space="preserve">Also the presidents of the courts may set different time standards for different type of cases. </v>
          </cell>
          <cell r="FJ21" t="str">
            <v>Council for Judiciary TF;Council for Judiciary TL;Other body/specify BL</v>
          </cell>
          <cell r="FK21" t="str">
            <v>Council for Judiciary TF;Council for Judiciary TL;Other body/specify BL</v>
          </cell>
          <cell r="FL21" t="str">
            <v/>
          </cell>
          <cell r="FM21" t="str">
            <v/>
          </cell>
          <cell r="FN21" t="str">
            <v/>
          </cell>
          <cell r="FO21" t="str">
            <v/>
          </cell>
          <cell r="FP21" t="str">
            <v>Court presidents</v>
          </cell>
          <cell r="FQ21" t="str">
            <v/>
          </cell>
          <cell r="FR21" t="str">
            <v/>
          </cell>
          <cell r="FS21" t="str">
            <v>Court presidents</v>
          </cell>
          <cell r="FT21" t="str">
            <v/>
          </cell>
          <cell r="FU21" t="str">
            <v/>
          </cell>
          <cell r="FV21" t="str">
            <v/>
          </cell>
          <cell r="FW21" t="str">
            <v>The standarts for time limits are set both in law and by the judicial Council,</v>
          </cell>
          <cell r="FX21" t="str">
            <v>Entire territory of Member State TF;Entire territory of Member State TL;Individual courts BL;Entire territory of Member State BL</v>
          </cell>
          <cell r="FY21" t="str">
            <v>Entire territory of Member State TF;Entire territory of Member State TL;Individual courts BL;Entire territory of Member State BL</v>
          </cell>
          <cell r="FZ21" t="str">
            <v/>
          </cell>
          <cell r="GA21" t="str">
            <v/>
          </cell>
          <cell r="GB21" t="str">
            <v/>
          </cell>
          <cell r="GC21" t="str">
            <v>Yes</v>
          </cell>
          <cell r="GD21" t="str">
            <v>The backlogs timeframes standards practice is available upon request.</v>
          </cell>
          <cell r="GE21" t="str">
            <v>For allocating human resources;For allocating budget</v>
          </cell>
          <cell r="GF21" t="str">
            <v/>
          </cell>
          <cell r="GG21" t="str">
            <v>Allocation of human resources depends on the allocation of budget resources.</v>
          </cell>
          <cell r="GH21" t="str">
            <v>Yes</v>
          </cell>
          <cell r="GI21" t="str">
            <v>Please see the comment below.</v>
          </cell>
          <cell r="GJ21" t="str">
            <v/>
          </cell>
          <cell r="GK21" t="str">
            <v/>
          </cell>
          <cell r="GL21" t="str">
            <v/>
          </cell>
          <cell r="GM21" t="str">
            <v>Please see the comment below.</v>
          </cell>
          <cell r="GN21" t="str">
            <v/>
          </cell>
          <cell r="GO21" t="str">
            <v/>
          </cell>
          <cell r="GP21" t="str">
            <v/>
          </cell>
          <cell r="GQ21" t="str">
            <v>It is due to the decision of the President of the courts. The term may vary from 6 months to one year in civil cases or administrative cases (if there is no shorter time set in law for a certain type of cases to be heard)._x000D_
_x000D_
Under the Law on Courts and o</v>
          </cell>
          <cell r="GR21" t="str">
            <v>Court President/ Court management TF;Council for the judiciary TF;Other body/ specify TF;Court President/ Court management TL;Council for the judiciary TL;Other body/ specify TL;Court President/ Court management BL</v>
          </cell>
          <cell r="GS21" t="str">
            <v>Court President/ Court management TF;Council for the judiciary TF;Other body/ specify TF;Court President/ Court management TL;Council for the judiciary TL;Other body/ specify TL;Court President/ Court management BL</v>
          </cell>
          <cell r="GT21" t="str">
            <v>The president of the court of the higher instance</v>
          </cell>
          <cell r="GU21" t="str">
            <v>The president of the court of the higher instance</v>
          </cell>
          <cell r="GV21" t="str">
            <v/>
          </cell>
          <cell r="GW21" t="str">
            <v>The president of the court of the higher instance</v>
          </cell>
          <cell r="GX21" t="str">
            <v>The president of the court of the higher instance</v>
          </cell>
          <cell r="GY21" t="str">
            <v/>
          </cell>
          <cell r="GZ21" t="str">
            <v>Under the Law on Courts and other legislation, the Judicial Council and the_x000D_
chairmen of the higher instance courts may decide on the backlog of cases in_x000D_
a particular court individually (e.g. the chairman of the Supreme_x000D_
administrative court of Lithuania</v>
          </cell>
          <cell r="HA21" t="str">
            <v>No</v>
          </cell>
          <cell r="HB21" t="str">
            <v/>
          </cell>
          <cell r="HC21" t="str">
            <v/>
          </cell>
          <cell r="HD21" t="str">
            <v/>
          </cell>
          <cell r="HE21" t="str">
            <v/>
          </cell>
          <cell r="HF21" t="str">
            <v/>
          </cell>
          <cell r="HG21" t="str">
            <v/>
          </cell>
          <cell r="HH21" t="str">
            <v/>
          </cell>
          <cell r="HI21" t="str">
            <v/>
          </cell>
          <cell r="HJ21" t="str">
            <v>Such a possibility developed in Lithuanian courts informational_x000D_
system LITEKO is planned to introduce for judges gradually from 2018._x000D_
_x000D_
Also, there is always a possibility to this kind of information (e.g. if a_x000D_
chairman as the administrator of the cour</v>
          </cell>
          <cell r="HK21" t="str">
            <v>Court President/ Court management TF;Council for the judiciary TF;Other body/ specify TF;Court President/ Court management TL;Council for the judiciary TL;Other body/ specify TL;Court President/ Court management BL;Council for the judiciary BL;Other body/</v>
          </cell>
          <cell r="HL21" t="str">
            <v>Court President/ Court management TF;Council for the judiciary TF;Other body/ specify TF;Court President/ Court management TL;Council for the judiciary TL;Other body/ specify TL;Court President/ Court management BL;Council for the judiciary BL;Other body/</v>
          </cell>
          <cell r="HM21" t="str">
            <v/>
          </cell>
          <cell r="HN21" t="str">
            <v>Court President/ Court management TF</v>
          </cell>
          <cell r="HO21" t="str">
            <v>Court President/ Court management TF;Council for the judiciary TF;Court President/ Court management TL;Council for the judiciary TL;Court President/ Court management BL;Council for the judiciary BL</v>
          </cell>
          <cell r="HP21" t="str">
            <v>Court President/ Court management TF;Council for the judiciary TF;Court President/ Court management TL;Council for the judiciary TL;Other body/ specify TL;Court President/ Court management BL;Council for the judiciary BL;Other body/ specify BL</v>
          </cell>
          <cell r="HQ21" t="str">
            <v/>
          </cell>
          <cell r="HR21" t="str">
            <v>National Courts Administration</v>
          </cell>
          <cell r="HS21" t="str">
            <v>National Courts Administration</v>
          </cell>
          <cell r="HT21" t="str">
            <v>National Courts Administration</v>
          </cell>
          <cell r="HU21" t="str">
            <v>National Courts Administration</v>
          </cell>
          <cell r="HV21" t="str">
            <v>National Courts Administration</v>
          </cell>
          <cell r="HW21" t="str">
            <v>National Courts Administration</v>
          </cell>
          <cell r="HX21" t="str">
            <v/>
          </cell>
          <cell r="HY21" t="str">
            <v>The above mentioned measures are taken on non compulsory individual basis._x000D_
_x000D_
The financial resources are allocated by the law (passed in the Parliament)._x000D_
_x000D_
National Courts Administration takes part (altogether with the Judicial_x000D_
Council) in drafting the</v>
          </cell>
          <cell r="HZ21" t="str">
            <v>Upon request by party;Notification by mail or e-mail on court discretion;Automatic notification by SMS or by e-mail;Online access of throughout the course of a case</v>
          </cell>
          <cell r="IA21" t="str">
            <v>Upon request by party;Notification by mail or e-mail on court discretion;Automatic notification by SMS or by e-mail;Online access of throughout the course of a case</v>
          </cell>
          <cell r="IB21" t="str">
            <v>Upon request by party;Notification by mail or e-mail on court discretion;Automatic notification by SMS or by e-mail;Online access of throughout the course of a case</v>
          </cell>
          <cell r="IC21" t="str">
            <v/>
          </cell>
          <cell r="ID21" t="str">
            <v/>
          </cell>
          <cell r="IE21" t="str">
            <v/>
          </cell>
          <cell r="IF21" t="str">
            <v>The right of the parties to request information on their case in the court is_x000D_
ensured by the procedural laws and the detailed procedure is set by the rules_x000D_
approved by the Judicial Council (partially) and by the courts._x000D_
_x000D_
The users of the e-file system</v>
          </cell>
        </row>
        <row r="22">
          <cell r="A22" t="str">
            <v>DK</v>
          </cell>
          <cell r="B22" t="str">
            <v>Denmark</v>
          </cell>
          <cell r="C22" t="str">
            <v>Marianne Gram Nybroe</v>
          </cell>
          <cell r="D22" t="str">
            <v>Intenational Coordinator</v>
          </cell>
          <cell r="E22" t="str">
            <v>mgn@domsstolsstyrelsen.dk</v>
          </cell>
          <cell r="F22" t="str">
            <v>+45 9968 4291</v>
          </cell>
          <cell r="G22" t="str">
            <v>x</v>
          </cell>
          <cell r="H22" t="str">
            <v>x</v>
          </cell>
          <cell r="I22" t="str">
            <v/>
          </cell>
          <cell r="J22" t="str">
            <v/>
          </cell>
          <cell r="K22" t="str">
            <v/>
          </cell>
          <cell r="L22" t="str">
            <v/>
          </cell>
          <cell r="M22" t="str">
            <v/>
          </cell>
          <cell r="N22" t="str">
            <v/>
          </cell>
          <cell r="O22" t="str">
            <v/>
          </cell>
          <cell r="P22" t="str">
            <v/>
          </cell>
          <cell r="Q22" t="str">
            <v/>
          </cell>
          <cell r="R22" t="str">
            <v/>
          </cell>
          <cell r="S22" t="str">
            <v/>
          </cell>
          <cell r="T22" t="str">
            <v/>
          </cell>
          <cell r="U22" t="str">
            <v/>
          </cell>
          <cell r="V22" t="str">
            <v/>
          </cell>
          <cell r="W22" t="str">
            <v/>
          </cell>
          <cell r="X22" t="str">
            <v/>
          </cell>
          <cell r="Y22" t="str">
            <v>x</v>
          </cell>
          <cell r="Z22" t="str">
            <v>x</v>
          </cell>
          <cell r="AA22" t="str">
            <v/>
          </cell>
          <cell r="AB22" t="str">
            <v/>
          </cell>
          <cell r="AC22" t="str">
            <v/>
          </cell>
          <cell r="AD22" t="str">
            <v/>
          </cell>
          <cell r="AE22" t="str">
            <v/>
          </cell>
          <cell r="AF22" t="str">
            <v>x</v>
          </cell>
          <cell r="AG22" t="str">
            <v/>
          </cell>
          <cell r="AH22" t="str">
            <v>x</v>
          </cell>
          <cell r="AI22" t="str">
            <v/>
          </cell>
          <cell r="AJ22" t="str">
            <v/>
          </cell>
          <cell r="AK22" t="str">
            <v/>
          </cell>
          <cell r="AL22" t="str">
            <v>x</v>
          </cell>
          <cell r="AM22" t="str">
            <v/>
          </cell>
          <cell r="AN22" t="str">
            <v/>
          </cell>
          <cell r="AO22" t="str">
            <v/>
          </cell>
          <cell r="AP22" t="str">
            <v/>
          </cell>
          <cell r="AQ22" t="str">
            <v>10) The opportunity to appoint extra judges to a Court when the presiding judge is temporarily working as chairman in a committee is still under preparation, but it is expected to be adopted in February 2018. _x000D_
_x000D_
11) The retirement for lay judges is at th</v>
          </cell>
          <cell r="AR22" t="str">
            <v>1.a  General online information about the justice system for non-native speakers;1.b  General online information about the justice system for children (individuals below 18 years of age);2.  Centralised web portal with online forms for judicial proceeding</v>
          </cell>
          <cell r="AS22" t="str">
            <v>http://www.domstol.dk/om/otherlanguages/english/Pages/default.aspx</v>
          </cell>
          <cell r="AT22" t="str">
            <v>kenddinret.dk</v>
          </cell>
          <cell r="AU22" t="str">
            <v/>
          </cell>
          <cell r="AV22" t="str">
            <v>http://www.domstol.dk/Selvbetjening/blanketter/Pages/blanketter.aspx_x000D_
minretssag.dk (civil cases)</v>
          </cell>
          <cell r="AW22" t="str">
            <v/>
          </cell>
          <cell r="AX22" t="str">
            <v xml:space="preserve">Films, posters, events, folders etc. </v>
          </cell>
          <cell r="AY22" t="str">
            <v/>
          </cell>
          <cell r="AZ22" t="str">
            <v>Yes, for some court levels, please specify below</v>
          </cell>
          <cell r="BA22" t="str">
            <v>1st instance</v>
          </cell>
          <cell r="BB22" t="str">
            <v>1st instance</v>
          </cell>
          <cell r="BC22" t="str">
            <v>Some 1 st instance courts and The Danish Court Administration use social media.</v>
          </cell>
          <cell r="BD22" t="str">
            <v>Yes</v>
          </cell>
          <cell r="BE22" t="str">
            <v/>
          </cell>
          <cell r="BF22" t="str">
            <v>Yes some judgments</v>
          </cell>
          <cell r="BG22" t="str">
            <v>Yes some judgments</v>
          </cell>
          <cell r="BH22" t="str">
            <v>Yes all judgments</v>
          </cell>
          <cell r="BI22" t="str">
            <v>In 1st and 2nd instance some specially selected judgements are availble online_x000D_
in an anonymized form and in a short version._x000D_
The judgements are not uploaded in a specific database but publised on the_x000D_
website of the Courts.</v>
          </cell>
          <cell r="BJ22" t="str">
            <v>1st instance;2nd instance;Highest instance</v>
          </cell>
          <cell r="BK22" t="str">
            <v>Highest instance</v>
          </cell>
          <cell r="BL22" t="str">
            <v/>
          </cell>
          <cell r="BM22" t="str">
            <v>Highest instance</v>
          </cell>
          <cell r="BN22" t="str">
            <v>1st instance;2nd instance;Highest instance</v>
          </cell>
          <cell r="BO22" t="str">
            <v>Regarding 1: In 1st and 2nd instance some specially selected judgements are_x000D_
availble online in an anonymized form and in a short version on the website of_x000D_
the Danish Courts or the Court that adjudicated the case. The Supreme Court has_x000D_
a database of all</v>
          </cell>
          <cell r="BP22" t="str">
            <v>Yes some judgments</v>
          </cell>
          <cell r="BQ22" t="str">
            <v>Yes some judgments</v>
          </cell>
          <cell r="BR22" t="str">
            <v>Yes all judgments</v>
          </cell>
          <cell r="BS22" t="str">
            <v xml:space="preserve">The courts of Denmark do not distinguish between administrative cases and civil cases. </v>
          </cell>
          <cell r="BT22" t="str">
            <v>1st instance;2nd instance;Highest instance</v>
          </cell>
          <cell r="BU22" t="str">
            <v>Highest instance</v>
          </cell>
          <cell r="BV22" t="str">
            <v/>
          </cell>
          <cell r="BW22" t="str">
            <v>Highest instance</v>
          </cell>
          <cell r="BX22" t="str">
            <v>1st instance;2nd instance;Highest instance</v>
          </cell>
          <cell r="BY22" t="str">
            <v xml:space="preserve">The courts of Denmark do not distinguish between administrative cases and civil cases. </v>
          </cell>
          <cell r="BZ22" t="str">
            <v>Initial;Continuous</v>
          </cell>
          <cell r="CA22" t="str">
            <v>Initial;Continuous</v>
          </cell>
          <cell r="CB22" t="str">
            <v>Initial;Continuous</v>
          </cell>
          <cell r="CC22" t="str">
            <v/>
          </cell>
          <cell r="CD22" t="str">
            <v>Initial;Continuous</v>
          </cell>
          <cell r="CE22" t="str">
            <v/>
          </cell>
          <cell r="CF22" t="str">
            <v>Initial;Continuous</v>
          </cell>
          <cell r="CG22" t="str">
            <v>Continuous</v>
          </cell>
          <cell r="CH22" t="str">
            <v xml:space="preserve">In regards to no. 2a: Training in communication with persons of different cultural, religious, ethnic or linguistic background is incorporated in the various training activities where it is relevant._x000D_
In regards to no. 2c: When we dont offer trainings in </v>
          </cell>
          <cell r="CI22" t="str">
            <v>Civil and commercial disputes;Labour disputes;Consumer disputes*</v>
          </cell>
          <cell r="CJ22" t="str">
            <v/>
          </cell>
          <cell r="CK22" t="str">
            <v>Civil and commercial disputes;Labour disputes;Consumer disputes*</v>
          </cell>
          <cell r="CL22" t="str">
            <v>Civil and commercial disputes;Labour disputes;Consumer disputes*</v>
          </cell>
          <cell r="CM22" t="str">
            <v>Civil and commercial disputes;Labour disputes;Consumer disputes*</v>
          </cell>
          <cell r="CN22" t="str">
            <v>Civil and commercial disputes</v>
          </cell>
          <cell r="CO22" t="str">
            <v>Civil and commercial disputes;Labour disputes;Consumer disputes*</v>
          </cell>
          <cell r="CP22" t="str">
            <v>Civil and commercial disputes;Labour disputes;Consumer disputes*</v>
          </cell>
          <cell r="CQ22" t="str">
            <v>Civil and commercial disputes;Labour disputes;Consumer disputes*</v>
          </cell>
          <cell r="CR22" t="str">
            <v>Civil and commercial disputes;Labour disputes;Consumer disputes*</v>
          </cell>
          <cell r="CS22" t="str">
            <v>Civil and commercial disputes;Labour disputes;Consumer disputes*</v>
          </cell>
          <cell r="CT22" t="str">
            <v>Civil and commercial disputes;Labour disputes;Consumer disputes*</v>
          </cell>
          <cell r="CU22" t="str">
            <v/>
          </cell>
          <cell r="CV22" t="str">
            <v/>
          </cell>
          <cell r="CW22" t="str">
            <v>The courts of Denmark had focus on the project "Court mediation and conciliation" in 2015-2016. Since then The Danish Court Administration and the courts of Denmark have implemented initiatives in order to disseminate the public knowledge of court mediati</v>
          </cell>
          <cell r="CX22" t="str">
            <v/>
          </cell>
          <cell r="CY22" t="str">
            <v/>
          </cell>
          <cell r="CZ22" t="str">
            <v/>
          </cell>
          <cell r="DA22" t="str">
            <v>http://www.domstol.dk/saadangoerdu/retsmaegling/Pages/default.aspx (General information about mediation)_x000D_
https://www.youtube.com/watch?v=Kr4GwHuykj8&amp;feature=youtu.be (A video about mediation. The video is made during the People's Political Festival in 20</v>
          </cell>
          <cell r="DB22" t="str">
            <v>National level</v>
          </cell>
          <cell r="DC22" t="str">
            <v/>
          </cell>
          <cell r="DD22" t="str">
            <v/>
          </cell>
          <cell r="DE22" t="str">
            <v/>
          </cell>
          <cell r="DF22" t="str">
            <v/>
          </cell>
          <cell r="DG22" t="str">
            <v/>
          </cell>
          <cell r="DH22" t="str">
            <v/>
          </cell>
          <cell r="DI22" t="str">
            <v/>
          </cell>
          <cell r="DJ22" t="str">
            <v/>
          </cell>
          <cell r="DK22" t="str">
            <v/>
          </cell>
          <cell r="DL22" t="str">
            <v xml:space="preserve">In 2016 The Danish Court Administration conducted a survey on the availability of online information - if people found what they were looking for._x000D_
</v>
          </cell>
          <cell r="DO22" t="str">
            <v/>
          </cell>
          <cell r="DP22" t="str">
            <v/>
          </cell>
          <cell r="DQ22" t="str">
            <v>6. Other specific follow-up (please specify)</v>
          </cell>
          <cell r="DR22" t="str">
            <v>Editing of existing website and wireframes on a new website.</v>
          </cell>
          <cell r="DS22" t="str">
            <v/>
          </cell>
          <cell r="DT22" t="str">
            <v>Yes</v>
          </cell>
          <cell r="DU22" t="str">
            <v/>
          </cell>
          <cell r="DV22" t="str">
            <v>Total length</v>
          </cell>
          <cell r="DW22" t="str">
            <v>The length of the time limit varies according to type of case. Danish Court Administratio n does not measure it as a limit in terms of days but as a percentage of cases completed within a time limit. District courts: All ordinary civil cases, including ca</v>
          </cell>
          <cell r="DX22" t="str">
            <v>It varies according to the type of case. We have two official targets for the types of cases below that could be considered administrativ e type of cases. Forced closure of companies excl. liquidation: 72% should be completed within 3 months Land registra</v>
          </cell>
          <cell r="DY22" t="str">
            <v>It varies according to the type of case</v>
          </cell>
          <cell r="DZ22" t="str">
            <v>N/A</v>
          </cell>
          <cell r="EA22" t="str">
            <v>It varies according to the type of case. We have two official targets for the types of cases below that could be considered administrativ e type of cases. Forced closure of companies excl. liquidation: 72% should be completed within 3 months Land registra</v>
          </cell>
          <cell r="EB22" t="str">
            <v>It varies according to the type of case</v>
          </cell>
          <cell r="EC22" t="str">
            <v>N/A</v>
          </cell>
          <cell r="ED22" t="str">
            <v/>
          </cell>
          <cell r="EE22" t="str">
            <v>It is important to distinguish between the different categories of cases. Total_x000D_
length is the most common way to set up standards and measures but i.e. estate_x000D_
of a deceased person, the courts measures targets to a phase instead._x000D_
As regards to "only cer</v>
          </cell>
          <cell r="EF22" t="str">
            <v/>
          </cell>
          <cell r="EG22" t="str">
            <v/>
          </cell>
          <cell r="EH22" t="str">
            <v/>
          </cell>
          <cell r="EI22" t="str">
            <v/>
          </cell>
          <cell r="EJ22" t="str">
            <v/>
          </cell>
          <cell r="EK22" t="str">
            <v/>
          </cell>
          <cell r="EL22" t="str">
            <v/>
          </cell>
          <cell r="EM22" t="str">
            <v/>
          </cell>
          <cell r="EN22" t="str">
            <v/>
          </cell>
          <cell r="EO22" t="str">
            <v/>
          </cell>
          <cell r="EP22" t="str">
            <v/>
          </cell>
          <cell r="EQ22" t="str">
            <v/>
          </cell>
          <cell r="ER22" t="str">
            <v/>
          </cell>
          <cell r="ES22" t="str">
            <v/>
          </cell>
          <cell r="ET22" t="str">
            <v/>
          </cell>
          <cell r="EU22" t="str">
            <v/>
          </cell>
          <cell r="EV22" t="str">
            <v>Yes</v>
          </cell>
          <cell r="EW22" t="str">
            <v/>
          </cell>
          <cell r="EX22" t="str">
            <v>Share of cases closed within a given period of time (e.g. x% of civil cases are resolved within x days)</v>
          </cell>
          <cell r="EY22" t="str">
            <v/>
          </cell>
          <cell r="EZ22" t="str">
            <v>http://www.domstol.dk/om/publikationer/Publikationer/Danmarks_Domstoles_aarsrapport_2016.pdf</v>
          </cell>
          <cell r="FA22" t="str">
            <v/>
          </cell>
          <cell r="FB22" t="str">
            <v/>
          </cell>
          <cell r="FC22" t="str">
            <v>No total average time in use. Specific target goals are set for each court as shown above, it varies from the types of cases.</v>
          </cell>
          <cell r="FD22" t="str">
            <v>No total average time in use. Specific target goals are set for each court as shown above, it varies from the types of cases.</v>
          </cell>
          <cell r="FE22" t="str">
            <v>No data on expected average age of pending cases. We are not using this as a target or a measure. Danish Court Administration follows the development of pending cases. The mathematical relation between pending cases in 2014 and the number of received case</v>
          </cell>
          <cell r="FF22" t="str">
            <v>No data on expected average age of pending cases. We are not using this as a target or a measure. Danish Court Administration follows the development of pending cases. The mathematical relation between pending cases in 2014 and the number of received case</v>
          </cell>
          <cell r="FG22" t="str">
            <v/>
          </cell>
          <cell r="FH22" t="str">
            <v/>
          </cell>
          <cell r="FI22" t="str">
            <v>Share of cases closed within agiven period of time (e.g. x% ofcivil cases are resolved within x days)</v>
          </cell>
          <cell r="FJ22" t="str">
            <v>Council for Judiciary TF;Other body/ specify TF</v>
          </cell>
          <cell r="FK22" t="str">
            <v>Council for Judiciary TF;Other body/ specify TF</v>
          </cell>
          <cell r="FL22" t="str">
            <v>Council for Judiciary TF;Other body/ specify TF;Other body/ specify TL</v>
          </cell>
          <cell r="FM22" t="str">
            <v>Please note that only very few administrative cases reach the Danish Courts asmost admininstrative cases are adjudicated by independent collegial quasi-judicial administrative bodies. The timeframe mentioned here concerns estates of deceased persons.Timel</v>
          </cell>
          <cell r="FN22" t="str">
            <v>The timeframes are set in a collaboration between the Council for the Judiciary (The Court Administration) and representatives of the Court Presidents.</v>
          </cell>
          <cell r="FO22" t="str">
            <v>The timeframes are set in a collaboration between the Council for the Judiciary (The Court Administration) and representatives of the Court Presidents.</v>
          </cell>
          <cell r="FP22" t="str">
            <v>The timeframes are set in a collaboration between the Council for the Judiciary (The Court Administration) and representatives of the Court Presidents.</v>
          </cell>
          <cell r="FQ22" t="str">
            <v>The timeframes are set in a collaboration between the Council for the Judiciary (The Court Administration) and representatives of the Court Presidents.</v>
          </cell>
          <cell r="FR22" t="str">
            <v>The timeframes are set in a collaboration between the Council for the Judiciary (The Court Administration) and representatives of the Court Presidents.</v>
          </cell>
          <cell r="FS22" t="str">
            <v/>
          </cell>
          <cell r="FT22" t="str">
            <v>The timeframes are set in a collaboration between the Council for the Judiciary (The Court Administration) and representatives of the Court Presidents.</v>
          </cell>
          <cell r="FU22" t="str">
            <v/>
          </cell>
          <cell r="FV22" t="str">
            <v/>
          </cell>
          <cell r="FW22" t="str">
            <v/>
          </cell>
          <cell r="FX22" t="str">
            <v>Individual courts TF</v>
          </cell>
          <cell r="FY22" t="str">
            <v>Individual courts TF</v>
          </cell>
          <cell r="FZ22" t="str">
            <v>Individual courts TF;Individual courts TL</v>
          </cell>
          <cell r="GA22" t="str">
            <v>The timeframes are the same in all district Courts. There are few variations between the two High Courts._x000D_
_x000D_
Timelimits for i.e. rape , weapon, and certain cases regarding assult have been set by the a parliamentary committee called: The Legal Affairs Com</v>
          </cell>
          <cell r="GB22" t="str">
            <v/>
          </cell>
          <cell r="GC22" t="str">
            <v>Yes</v>
          </cell>
          <cell r="GD22" t="str">
            <v>http://www.domstol.dk/om/publikationer/Publikationer/Danmarks_Domstoles_aarsrapport_2016.pdf</v>
          </cell>
          <cell r="GE22" t="str">
            <v>Other/specify</v>
          </cell>
          <cell r="GF22" t="str">
            <v>If backlogs are generated and timeframes are not met, this can become an element when discussion budget and human resources.</v>
          </cell>
          <cell r="GG22" t="str">
            <v/>
          </cell>
          <cell r="GH22" t="str">
            <v>No</v>
          </cell>
          <cell r="GI22" t="str">
            <v/>
          </cell>
          <cell r="GJ22" t="str">
            <v/>
          </cell>
          <cell r="GK22" t="str">
            <v/>
          </cell>
          <cell r="GL22" t="str">
            <v/>
          </cell>
          <cell r="GM22" t="str">
            <v/>
          </cell>
          <cell r="GN22" t="str">
            <v/>
          </cell>
          <cell r="GO22" t="str">
            <v/>
          </cell>
          <cell r="GP22" t="str">
            <v/>
          </cell>
          <cell r="GQ22" t="str">
            <v/>
          </cell>
          <cell r="GR22" t="str">
            <v>Court President/ Court management TF;Council for the judiciary TF;Court President/ Court management BL;Council for the judiciary BL</v>
          </cell>
          <cell r="GS22" t="str">
            <v>Court President/ Court management TF;Council for the judiciary TF;Court President/ Court management BL;Council for the judiciary BL</v>
          </cell>
          <cell r="GT22" t="str">
            <v/>
          </cell>
          <cell r="GU22" t="str">
            <v/>
          </cell>
          <cell r="GV22" t="str">
            <v/>
          </cell>
          <cell r="GW22" t="str">
            <v/>
          </cell>
          <cell r="GX22" t="str">
            <v/>
          </cell>
          <cell r="GY22" t="str">
            <v/>
          </cell>
          <cell r="GZ22" t="str">
            <v>No timelimits concerning civil and Commercial cases. Regarding administrative cases most of these will not be dealt with in the Courts.</v>
          </cell>
          <cell r="HA22" t="str">
            <v>No</v>
          </cell>
          <cell r="HB22" t="str">
            <v/>
          </cell>
          <cell r="HC22" t="str">
            <v/>
          </cell>
          <cell r="HD22" t="str">
            <v/>
          </cell>
          <cell r="HE22" t="str">
            <v/>
          </cell>
          <cell r="HF22" t="str">
            <v/>
          </cell>
          <cell r="HG22" t="str">
            <v/>
          </cell>
          <cell r="HH22" t="str">
            <v/>
          </cell>
          <cell r="HI22" t="str">
            <v/>
          </cell>
          <cell r="HJ22" t="str">
            <v>No, not automatically. Danish Court Administration is piloting a new system to handle civil cases. In this system there is different means to follow backlogs, etc._x000D_
_x000D_
Danish Court Administration follows the development of pending cases. The mathematical r</v>
          </cell>
          <cell r="HK22" t="str">
            <v>Court President/ Court management TF;Court President/ Court management BL</v>
          </cell>
          <cell r="HL22" t="str">
            <v>Council for the judiciary TF;Council for the judiciary BL</v>
          </cell>
          <cell r="HM22" t="str">
            <v>Council for the judiciary TF;Council for the judiciary BL</v>
          </cell>
          <cell r="HN22" t="str">
            <v/>
          </cell>
          <cell r="HO22" t="str">
            <v/>
          </cell>
          <cell r="HP22" t="str">
            <v>Court President/ Court management TF;Council for the judiciary TF;Other body/ specify TL;Court President/ Court management BL</v>
          </cell>
          <cell r="HQ22" t="str">
            <v>Ministry of Justice TL;Other body/ specify TL</v>
          </cell>
          <cell r="HR22" t="str">
            <v/>
          </cell>
          <cell r="HS22" t="str">
            <v/>
          </cell>
          <cell r="HT22" t="str">
            <v/>
          </cell>
          <cell r="HU22" t="str">
            <v/>
          </cell>
          <cell r="HV22" t="str">
            <v/>
          </cell>
          <cell r="HW22" t="str">
            <v/>
          </cell>
          <cell r="HX22" t="str">
            <v>The Council for the Judiciary reports on the target attainment to the Committee_x000D_
on Legal Affairs and the Ministry of Justice in relation to violence cases, rape cases and illegal weapons cases.</v>
          </cell>
          <cell r="HY22" t="str">
            <v>Please note that the measures are not automatically used. Measures are discussed based on the specific situation in the individual court.</v>
          </cell>
          <cell r="HZ22" t="str">
            <v>Upon request by party;Notification by mail or e-mail on court discretion</v>
          </cell>
          <cell r="IA22" t="str">
            <v>Upon request by party;Notification by mail or e-mail on court discretion</v>
          </cell>
          <cell r="IB22" t="str">
            <v>Upon request by party;Notification by mail or e-mail on court discretion</v>
          </cell>
          <cell r="IC22" t="str">
            <v/>
          </cell>
          <cell r="ID22" t="str">
            <v/>
          </cell>
          <cell r="IE22" t="str">
            <v/>
          </cell>
          <cell r="IF22" t="str">
            <v>The Courts of Denmark are in the process of developing a new system for civil cases. The system will consist of an internal case administration and a web portal where communication, payment and exchange of material are available for the court users. The s</v>
          </cell>
        </row>
        <row r="23">
          <cell r="A23" t="str">
            <v>HU</v>
          </cell>
          <cell r="B23" t="str">
            <v>Hungary</v>
          </cell>
          <cell r="C23" t="str">
            <v>Gergely Tornyai</v>
          </cell>
          <cell r="D23" t="str">
            <v>legal adviser, Ministry of Justice</v>
          </cell>
          <cell r="E23" t="str">
            <v>gergely.tornyai@im.gov.hu</v>
          </cell>
          <cell r="F23" t="str">
            <v>003617954258</v>
          </cell>
          <cell r="G23" t="str">
            <v>Draft Bill no. T/18298 on Transitional Provisions of Penalising Infringements of the Public Administrative Rules and on Amending and Repealing Certain Acts related to the Reform of Administrative Procedure Draft on amendments to certain government decrees</v>
          </cell>
          <cell r="H23" t="str">
            <v>a) Act CL of 2016 on the Public Administrative Procedure Code b) Act I of 2017 on the Administrative Justice Code c) Act L of 2017 on amendments to certain Acts related to the entry into force of the Public Administrative Procedure Code and the Administra</v>
          </cell>
          <cell r="I23" t="str">
            <v>further implementing acts related to d): - Government decree on the amendment of certain gov. decrees relating to the entry into force of the Code of Civil Procedure - Government decree ensuring the coherency with the new regulation of civil proceedings l</v>
          </cell>
          <cell r="J23" t="str">
            <v/>
          </cell>
          <cell r="K23" t="str">
            <v>Act CXXX of 2017 – amendment of certain Acts relating to the entry into force of the Act CXXX of 2016 on the Code of Civil Procedure Act LX of 2017 on the arbitration</v>
          </cell>
          <cell r="L23" t="str">
            <v>Amendement under way: Decree of the Min. of Justice No. 14/1991. (XI. 26.) on the notary fees</v>
          </cell>
          <cell r="M23" t="str">
            <v>Draft on amendment of the Decree of the Minister of Justice No. 14/2002 (VIII.1.) on the Rules of Court Administration</v>
          </cell>
          <cell r="N23" t="str">
            <v>Act XLIX of 2017 on amending the Act XLIX of 1991 on bankruptcy and winding-up proceedings and certain related laws</v>
          </cell>
          <cell r="O23" t="str">
            <v/>
          </cell>
          <cell r="P23" t="str">
            <v/>
          </cell>
          <cell r="Q23" t="str">
            <v/>
          </cell>
          <cell r="R23" t="str">
            <v/>
          </cell>
          <cell r="S23" t="str">
            <v/>
          </cell>
          <cell r="T23" t="str">
            <v>Act I of 2017 on the Administrative Justice Code Act L of 2017 on amendments to certain Acts related to the entry into force of the Public Administrative Procedure Code and the Administrative Justice Code</v>
          </cell>
          <cell r="U23" t="str">
            <v/>
          </cell>
          <cell r="V23" t="str">
            <v>Draft Act on the amendment for legal harmonisation purposes of Act CXII of 2011 on the Right of Informational Self-Determination and on Freedom of Information</v>
          </cell>
          <cell r="W23" t="str">
            <v/>
          </cell>
          <cell r="X23" t="str">
            <v/>
          </cell>
          <cell r="Y23" t="str">
            <v>Draft Decree of the Min. of Justice on listening in the civil proceedings via electronic communications network</v>
          </cell>
          <cell r="Z23" t="str">
            <v/>
          </cell>
          <cell r="AA23" t="str">
            <v/>
          </cell>
          <cell r="AB23" t="str">
            <v>Draft Bill No. T/18316 on the amendment of certain acts related to the entry into force of Act XC of 2017 on the Code of Criminal Procedure Draft Bill No. T/18320 on the amendment of acts related to the reduction of administrative bureaucracy and the simp</v>
          </cell>
          <cell r="AC23" t="str">
            <v>Act CXXVIII of 2017 on the legal aid and the right to charge costs in civil and administrative court proceedings Act L of 2017 on amendments to certain Acts related to the entry into force of the Public Administrative Procedure Code and the Administrative</v>
          </cell>
          <cell r="AD23" t="str">
            <v>The adoption of the implementing regulations of the Acts mentioned in the previous columns are en route. The new regulations will assure, that the proceedings relevant for legal aid are in conformity with the renewed procedural rules.</v>
          </cell>
          <cell r="AE23" t="str">
            <v>Draft Decree of the Min. of Justice on the justification of the conditions for granting legal aid and the right to charge a fee</v>
          </cell>
          <cell r="AF23" t="str">
            <v>Act CXXVIII of 2017 on the legal aid and the right to charge costs in civil and administrative court proceedings</v>
          </cell>
          <cell r="AG23" t="str">
            <v>The adoption of the implementing regulations of the Acts mentioned in the previous columns are en route. The new regulations will assure, that the proceedings relevant for court fees are conform with the renewed procedural rules laid down in the mentioned</v>
          </cell>
          <cell r="AH23" t="str">
            <v>Draft Bill No. T/18316 on the amendment of certain acts related to the entry into force of Act XC of 2017 on the Code of Criminal Procedure</v>
          </cell>
          <cell r="AI23" t="str">
            <v xml:space="preserve">Decree of the Min. of Justice No. 14/2017. (X. 31.) on the amendment of Decree of the Min. of Justice No. 7/2011. (III. 4.) on detailed rules for the evaluation of judicial applications and the award of points during the tender ranking Decree of the Min. </v>
          </cell>
          <cell r="AJ23" t="str">
            <v/>
          </cell>
          <cell r="AK23" t="str">
            <v>Draft Bill No. T/18316 on the amendment of certain acts related to the entry into force of Act XC of 2017 on the Code of Criminal Procedure</v>
          </cell>
          <cell r="AL23" t="str">
            <v>Act LXXVIII of 2017 on the profession of lawyers Act CXXXVI of 2017 on amendment of certain Acts relating to the entry into force of Act LXXVIII of 2017 on the profession of lawyers and of other acts in judicial matters Act CXIX of 2017 on the Amendment o</v>
          </cell>
          <cell r="AM23" t="str">
            <v xml:space="preserve">Decree of the Min. of Justice No. 13/2017 (X. 20.) on the amendment of Decree of the Min. of Justice No. 4/2009. (III. 6.) on the State Register of Testaments. Decree of the Min. of Justice No. 1/2017 (III. 7.) and 10/2017. (VIII. 11.) amending Decree of </v>
          </cell>
          <cell r="AN23" t="str">
            <v>Draft Bill No. T/18315 on creating a law on the protection of right to commercial secrecy and know-how and amending certain laws related to it</v>
          </cell>
          <cell r="AO23" t="str">
            <v>Act CXXXVI of 2017 on amendment of certain Acts relating to the entry into force of Act LXXVIII of 2017 on the profession of lawyers and of other acts in judicial matters Act LIII of 2017 on the Prevention and Combating of Money Laundering and Terrorist F</v>
          </cell>
          <cell r="AP23" t="str">
            <v/>
          </cell>
          <cell r="AQ23" t="str">
            <v xml:space="preserve">Due to character limitation, please find this information in the attached document._x000D_
</v>
          </cell>
          <cell r="AR23" t="str">
            <v>1.a  General online information about the justice system for non-native speakers;1.c  General online information about the justice system for visually or hearing impaired;2.  Centralised web portal with online forms for judicial proceedings available to t</v>
          </cell>
          <cell r="AS23" t="str">
            <v>http://birosag.hu/en _x000D_
http://birosag.hu/en/information/civil-procedure_x000D_
http://birosag.hu/en/information/criminal-procedure_x000D_
http://www.lb.hu/en_x000D_
http://birosag.hu/en/information/hungarian-judicial-system_x000D_
http://hunconcourt.hu/about-the-hungarian-legal-</v>
          </cell>
          <cell r="AT23" t="str">
            <v xml:space="preserve">_x000D_
http://birosag.hu/en/information/children-focus-justice_x000D_
http://birosag.hu/tudjon-meg-tobbet/gyermekkozpontu-igazsagszolgaltatas/gyerekeknek-fiataloknak_x000D_
http://birosag.hu/tudjon-meg-tobbet/nyitott-birosag_x000D_
_x000D_
</v>
          </cell>
          <cell r="AU23" t="str">
            <v xml:space="preserve">http://kuria-birosag.hu/hu/node?theme=kuriaaccess_x000D_
http://birosag.hu/allampolgaroknak_x000D_
_x000D_
http://birosag.hu is also available for visually impaired people_x000D_
</v>
          </cell>
          <cell r="AV23" t="str">
            <v xml:space="preserve">_x000D_
http://birosag.hu/e-birosag-nyomtatvanyok_x000D_
http://birosag.hu/allampolgaroknak/nyomtatvanyok-urlapok_x000D_
_x000D_
http://birosag.hu/ugyfelkapcsolati-portal/ugyleirasok_x000D_
http://birosag.hu/ugyfelkapcsolati-portal/ugyleirasok-akadalymentes_x000D_
</v>
          </cell>
          <cell r="AW23" t="str">
            <v/>
          </cell>
          <cell r="AX23" t="str">
            <v xml:space="preserve">other: _x000D_
- mock trials,  simulation exercises for children  to prosecute, defend, judge in certain district courts_x000D_
- organized (educational) visits to penitentiary institues_x000D_
-"Night of the Courts of Justice" provides a fresh opportunity for citizens to </v>
          </cell>
          <cell r="AY23" t="str">
            <v xml:space="preserve">At https://e-ugyintezes.birosag.hu/ the parties may ask for a preliminary calculation on the length of the trial. They may also gain online information on the progress of their case. (e.g. the date of the next hearing, the filing of the forensix expert’s </v>
          </cell>
          <cell r="AZ23" t="str">
            <v>Yes, for some court levels, please specify below</v>
          </cell>
          <cell r="BA23" t="str">
            <v>2nd instance</v>
          </cell>
          <cell r="BB23" t="str">
            <v>2nd instance</v>
          </cell>
          <cell r="BC23" t="str">
            <v>Some Regional Courts and Regional Courts of Appeal use their official facebook profile to share relevant information about the court and judicial procedures.</v>
          </cell>
          <cell r="BD23" t="str">
            <v>Yes</v>
          </cell>
          <cell r="BE23" t="str">
            <v>Instruction of the National Office for the Judiciary No. 8/2012 (IV.25) on the press release activity of the courts and the National Office for the Judiciary and the rules on the press service of the central webpage of the courts regulates the communicati</v>
          </cell>
          <cell r="BF23" t="str">
            <v>Yes some judgments</v>
          </cell>
          <cell r="BG23" t="str">
            <v>Yes some judgments</v>
          </cell>
          <cell r="BH23" t="str">
            <v>Yes all judgments</v>
          </cell>
          <cell r="BI23" t="str">
            <v>The online publication of anonymized judgements is regulated by Art. 163.§ (1) and (5) in Act CLXI of 2011 on the Organization and Administration of the Courts. Online availability is required only in certain types of judgements, however, the presidents o</v>
          </cell>
          <cell r="BJ23" t="str">
            <v>1st instance;2nd instance;Highest instance</v>
          </cell>
          <cell r="BK23" t="str">
            <v>1st instance;2nd instance;Highest instance</v>
          </cell>
          <cell r="BL23" t="str">
            <v/>
          </cell>
          <cell r="BM23" t="str">
            <v>2nd instance;Highest instance</v>
          </cell>
          <cell r="BN23" t="str">
            <v>1st instance;2nd instance;Highest instance</v>
          </cell>
          <cell r="BO23" t="str">
            <v>Act CLXI of 2011 on the Organization and Administration of the Courts_x000D_
Protection of personal data in the publication of court decisions_x000D_
_x000D_
Section 166_x000D_
(2) Unless otherwise provided for by law, in the published decision it is not necessary to erase the f</v>
          </cell>
          <cell r="BP23" t="str">
            <v>Yes some judgments</v>
          </cell>
          <cell r="BQ23" t="str">
            <v>Yes some judgments</v>
          </cell>
          <cell r="BR23" t="str">
            <v>Yes all judgments</v>
          </cell>
          <cell r="BS23" t="str">
            <v>The online publication of anonymized judgements is regulated by Art. 163.§ (1) in Act CLXI of 2011 on the Organization and Administration of the Courts. Online availability is required only in certain types of judgements, however, the presidents of the co</v>
          </cell>
          <cell r="BT23" t="str">
            <v>1st instance;2nd instance;Highest instance</v>
          </cell>
          <cell r="BU23" t="str">
            <v>1st instance;2nd instance;Highest instance</v>
          </cell>
          <cell r="BV23" t="str">
            <v/>
          </cell>
          <cell r="BW23" t="str">
            <v>1st instance;2nd instance;Highest instance</v>
          </cell>
          <cell r="BX23" t="str">
            <v>1st instance;2nd instance;Highest instance</v>
          </cell>
          <cell r="BY23" t="str">
            <v>Act CLXI of 2011 on the Organization and Administration of the Courts_x000D_
Protection of personal data in the publication of court decisions_x000D_
_x000D_
Section 166_x000D_
(2) Unless otherwise provided for by law, in the published decision it is not necessary to erase the f</v>
          </cell>
          <cell r="BZ23" t="str">
            <v>Initial;Continuous</v>
          </cell>
          <cell r="CA23" t="str">
            <v>Initial;Continuous</v>
          </cell>
          <cell r="CB23" t="str">
            <v>Initial;Continuous</v>
          </cell>
          <cell r="CC23" t="str">
            <v>Initial;Continuous</v>
          </cell>
          <cell r="CD23" t="str">
            <v>Initial;Continuous</v>
          </cell>
          <cell r="CE23" t="str">
            <v>Initial;Continuous</v>
          </cell>
          <cell r="CF23" t="str">
            <v>Initial;Continuous</v>
          </cell>
          <cell r="CG23" t="str">
            <v/>
          </cell>
          <cell r="CH23" t="str">
            <v xml:space="preserve">In order for judges to meet the new challenges of economic, cultural and technological development and law enforcement in order to be able to judge effectively and timely and to pursue a successful judicial career, they need legal, professional, language </v>
          </cell>
          <cell r="CI23" t="str">
            <v>Civil and commercial disputes;Labour disputes;Consumer disputes*</v>
          </cell>
          <cell r="CJ23" t="str">
            <v>Civil and commercial disputes;Labour disputes;Consumer disputes*</v>
          </cell>
          <cell r="CK23" t="str">
            <v>Civil and commercial disputes;Labour disputes;Consumer disputes*</v>
          </cell>
          <cell r="CL23" t="str">
            <v>Civil and commercial disputes;Labour disputes;Consumer disputes*</v>
          </cell>
          <cell r="CM23" t="str">
            <v>Civil and commercial disputes;Labour disputes;Consumer disputes*</v>
          </cell>
          <cell r="CN23" t="str">
            <v>Civil and commercial disputes;Labour disputes;Consumer disputes*</v>
          </cell>
          <cell r="CO23" t="str">
            <v>Civil and commercial disputes;Labour disputes;Consumer disputes*</v>
          </cell>
          <cell r="CP23" t="str">
            <v>Civil and commercial disputes;Labour disputes;Consumer disputes*</v>
          </cell>
          <cell r="CQ23" t="str">
            <v>Civil and commercial disputes;Labour disputes;Consumer disputes*</v>
          </cell>
          <cell r="CR23" t="str">
            <v>Civil and commercial disputes;Labour disputes;Consumer disputes*</v>
          </cell>
          <cell r="CS23" t="str">
            <v>Civil and commercial disputes;Labour disputes;Consumer disputes*</v>
          </cell>
          <cell r="CT23" t="str">
            <v>Civil and commercial disputes;Labour disputes;Consumer disputes*</v>
          </cell>
          <cell r="CU23" t="str">
            <v/>
          </cell>
          <cell r="CV23" t="str">
            <v/>
          </cell>
          <cell r="CW23" t="str">
            <v/>
          </cell>
          <cell r="CX23" t="str">
            <v>https://e-justice.europa.eu/content_mediation-62-hu.do http://igazsagugyiinformaciok.kormany.hu/kozvetitok (Government website on Mediation) http://birosag.hu/allampolgaroknak/mediacio/birosagi-kozvetitoi-eljaras (Judicial mediation) http://www.bekeltetes</v>
          </cell>
          <cell r="CY23" t="str">
            <v xml:space="preserve">http://igazsagugyiinformaciok.kormany.hu/kozvetitok (Government website on Mediation) http://birosag.hu/allampolgaroknak/mediacio/birosagi-kozvetitoi-eljaras (Judicial mediation) https://nfsz.munka.hu/Lapok/nfsz_munkaugyitanacsado.aspx (Collective labour </v>
          </cell>
          <cell r="CZ23" t="str">
            <v>http://igazsagugyiinformaciok.kormany.hu/kozvetitok (Government website on Mediation) http://birosag.hu/allampolgaroknak/mediacio/birosagi-kozvetitoi-eljaras (Judicial mediation) http://www.kormany.hu/hu/nemzeti-fejlesztesi-miniszterium/infokommunikacioer</v>
          </cell>
          <cell r="DA23" t="str">
            <v>Comments on Q8: _x000D_
11. Judge can act as a mediator: Judges can be appointed as mediators but not in the trial s/he is leading._x000D_
12. Agreement reached by the parties becomes enforceable by the court. Only upon request of an interested party, if the agreemen</v>
          </cell>
          <cell r="DB23" t="str">
            <v>National level;One or several regions;One or several courts</v>
          </cell>
          <cell r="DC23" t="str">
            <v>One or several regions;One or several courts</v>
          </cell>
          <cell r="DD23" t="str">
            <v>One or several regions;One or several courts</v>
          </cell>
          <cell r="DE23" t="str">
            <v>One or several regions;One or several courts</v>
          </cell>
          <cell r="DF23" t="str">
            <v>One or several regions;One or several courts</v>
          </cell>
          <cell r="DG23" t="str">
            <v>One or several regions;One or several courts</v>
          </cell>
          <cell r="DH23" t="str">
            <v>One or several regions;One or several courts</v>
          </cell>
          <cell r="DI23" t="str">
            <v/>
          </cell>
          <cell r="DJ23" t="str">
            <v/>
          </cell>
          <cell r="DK23" t="str">
            <v>National level</v>
          </cell>
          <cell r="DL23" t="str">
            <v xml:space="preserve">Integrity of judges (national level survey via intranet)_x000D_
Orientation tables and their clarity, length of administration, appearance and preparedness of the court staff._x000D_
</v>
          </cell>
          <cell r="DM23" t="str">
            <v xml:space="preserve">Court level surveys are paper based._x000D_
_x000D_
https://e-ugyintezes.birosag.hu/kerdoiv_x000D_
</v>
          </cell>
          <cell r="DO23" t="str">
            <v/>
          </cell>
          <cell r="DP23" t="str">
            <v>questionnaires measuring client satisfaction:_x000D_
http://szegeditorvenyszek.birosag.hu/20140616/ugyfel-elegedettseg-merese_x000D_
egritorvenyszek.birosag.hu/sites/...birosag.hu/files/.../ugyfelelegedettseg_egyben.pdf_x000D_
budapestkornyekitorvenyszek.birosag.hu/sites/.</v>
          </cell>
          <cell r="DQ23" t="str">
            <v>2. The survey results have been used to feed an annual/specific report at local or national level;3. The survey results have been used to feed an evaluation of the justice system or to identify the need to amend legislation;4. The survey results have been</v>
          </cell>
          <cell r="DR23" t="str">
            <v/>
          </cell>
          <cell r="DS23" t="str">
            <v>Based on the suggestions of the working group evaluating the results of the satisfaction survey, the Regional Court of Eger reorganized the customer reception time, prepared internet resource information and application forms.</v>
          </cell>
          <cell r="DT23" t="str">
            <v>Yes</v>
          </cell>
          <cell r="DU23" t="str">
            <v/>
          </cell>
          <cell r="DV23" t="str">
            <v>Only certain phases</v>
          </cell>
          <cell r="DW23" t="str">
            <v/>
          </cell>
          <cell r="DX23" t="str">
            <v/>
          </cell>
          <cell r="DY23" t="str">
            <v/>
          </cell>
          <cell r="DZ23" t="str">
            <v/>
          </cell>
          <cell r="EA23" t="str">
            <v/>
          </cell>
          <cell r="EB23" t="str">
            <v/>
          </cell>
          <cell r="EC23" t="str">
            <v/>
          </cell>
          <cell r="ED23" t="str">
            <v/>
          </cell>
          <cell r="EE23" t="str">
            <v/>
          </cell>
          <cell r="EF23" t="str">
            <v>4 months The hearing shall be scheduled to put the first day of the hearing within four months from the time when the statement of claim is delivered to the court.</v>
          </cell>
          <cell r="EG23" t="str">
            <v>Act III of 1952 on the Code of Civil Procedure Section125 paragraph 3 http://njt.hu/cgi_bin/njt_doc.cgi?docid=305.346169</v>
          </cell>
          <cell r="EH23" t="str">
            <v>Exeptions: small claims procedures (Code of Civil Procedure Section 388. paragraph (2)), prompt hearing of oral claims (Code of Civil Procedure Section 127.), termination of parental custody (Code of Civil Procedure Section 302. paragraph (2)), priority p</v>
          </cell>
          <cell r="EI23" t="str">
            <v>4 months If preliminary taking of evidence is not performed, the court shall set the date of the hearing so as to allow the first session to take place within sixty days from the date of delivery of the relevant documents to the court.</v>
          </cell>
          <cell r="EJ23" t="str">
            <v>Act III of 1952 on the Code of Civil Procedure Section125 paragraph 3 Act III of 1952 on the Code of Civil Procedure Section 332/B</v>
          </cell>
          <cell r="EK23" t="str">
            <v>Exception: priority proceedings – Code of Civil Procedure Section 333.</v>
          </cell>
          <cell r="EL23" t="str">
            <v>A decision must be committed to writing within not more then fifteen days from the time when it was adopted, and shall be served by process within eight days from the time when it was put in writing.</v>
          </cell>
          <cell r="EM23" t="str">
            <v>Act III of 1952 on the Code of Civil Procedure Section 219 paragraph 2</v>
          </cell>
          <cell r="EN23" t="str">
            <v>Exeptions: - actions relating to bills of exchange (Code of Civil Procedure. Section 125. Paragraph (4) - high profile actions – 8 days (Code of Civil Procedure.Section 386/F.)</v>
          </cell>
          <cell r="EO23" t="str">
            <v>A decision must be committed to writing within not more then fifteen days from the time when it was adopted, and shall be served by process within eight days from the time when it was put in writing.</v>
          </cell>
          <cell r="EP23" t="str">
            <v>Act III of 1952 on the Code of Civil Procedure Section 219 paragraph 2</v>
          </cell>
          <cell r="EQ23" t="str">
            <v>Exeptions: - high profile actions – 8 days (Code of Civil Procedure.Section 386/F. )</v>
          </cell>
          <cell r="ER23" t="str">
            <v>If not precluded by the circumstances of the case, the day of the subsequent hearing shall be set within a period of four months from the day of the adjourned hearing.</v>
          </cell>
          <cell r="ES23" t="str">
            <v>Act III of 1952 on the Code of Civil Procedure Section 142</v>
          </cell>
          <cell r="ET23" t="str">
            <v>Exception: small claims procedures (Act III of 1952 on the Code of Civil Procedure Section 391)</v>
          </cell>
          <cell r="EU23" t="str">
            <v>There are no regulations to determine the total length of the proceedings, but the Act III 1952 on Code of Civil Procedure Section 2 paragraph (1) and (2) declare that the court shall seek to enforce the parties’ right to reach a settlement in disputes an</v>
          </cell>
          <cell r="EV23" t="str">
            <v>Yes</v>
          </cell>
          <cell r="EW23" t="str">
            <v/>
          </cell>
          <cell r="EX23" t="str">
            <v>Other</v>
          </cell>
          <cell r="EY23" t="str">
            <v>In 2016 the president of the NOJ launched the “sustainable development program” that has been – among other issues – aimed at increasing the timeliness of court procedures. During the program regional courts and regional courts of appeals shared their goo</v>
          </cell>
          <cell r="EZ23" t="str">
            <v/>
          </cell>
          <cell r="FA23" t="str">
            <v/>
          </cell>
          <cell r="FB23" t="str">
            <v/>
          </cell>
          <cell r="FC23" t="str">
            <v/>
          </cell>
          <cell r="FD23" t="str">
            <v/>
          </cell>
          <cell r="FE23" t="str">
            <v/>
          </cell>
          <cell r="FF23" t="str">
            <v>Nationwide programs of the NOJ.</v>
          </cell>
          <cell r="FG23" t="str">
            <v/>
          </cell>
          <cell r="FH23" t="str">
            <v/>
          </cell>
          <cell r="FI23" t="str">
            <v/>
          </cell>
          <cell r="FJ23" t="str">
            <v>Other body/ specify TF;Other body/ specify TL;Other body/specify BL</v>
          </cell>
          <cell r="FK23" t="str">
            <v>Other body/ specify TF;Other body/ specify TL;Other body/specify BL</v>
          </cell>
          <cell r="FL23" t="str">
            <v>Other body/ specify TF;Other body/ specify TL;Other body/specify BL</v>
          </cell>
          <cell r="FM23" t="str">
            <v>Any type of case the president of the court may set priorities as well as the president of the NOJ may do this on a national level.</v>
          </cell>
          <cell r="FN23" t="str">
            <v>President of the Court or National Office for the Judiciary</v>
          </cell>
          <cell r="FO23" t="str">
            <v>President of the Court or National Office for the Judiciary</v>
          </cell>
          <cell r="FP23" t="str">
            <v>President of the Court or National Office for the Judiciary</v>
          </cell>
          <cell r="FQ23" t="str">
            <v>President of the Court or National Office for the Judiciary</v>
          </cell>
          <cell r="FR23" t="str">
            <v>President of the Court or National Office for the Judiciary</v>
          </cell>
          <cell r="FS23" t="str">
            <v>President of the Court or National Office for the Judiciary</v>
          </cell>
          <cell r="FT23" t="str">
            <v>President of the Court or National Office for the Judiciary</v>
          </cell>
          <cell r="FU23" t="str">
            <v>President of the Court or National Office for the Judiciary</v>
          </cell>
          <cell r="FV23" t="str">
            <v>President of the Court or National Office for the Judiciary</v>
          </cell>
          <cell r="FW23" t="str">
            <v/>
          </cell>
          <cell r="FX23" t="str">
            <v>Individual courts TF;Entire territory of Member State TF;Individual courts TL;Entire territory of Member State TL;Individual courts BL;Entire territory of Member State BL</v>
          </cell>
          <cell r="FY23" t="str">
            <v>Individual courts TF;Entire territory of Member State TF;Individual courts TL;Entire territory of Member State TL;Individual courts BL;Entire territory of Member State BL</v>
          </cell>
          <cell r="FZ23" t="str">
            <v>Individual courts TF;Entire territory of Member State TF;Individual courts TL;Entire territory of Member State TL;Individual courts BL;Entire territory of Member State BL</v>
          </cell>
          <cell r="GA23" t="str">
            <v>Any type of case.</v>
          </cell>
          <cell r="GB23" t="str">
            <v>Priorities set by the president of the court are relevant to the court, while priorities set by the president of the National Office for the Judiciary are relevant for every court.</v>
          </cell>
          <cell r="GC23" t="str">
            <v>Yes</v>
          </cell>
          <cell r="GD23" t="str">
            <v/>
          </cell>
          <cell r="GE23" t="str">
            <v>For allocating human resources;For allocating budget</v>
          </cell>
          <cell r="GF23" t="str">
            <v/>
          </cell>
          <cell r="GG23" t="str">
            <v/>
          </cell>
          <cell r="GH23" t="str">
            <v>Yes</v>
          </cell>
          <cell r="GI23" t="str">
            <v>A relevant pending case is considered to be a backlog if the decision has not been delivered in accordance with the rules of court procedures by the end of the observed time period.</v>
          </cell>
          <cell r="GJ23" t="str">
            <v/>
          </cell>
          <cell r="GK23" t="str">
            <v/>
          </cell>
          <cell r="GL23" t="str">
            <v/>
          </cell>
          <cell r="GM23" t="str">
            <v>A relevant pending case is considered to be a backlog if the decision has not been delivered in accordance with the rules of court procedures by the end of the observed time period.</v>
          </cell>
          <cell r="GN23" t="str">
            <v/>
          </cell>
          <cell r="GO23" t="str">
            <v/>
          </cell>
          <cell r="GP23" t="str">
            <v/>
          </cell>
          <cell r="GQ23" t="str">
            <v/>
          </cell>
          <cell r="GR23" t="str">
            <v>Court President/ Court management TF;Other body/ specify TF;Court President/ Court management TL;Other body/ specify TL;Court President/ Court management BL;Other body/ specify BL</v>
          </cell>
          <cell r="GS23" t="str">
            <v>Court President/ Court management TF;Other body/ specify TF;Court President/ Court management TL;Other body/ specify TL;Court President/ Court management BL;Other body/ specify BL</v>
          </cell>
          <cell r="GT23" t="str">
            <v>National Office for the Judiciary</v>
          </cell>
          <cell r="GU23" t="str">
            <v>National Office for the Judiciary</v>
          </cell>
          <cell r="GV23" t="str">
            <v>National Office for the Judiciary</v>
          </cell>
          <cell r="GW23" t="str">
            <v>National Office for the Judiciary</v>
          </cell>
          <cell r="GX23" t="str">
            <v>National Office for the Judiciary</v>
          </cell>
          <cell r="GY23" t="str">
            <v>National Office for the Judiciary</v>
          </cell>
          <cell r="GZ23" t="str">
            <v/>
          </cell>
          <cell r="HA23" t="str">
            <v>Yes</v>
          </cell>
          <cell r="HB23" t="str">
            <v>Continuous real-time monitoring/data is followed every day TF;Continuous real-time monitoring/data is followed every day TL;Continuous real-time monitoring/data is followed every day BL</v>
          </cell>
          <cell r="HC23" t="str">
            <v>Continuous real-time monitoring/data is followed every day TF;Continuous real-time monitoring/data is followed every day TL;Continuous real-time monitoring/data is followed every day BL</v>
          </cell>
          <cell r="HD23" t="str">
            <v/>
          </cell>
          <cell r="HE23" t="str">
            <v/>
          </cell>
          <cell r="HF23" t="str">
            <v/>
          </cell>
          <cell r="HG23" t="str">
            <v/>
          </cell>
          <cell r="HH23" t="str">
            <v/>
          </cell>
          <cell r="HI23" t="str">
            <v/>
          </cell>
          <cell r="HJ23" t="str">
            <v/>
          </cell>
          <cell r="HK23" t="str">
            <v>Court President/ Court management TF;Other body/ specify TF;Court President/ Court management TL;Other body/ specify TL;Court President/ Court management BL;Other body/ specify BL</v>
          </cell>
          <cell r="HL23" t="str">
            <v>Court President/ Court management TF;Other body/ specify TF;Court President/ Court management TL;Other body/ specify TL;Court President/ Court management BL;Other body/ specify BL</v>
          </cell>
          <cell r="HM23" t="str">
            <v>Court President/ Court management TF;Other body/ specify TF;Court President/ Court management TL;Other body/ specify TL;Court President/ Court management BL;Other body/ specify BL</v>
          </cell>
          <cell r="HN23" t="str">
            <v>Court President/ Court management TF;Other body/ specify TF;Court President/ Court management TL;Other body/ specify TL;Court President/ Court management BL;Other body/ specify BL</v>
          </cell>
          <cell r="HO23" t="str">
            <v>Court President/ Court management TF;Other body/ specify TF;Court President/ Court management TL;Other body/ specify TL;Court President/ Court management BL;Other body/ specify BL</v>
          </cell>
          <cell r="HP23" t="str">
            <v>Court President/ Court management TF;Other body/ specify TF;Court President/ Court management TL;Other body/ specify TL;Court President/ Court management BL;Other body/ specify BL</v>
          </cell>
          <cell r="HQ23" t="str">
            <v/>
          </cell>
          <cell r="HR23" t="str">
            <v>National Office for the Judiciary</v>
          </cell>
          <cell r="HS23" t="str">
            <v>National Office for the Judiciary</v>
          </cell>
          <cell r="HT23" t="str">
            <v>National Office for the Judiciary</v>
          </cell>
          <cell r="HU23" t="str">
            <v>National Office for the Judiciary</v>
          </cell>
          <cell r="HV23" t="str">
            <v>National Office for the Judiciary</v>
          </cell>
          <cell r="HW23" t="str">
            <v>National Office for the Judiciary</v>
          </cell>
          <cell r="HX23" t="str">
            <v/>
          </cell>
          <cell r="HY23" t="str">
            <v/>
          </cell>
          <cell r="HZ23" t="str">
            <v>Upon request by party;Notification by mail or e-mail on court discretion;Automatic notification by SMS or by e-mail;Online access of throughout the course of a case</v>
          </cell>
          <cell r="IA23" t="str">
            <v>Upon request by party;Notification by mail or e-mail on court discretion;Automatic notification by SMS or by e-mail;Online access of throughout the course of a case</v>
          </cell>
          <cell r="IB23" t="str">
            <v>Upon request by party;Notification by mail or e-mail on court discretion;Automatic notification by SMS or by e-mail;Online access of throughout the course of a case</v>
          </cell>
          <cell r="IC23" t="str">
            <v/>
          </cell>
          <cell r="ID23" t="str">
            <v/>
          </cell>
          <cell r="IE23" t="str">
            <v/>
          </cell>
          <cell r="IF23" t="str">
            <v/>
          </cell>
        </row>
        <row r="24">
          <cell r="A24" t="str">
            <v>BG</v>
          </cell>
          <cell r="B24" t="str">
            <v>Bulgaria</v>
          </cell>
          <cell r="C24" t="str">
            <v>Christina Todorova_x000D_
Mira Ivanova</v>
          </cell>
          <cell r="D24" t="str">
            <v>Director of Directorate “International Relations”, Supreme Judicial Council - email: md@vss.justice.bg_x000D_
_x000D_
Head of Unit Coordination of Policies in the Judiciary, Ministry of Justice - email: mira_ivanova@justice.government.bg</v>
          </cell>
          <cell r="E24" t="str">
            <v>mira_ivanova@justice.government.bg</v>
          </cell>
          <cell r="F24" t="str">
            <v>+ 35929151923;  +35829237521</v>
          </cell>
          <cell r="G24" t="str">
            <v>Penal Code</v>
          </cell>
          <cell r="H24" t="str">
            <v>Criminal Procedure Code</v>
          </cell>
          <cell r="I24" t="str">
            <v/>
          </cell>
          <cell r="J24" t="str">
            <v>Criminal Procedure Code</v>
          </cell>
          <cell r="K24" t="str">
            <v/>
          </cell>
          <cell r="L24" t="str">
            <v/>
          </cell>
          <cell r="M24" t="str">
            <v/>
          </cell>
          <cell r="N24" t="str">
            <v/>
          </cell>
          <cell r="O24" t="str">
            <v>A methodology by the Prosecutor General to optimise the number of the regional prosecutor’s offices and the statuses of the territorial units</v>
          </cell>
          <cell r="P24" t="str">
            <v/>
          </cell>
          <cell r="Q24" t="str">
            <v>A methodology by the Prosecutor General to optimise the number of the regional prosecutor’s offices and the statuses of the territorial units</v>
          </cell>
          <cell r="R24" t="str">
            <v/>
          </cell>
          <cell r="S24" t="str">
            <v>A methodology by the Prosecutor General to optimise the number of the regional prosecutor’s offices and the statuses of the territorial units</v>
          </cell>
          <cell r="T24" t="str">
            <v/>
          </cell>
          <cell r="U24" t="str">
            <v>Criminal Procedure Code</v>
          </cell>
          <cell r="V24" t="str">
            <v/>
          </cell>
          <cell r="W24" t="str">
            <v>Criminal Procedure Code</v>
          </cell>
          <cell r="X24" t="str">
            <v/>
          </cell>
          <cell r="Y24" t="str">
            <v>Criminal Procedure Code</v>
          </cell>
          <cell r="Z24" t="str">
            <v/>
          </cell>
          <cell r="AA24" t="str">
            <v/>
          </cell>
          <cell r="AB24" t="str">
            <v/>
          </cell>
          <cell r="AC24" t="str">
            <v/>
          </cell>
          <cell r="AD24" t="str">
            <v/>
          </cell>
          <cell r="AE24" t="str">
            <v/>
          </cell>
          <cell r="AF24" t="str">
            <v/>
          </cell>
          <cell r="AG24" t="str">
            <v/>
          </cell>
          <cell r="AH24" t="str">
            <v/>
          </cell>
          <cell r="AI24" t="str">
            <v/>
          </cell>
          <cell r="AJ24" t="str">
            <v/>
          </cell>
          <cell r="AK24" t="str">
            <v/>
          </cell>
          <cell r="AL24" t="str">
            <v/>
          </cell>
          <cell r="AM24" t="str">
            <v/>
          </cell>
          <cell r="AN24" t="str">
            <v/>
          </cell>
          <cell r="AO24" t="str">
            <v/>
          </cell>
          <cell r="AP24" t="str">
            <v/>
          </cell>
          <cell r="AQ24" t="str">
            <v>_x000D_
1. Procedural law_x000D_
_x000D_
Proposed Amendments to the Penal Code: the draft aims at levelling the provisions regarding the so-called office-related crime so that these provisions are equally applied to individuals holding public office and those employed in t</v>
          </cell>
          <cell r="AR24" t="str">
            <v>1.a  General online information about the justice system for non-native speakers;1.b  General online information about the justice system for children (individuals below 18 years of age);1.c  General online information about the justice system for visuall</v>
          </cell>
          <cell r="AS24" t="str">
            <v xml:space="preserve">Supreme Judicial Council (SJC): http://www.vss.justice.bg/en/page/view/2068  _x000D_
Prosecutor’s Office of the Republic of Bulgaria:  https://www.prb.bg/en/_x000D_
National Institute of Justice: http://www.nij.bg/Default.aspx?lang=en-US_x000D_
Inspectorate to the Supreme </v>
          </cell>
          <cell r="AT24" t="str">
            <v xml:space="preserve">Supreme Judicial Council: http://www.vss.justice.bg/main/kids_x000D_
Sofia Regional Court: http://srs.justice.bg/srs/303-Децата_и_съдът_x000D_
_x000D_
</v>
          </cell>
          <cell r="AU24" t="str">
            <v>The Speech Lab software product which converts text files into speech has been implemented in all 6 district courts of the Appellate Region._x000D_
_x000D_
Haskovo Regional Court: http://haskovo.court-bg.org/index.php?=89_x000D_
_x000D_
Yambol Administrative Court operates a spe</v>
          </cell>
          <cell r="AV24" t="str">
            <v>Such forms are available on the website of the Supreme Court of Cassation,  Section "Access Forms and Others" – http://www.vks.bg/vks_p08.htm._x000D_
_x000D_
For the Prosecutor's Office of the Republic of Bulgaria: http://www.prb.bg/bg/ - _x000D_
File verification – provid</v>
          </cell>
          <cell r="AW24" t="str">
            <v xml:space="preserve">http://www.prb.bg/bg/za-grazhdanite/vprosi-i-otgovori/_x000D_
_x000D_
National Legal Aid Bureau: http://www.nbpp.government.bg/_x000D_
_x000D_
</v>
          </cell>
          <cell r="AX24" t="str">
            <v xml:space="preserve">                 •	educational court visits - Yes, as follows:_x000D_
1. Within the Educational Programme "The Judiciary – Informed Choice and Public Confidence. Open Courts and Prosecutor's Offices", initiated by SJC, which is implemented with the voluntary an</v>
          </cell>
          <cell r="AY24" t="str">
            <v>In connection to item 3 National Legal Aid Bureaus: http://www.nbpp.government.bg/en/about-us/about-nlab</v>
          </cell>
          <cell r="AZ24" t="str">
            <v>Yes, for some court levels, please specify below</v>
          </cell>
          <cell r="BA24" t="str">
            <v>1st instance;2nd instance;Highest instance</v>
          </cell>
          <cell r="BB24" t="str">
            <v>1st instance;2nd instance</v>
          </cell>
          <cell r="BC24" t="str">
            <v>The answer is positive for Varna Court of Appeals and Burgas Court of Appeals:_x000D_
https://www.facebook.com/CourtofAppealsVarna_x000D_
https://www.facebook.com/justicetgorg_x000D_
https://www.facebook.com/justicetgorg_x000D_
_x000D_
https://www.facebook.com/%D0%90%D0%BF%D0%B5%D0%BB</v>
          </cell>
          <cell r="BD24" t="str">
            <v>Yes</v>
          </cell>
          <cell r="BE24" t="str">
            <v>By decision of the SJC as per Minutes No. 5/10.03.2015 the Communication Strategy of the Judiciary 2014-2020 was adopted. It has been drafted within the framework of the "Strengthening the Capacity of SJC for Better Management of Communication Processes a</v>
          </cell>
          <cell r="BF24" t="str">
            <v>Yes all judgments</v>
          </cell>
          <cell r="BG24" t="str">
            <v>Yes all judgments</v>
          </cell>
          <cell r="BH24" t="str">
            <v>Yes all judgments</v>
          </cell>
          <cell r="BI24" t="str">
            <v xml:space="preserve">Courts publish all decisions under civil and commercial cases, except for those which contain classified information, where the personal details of the parties to the case are deleted according to the Personal Data Protection Act._x000D_
Judicial decisions are </v>
          </cell>
          <cell r="BJ24" t="str">
            <v>1st instance;2nd instance;Highest instance</v>
          </cell>
          <cell r="BK24" t="str">
            <v>1st instance;2nd instance;Highest instance</v>
          </cell>
          <cell r="BL24" t="str">
            <v/>
          </cell>
          <cell r="BM24" t="str">
            <v>1st instance;2nd instance;Highest instance</v>
          </cell>
          <cell r="BN24" t="str">
            <v>1st instance;2nd instance;Highest instance</v>
          </cell>
          <cell r="BO24" t="str">
            <v>Varna Court of Appeals and Veliko Tarnovo Court of Appeals give positive answers in all three columns of questions 1, 2, 4 and 5._x000D_
_x000D_
Burgas Court of Appeals gives positive answers to items 1, 2 and 3 and with respect to item 4 "Second Instance", specifyin</v>
          </cell>
          <cell r="BP24" t="str">
            <v>Yes all judgments</v>
          </cell>
          <cell r="BQ24" t="str">
            <v>Yes all judgments</v>
          </cell>
          <cell r="BR24" t="str">
            <v>Yes all judgments</v>
          </cell>
          <cell r="BS24" t="str">
            <v>Courts publish all decisions under administrative cases, except for those which contain classified information, where the personal details of the parties to the case are deleted according to the Personal Data Protection Act._x000D_
_x000D_
The answers to item 6 "Yes,</v>
          </cell>
          <cell r="BT24" t="str">
            <v>1st instance;2nd instance;Highest instance</v>
          </cell>
          <cell r="BU24" t="str">
            <v>1st instance;2nd instance;Highest instance</v>
          </cell>
          <cell r="BV24" t="str">
            <v/>
          </cell>
          <cell r="BW24" t="str">
            <v>1st instance;2nd instance;Highest instance</v>
          </cell>
          <cell r="BX24" t="str">
            <v>1st instance;2nd instance;Highest instance</v>
          </cell>
          <cell r="BY24" t="str">
            <v xml:space="preserve">Internal Rules for the publication of judicial decisions in compliance with the requirements of the Judiciary System Act and PDPA (Haskovo Regional Court). </v>
          </cell>
          <cell r="BZ24" t="str">
            <v>Initial;Continuous</v>
          </cell>
          <cell r="CA24" t="str">
            <v>Initial;Continuous</v>
          </cell>
          <cell r="CB24" t="str">
            <v>Initial;Continuous</v>
          </cell>
          <cell r="CC24" t="str">
            <v>Continuous</v>
          </cell>
          <cell r="CD24" t="str">
            <v>Initial;Continuous</v>
          </cell>
          <cell r="CE24" t="str">
            <v>Initial;Continuous</v>
          </cell>
          <cell r="CF24" t="str">
            <v>Initial;Continuous</v>
          </cell>
          <cell r="CG24" t="str">
            <v/>
          </cell>
          <cell r="CH24" t="str">
            <v>_x000D_
Concerning items 1, 2 and 5 - Implementing the Judicial Communication Strategy 2014-2020, the National Institute of Justice (NIJ)  has developed curricula aimed at  judges, experts on public relations and the judicial officers who combine their main act</v>
          </cell>
          <cell r="CI24" t="str">
            <v>Civil and commercial disputes;Labour disputes;Consumer disputes*</v>
          </cell>
          <cell r="CJ24" t="str">
            <v>Consumer disputes*</v>
          </cell>
          <cell r="CK24" t="str">
            <v>Civil and commercial disputes;Labour disputes;Consumer disputes*</v>
          </cell>
          <cell r="CL24" t="str">
            <v>Civil and commercial disputes;Labour disputes;Consumer disputes*</v>
          </cell>
          <cell r="CM24" t="str">
            <v>Civil and commercial disputes;Labour disputes</v>
          </cell>
          <cell r="CN24" t="str">
            <v/>
          </cell>
          <cell r="CO24" t="str">
            <v>Consumer disputes*</v>
          </cell>
          <cell r="CP24" t="str">
            <v>Consumer disputes*</v>
          </cell>
          <cell r="CQ24" t="str">
            <v/>
          </cell>
          <cell r="CR24" t="str">
            <v>Civil and commercial disputes;Labour disputes;Consumer disputes*</v>
          </cell>
          <cell r="CS24" t="str">
            <v/>
          </cell>
          <cell r="CT24" t="str">
            <v>Civil and commercial disputes;Labour disputes;Consumer disputes*</v>
          </cell>
          <cell r="CU24" t="str">
            <v/>
          </cell>
          <cell r="CV24" t="str">
            <v/>
          </cell>
          <cell r="CW24" t="str">
            <v>Clarification on line 12 from the table: applicable only in pending cases and submitting the agreement and enforceable by courts_x000D_
The annual reports of the Consumers Protection Commission contain statistics on the use of ADR in consumers disputes._x000D_
Public</v>
          </cell>
          <cell r="CX24" t="str">
            <v>http://srs.justice.bg/srs/270-%D0%97%D0%B0%20%D0%A6%D0%B5%D0%BD%D1%82%D1%8A%D1%80%D0%B0 http://vos.bg/bg/court/mediation-centre http://www.justice.government.bg/42/ http://pamb.info http://www.os-burgas.org/index.php/2017-06-19-12-49-29</v>
          </cell>
          <cell r="CY24" t="str">
            <v>http://srs.justice.bg/srs/270-%D0%97%D0%B0%20%D0%A6%D0%B5%D0%BD%D1%82%D1%8A%D1%80%D0%B0 http://vos.bg/bg/court/mediation-centre http://www.justice.government.bg/42/ http://pamb.info http://www.os-burgas.org/index.php/2017-06-19-12-49-29</v>
          </cell>
          <cell r="CZ24" t="str">
            <v>http://srs.justice.bg/srs/270-%D0%97%D0%B0%20%D0%A6%D0%B5%D0%BD%D1%82%D1%8A%D1%80%D0%B0 https://www.kzp.bg/pomiritelna-komisiya https://nais.bg</v>
          </cell>
          <cell r="DA24" t="str">
            <v/>
          </cell>
          <cell r="DB24" t="str">
            <v/>
          </cell>
          <cell r="DC24" t="str">
            <v>One or several courts</v>
          </cell>
          <cell r="DD24" t="str">
            <v/>
          </cell>
          <cell r="DE24" t="str">
            <v/>
          </cell>
          <cell r="DF24" t="str">
            <v/>
          </cell>
          <cell r="DG24" t="str">
            <v/>
          </cell>
          <cell r="DH24" t="str">
            <v/>
          </cell>
          <cell r="DI24" t="str">
            <v>One or several courts</v>
          </cell>
          <cell r="DJ24" t="str">
            <v/>
          </cell>
          <cell r="DK24" t="str">
            <v/>
          </cell>
          <cell r="DL24" t="str">
            <v/>
          </cell>
          <cell r="DM24" t="str">
            <v>Plovdiv District Court: http://os-plovdiv.com/anketi/survey1.html</v>
          </cell>
          <cell r="DO24" t="str">
            <v xml:space="preserve">Plovdiv District Court, 2017._x000D_
_x000D_
</v>
          </cell>
          <cell r="DP24" t="str">
            <v/>
          </cell>
          <cell r="DQ24" t="str">
            <v>1. The survey results are publicly available on-line in their entirety</v>
          </cell>
          <cell r="DR24" t="str">
            <v/>
          </cell>
          <cell r="DS24" t="str">
            <v/>
          </cell>
          <cell r="DT24" t="str">
            <v>Yes</v>
          </cell>
          <cell r="DU24" t="str">
            <v/>
          </cell>
          <cell r="DV24" t="str">
            <v>Total length/ Only certain phases</v>
          </cell>
          <cell r="DW24"/>
          <cell r="DX24" t="str">
            <v/>
          </cell>
          <cell r="DY24" t="str">
            <v/>
          </cell>
          <cell r="DZ24" t="str">
            <v/>
          </cell>
          <cell r="EA24" t="str">
            <v xml:space="preserve">The motion shall be examined by a judge without delay.
Immediately after completion of the verification, the court shall render an order on the basis of the data collected by the said verification and of the evidence presented by the parties.
</v>
          </cell>
          <cell r="EB24" t="str">
            <v/>
          </cell>
          <cell r="EC24" t="str">
            <v xml:space="preserve">Art.252, (1) of the Code of Administrative Procedure
Art.253, (1) of the Code of Administrative Procedure
</v>
          </cell>
          <cell r="ED24" t="str">
            <v>Remedies against unwarranted actions and omissions by the administration</v>
          </cell>
          <cell r="EE24" t="str">
            <v/>
          </cell>
          <cell r="EF24" t="str">
            <v>30 days/ 180 days</v>
          </cell>
          <cell r="EG24" t="str">
            <v xml:space="preserve">Art. 129 of Code of Civil Procedure 
Art. 131 of Code of Civil Procedure
Art. 367 of Code of Civil Procedure
Art. 373 of Code of Civil Procedure
Art. 374 of Code of Civil Procedure
</v>
          </cell>
          <cell r="EH24" t="str">
            <v xml:space="preserve">The length depends on the workload of the panel of judges and the procedurial conduct of the parties </v>
          </cell>
          <cell r="EI24" t="str">
            <v>1. In contestation of individual administrative acts at first instance – 7 days for removal of irregularities in the appeal or protest. 2.14 days from the receipt of the copy of the appeal or protest for the provision of a written answer and evidences fro</v>
          </cell>
          <cell r="EJ24" t="str">
            <v xml:space="preserve">Art.158, (1) of the Code of Administrative Procedure
Art.163, (2) of the Code of Administrative Procedure
Art.216 of the Code of Administrative Procedure
</v>
          </cell>
          <cell r="EK24" t="str">
            <v>When the addresses of the contestant and its representative are not indicated the message under art. 158 (1) of the Code of Administrative Procedure is made by placing an announcement on the specified place in the court within the period of 7 days.</v>
          </cell>
          <cell r="EL24" t="str">
            <v>70-90 days</v>
          </cell>
          <cell r="EM24" t="str">
            <v xml:space="preserve">Code of Civil Procedure – Art.235 (5) </v>
          </cell>
          <cell r="EN24" t="str">
            <v>The length depends on the workload of the panel of judges</v>
          </cell>
          <cell r="EO24" t="str">
            <v>1. In contestation of individual administrative acts at first instance , the court shall render judgment within one month after the hearing whereat the examination of the case was completed.
2. In case of cassation proceedings, the Supreme Administrative</v>
          </cell>
          <cell r="EP24" t="str">
            <v xml:space="preserve">Art. 172 (1) of the Code of Administrative Procedure
Art. 221 (1) of the Code of Administrative Procedure
Art. 249 of the Code of Administrative Procedure
</v>
          </cell>
          <cell r="EQ24" t="str">
            <v/>
          </cell>
          <cell r="ER24" t="str">
            <v>Total time limit-30 days In expeded procedings – 14 days</v>
          </cell>
          <cell r="ES24" t="str">
            <v>Answer on application - Art. 131, (1), Code of Civil Procedure Answer on application on commercial cases– Art. 367, Code of Civil Procedure</v>
          </cell>
          <cell r="ET24" t="str">
            <v/>
          </cell>
          <cell r="EU24" t="str">
            <v>There is no work rate within the Bulgarian courts, which means that the workload of every judge couldn’t be regulated and the individual workload sets out in practice the length of the envisaged time limits.</v>
          </cell>
          <cell r="EV24" t="str">
            <v>Yes</v>
          </cell>
          <cell r="EW24" t="str">
            <v/>
          </cell>
          <cell r="EX24" t="str">
            <v>Other</v>
          </cell>
          <cell r="EY24" t="str">
            <v>Yes, for administrative cases and civil and commercial cases</v>
          </cell>
          <cell r="EZ24" t="str">
            <v xml:space="preserve">
</v>
          </cell>
          <cell r="FA24" t="str">
            <v/>
          </cell>
          <cell r="FB24" t="str">
            <v/>
          </cell>
          <cell r="FC24" t="str">
            <v/>
          </cell>
          <cell r="FD24" t="str">
            <v/>
          </cell>
          <cell r="FE24" t="str">
            <v/>
          </cell>
          <cell r="FF24" t="str">
            <v>Code of Administrative Procedure,
Code of Civil Procedure</v>
          </cell>
          <cell r="FG24" t="str">
            <v/>
          </cell>
          <cell r="FH24" t="str">
            <v xml:space="preserve">For administrative cases, under art. 139 of Code of Administrative Procedure, the court shall adjourn the case if a party and the authorized representative thereof are unable to appear owing to an obstacle that the party cannot remove. In such cases, the </v>
          </cell>
          <cell r="FI24" t="str">
            <v/>
          </cell>
          <cell r="FJ24"/>
          <cell r="FK24"/>
          <cell r="FL24" t="str">
            <v/>
          </cell>
          <cell r="FM24" t="str">
            <v/>
          </cell>
          <cell r="FN24" t="str">
            <v/>
          </cell>
          <cell r="FO24" t="str">
            <v/>
          </cell>
          <cell r="FP24" t="str">
            <v/>
          </cell>
          <cell r="FQ24" t="str">
            <v/>
          </cell>
          <cell r="FR24" t="str">
            <v/>
          </cell>
          <cell r="FS24" t="str">
            <v/>
          </cell>
          <cell r="FT24" t="str">
            <v/>
          </cell>
          <cell r="FU24" t="str">
            <v/>
          </cell>
          <cell r="FV24" t="str">
            <v/>
          </cell>
          <cell r="FW24" t="str">
            <v/>
          </cell>
          <cell r="FY24" t="str">
            <v>Entire territory of Member State TF;Entire territory of Member State TL;Entire territory of Member State BL</v>
          </cell>
          <cell r="FZ24" t="str">
            <v/>
          </cell>
          <cell r="GA24" t="str">
            <v/>
          </cell>
          <cell r="GB24" t="str">
            <v/>
          </cell>
          <cell r="GC24" t="str">
            <v>Yes</v>
          </cell>
          <cell r="GD24" t="str">
            <v/>
          </cell>
          <cell r="GE24" t="str">
            <v>For allocating human resources; for allocating budget; Other/specify</v>
          </cell>
          <cell r="GF24" t="str">
            <v xml:space="preserve">For the purpose of the appraisal procedure </v>
          </cell>
          <cell r="GG24" t="str">
            <v/>
          </cell>
          <cell r="GH24" t="str">
            <v>Yes</v>
          </cell>
          <cell r="GI24" t="str">
            <v/>
          </cell>
          <cell r="GJ24" t="str">
            <v/>
          </cell>
          <cell r="GK24" t="str">
            <v/>
          </cell>
          <cell r="GL24" t="str">
            <v/>
          </cell>
          <cell r="GM24" t="str">
            <v xml:space="preserve">If the decision is delivered after the expiring of the one-month period after the meeting where the case hearing has been closed. </v>
          </cell>
          <cell r="GN24" t="str">
            <v/>
          </cell>
          <cell r="GO24" t="str">
            <v/>
          </cell>
          <cell r="GP24" t="str">
            <v/>
          </cell>
          <cell r="GQ24"/>
          <cell r="GR24" t="str">
            <v>Court President/ Court management TF;Council for the judiciary TF;Other body/ specify TF;Court President/ Court management TL;Council for the judiciary TL;Other body/ specify TL;Court President/ Court management BL;Council for the judiciary BL;Other body/</v>
          </cell>
          <cell r="GS24" t="str">
            <v>Court President/ Court management TF; Council for the judiciary TF; Other body/ specify TF; Court President/ Court management TL; Council for the judiciary TL;Other body/ specify TL; Court President/ Court management BL; Council for the judiciary BL;Other</v>
          </cell>
          <cell r="GT24" t="str">
            <v>Inspectorate at the Supreme Judicial Council</v>
          </cell>
          <cell r="GU24" t="str">
            <v>Inspectorate at the Supreme Judicial Council</v>
          </cell>
          <cell r="GV24" t="str">
            <v>Inspectorate at the Supreme Judicial Council</v>
          </cell>
          <cell r="GW24" t="str">
            <v>Inspectorate at the Supreme Judicial Council</v>
          </cell>
          <cell r="GX24" t="str">
            <v>Inspectorate at the Supreme Judicial Council</v>
          </cell>
          <cell r="GY24" t="str">
            <v>Inspectorate at the Supreme Judicial Council</v>
          </cell>
          <cell r="GZ24" t="str">
            <v/>
          </cell>
          <cell r="HA24" t="str">
            <v>Yes</v>
          </cell>
          <cell r="HB24" t="str">
            <v xml:space="preserve">Continuous real-time monitoring/data is followed every day TF;Continuous real-time monitoring/data is followed every day TL;Continuous real-time monitoring/data is followed every day BL; Twice a year TF; Twice a year TL; Twice a year BL </v>
          </cell>
          <cell r="HC24" t="str">
            <v xml:space="preserve">Continuous real-time monitoring/data is followed every day TF;Continuous real-time monitoring/data is followed every day TL;Continuous real-time monitoring/data is followed every day BL; Twice a year TF; Twice a year TL; Twice a year BL </v>
          </cell>
          <cell r="HD24" t="str">
            <v/>
          </cell>
          <cell r="HE24" t="str">
            <v/>
          </cell>
          <cell r="HF24" t="str">
            <v/>
          </cell>
          <cell r="HG24" t="str">
            <v/>
          </cell>
          <cell r="HH24" t="str">
            <v/>
          </cell>
          <cell r="HI24" t="str">
            <v/>
          </cell>
          <cell r="HJ24"/>
          <cell r="HK24" t="str">
            <v>Council for the judiciary TF;Council for the judiciary TL;Council for the judiciary BL</v>
          </cell>
          <cell r="HL24" t="str">
            <v>Council for the judiciary TF;Council for the judiciary TL;Council for the judiciary BL</v>
          </cell>
          <cell r="HM24" t="str">
            <v/>
          </cell>
          <cell r="HN24" t="str">
            <v>Council for the judiciary TF;;Council for the judiciary TL;;Council for the judiciary BL</v>
          </cell>
          <cell r="HO24" t="str">
            <v>Court President/ Court management TF;Council for the judiciary TF;Other body/Inspectorate at the Supreme Judicial Council TF; Court President/ Court management TL;Council for the judiciary TL;Other body/Inspectorate at the Supreme Judicial Council TL;Cour</v>
          </cell>
          <cell r="HP24" t="str">
            <v>Court President/ Court management TF;Council for the judiciary TF;Other body/Inspectorate at the Supreme Judicial Council TF; Court President/ Court management TL;Council for the judiciary TL;Other body/Inspectorate at the Supreme Judicial Council TL;Cour</v>
          </cell>
          <cell r="HQ24" t="str">
            <v>Council for the judiciary TF; Council for the judiciary TL; Council for the judiciary BL</v>
          </cell>
          <cell r="HR24" t="str">
            <v>Inspectorate at the Supreme Judicial Council</v>
          </cell>
          <cell r="HS24" t="str">
            <v>Inspectorate at the Supreme Judicial Council</v>
          </cell>
          <cell r="HT24" t="str">
            <v>Inspectorate at the Supreme Judicial Council</v>
          </cell>
          <cell r="HU24" t="str">
            <v>Inspectorate at the Supreme Judicial Council</v>
          </cell>
          <cell r="HV24" t="str">
            <v>Inspectorate at the Supreme Judicial Council</v>
          </cell>
          <cell r="HW24" t="str">
            <v>Inspectorate at the Supreme Judicial Council</v>
          </cell>
          <cell r="HX24" t="str">
            <v>Individual Development Plan - Art. 30a,  Judiciary System Act. According to art.30a from the Judiciary System Act, the chambers at the Supreme Judicial Council shall open, keep and hold a personnel file on each judge, prosecutor and investigating magistra</v>
          </cell>
          <cell r="HY24" t="str">
            <v>Report from judge: From the Supreme Judicial Council – within a disciplinary proceeding and appraisal; Special meeting for discussing non-respect of standards:  From the Inspectorate at the Supreme Judicial Council – in planned inspections, laid down in t</v>
          </cell>
          <cell r="HZ24" t="str">
            <v>Upon request by party;Notification by mail or e-mail on court discretion;</v>
          </cell>
          <cell r="IA24" t="str">
            <v/>
          </cell>
          <cell r="IB24" t="str">
            <v>Upon request by party;Notification by mail or e-mail on court discretion;Online access of throughout the course of a case</v>
          </cell>
          <cell r="IC24" t="str">
            <v>Upon request by party</v>
          </cell>
          <cell r="ID24" t="str">
            <v/>
          </cell>
          <cell r="IE24" t="str">
            <v xml:space="preserve">According to Art. 64 of Judiciary System Act, the instruments of the courts, shall be published on the website of the respective court as soon as they are rendered in conformity with the requirements of the Personal Data Protection Act and the Classified </v>
          </cell>
          <cell r="IF24" t="str">
            <v/>
          </cell>
        </row>
        <row r="25">
          <cell r="A25" t="str">
            <v>SK</v>
          </cell>
          <cell r="B25" t="str">
            <v>Slovak Republic</v>
          </cell>
          <cell r="C25" t="str">
            <v>Branislav Kadlečík</v>
          </cell>
          <cell r="D25" t="str">
            <v/>
          </cell>
          <cell r="E25" t="str">
            <v>branislav.kadlecik@justice.sk</v>
          </cell>
          <cell r="F25" t="str">
            <v/>
          </cell>
          <cell r="G25" t="str">
            <v/>
          </cell>
          <cell r="H25" t="str">
            <v>On 1 February 2017, Act No. 307/2016 Coll., on dunning procedure and amendments and supplements of certain other acts (hereinafter referred to as the “Act 307/2016”), came into force, introducing into slovak legal system an electronic payment orders (here</v>
          </cell>
          <cell r="I25" t="str">
            <v/>
          </cell>
          <cell r="J25" t="str">
            <v/>
          </cell>
          <cell r="K25" t="str">
            <v/>
          </cell>
          <cell r="L25" t="str">
            <v/>
          </cell>
          <cell r="M25" t="str">
            <v/>
          </cell>
          <cell r="N25" t="str">
            <v/>
          </cell>
          <cell r="O25" t="str">
            <v/>
          </cell>
          <cell r="P25" t="str">
            <v/>
          </cell>
          <cell r="Q25" t="str">
            <v xml:space="preserve">Act no. 152/2017 Coll. is legislative amendment to laws relating to the judiciary inter alia concretely the Act no. 385/2000 Coll. on Judges and Lay-judges and the Act no. 185/2002 Coll. on Judcial Council (hereinafter reffered to as “Council"). Based on </v>
          </cell>
          <cell r="R25" t="str">
            <v/>
          </cell>
          <cell r="S25" t="str">
            <v/>
          </cell>
          <cell r="T25" t="str">
            <v/>
          </cell>
          <cell r="U25" t="str">
            <v/>
          </cell>
          <cell r="V25" t="str">
            <v/>
          </cell>
          <cell r="W25" t="str">
            <v>Act no. 316/2016 Coll. is legislative amendment to inter alia the Criminal Code and the Criminal Procedure Code. The Criminal Code introduced new Section 140a, which regulates and lists the crimes of extremism (establishing, supporting and promoting movem</v>
          </cell>
          <cell r="X25" t="str">
            <v/>
          </cell>
          <cell r="Y25" t="str">
            <v/>
          </cell>
          <cell r="Z25" t="str">
            <v/>
          </cell>
          <cell r="AA25" t="str">
            <v/>
          </cell>
          <cell r="AB25" t="str">
            <v/>
          </cell>
          <cell r="AC25" t="str">
            <v/>
          </cell>
          <cell r="AD25" t="str">
            <v/>
          </cell>
          <cell r="AE25" t="str">
            <v/>
          </cell>
          <cell r="AF25" t="str">
            <v/>
          </cell>
          <cell r="AG25" t="str">
            <v/>
          </cell>
          <cell r="AH25" t="str">
            <v/>
          </cell>
          <cell r="AI25" t="str">
            <v>Act no. 152/2017 Coll. is legislative amendment to laws relating to the judiciary inter alia, Act on the Judges and Layjudges. Based on the above, the new mass selection procedure (hereinafter reffered to as "mass selection") for the function of the judge</v>
          </cell>
          <cell r="AJ25" t="str">
            <v/>
          </cell>
          <cell r="AK25" t="str">
            <v/>
          </cell>
          <cell r="AL25" t="str">
            <v/>
          </cell>
          <cell r="AM25" t="str">
            <v/>
          </cell>
          <cell r="AN25" t="str">
            <v/>
          </cell>
          <cell r="AO25" t="str">
            <v/>
          </cell>
          <cell r="AP25" t="str">
            <v/>
          </cell>
          <cell r="AQ25" t="str">
            <v/>
          </cell>
          <cell r="AR25" t="str">
            <v>1.b  General online information about the justice system for children (individuals below 18 years of age);1.c  General online information about the justice system for visually or hearing impaired;2.  Centralised web portal with online forms for judicial p</v>
          </cell>
          <cell r="AS25" t="str">
            <v/>
          </cell>
          <cell r="AT25" t="str">
            <v xml:space="preserve">http://www.justice.gov.sk/Stranky/default.aspx _x000D_
https://www.justice.gov.sk/Stranky/Nase-sluzby/Uvod.aspx _x000D_
</v>
          </cell>
          <cell r="AU25" t="str">
            <v xml:space="preserve">http://www.justice.gov.sk/Stranky/default.aspx _x000D_
https://www.justice.gov.sk/Stranky/Nase-sluzby/Uvod.aspx _x000D_
</v>
          </cell>
          <cell r="AV25" t="str">
            <v xml:space="preserve">http://www.justice.gov.sk/Stranky/default.aspx _x000D_
https://obcan.justice.sk/ezaloby _x000D_
www.slovensko.sk_x000D_
</v>
          </cell>
          <cell r="AW25" t="str">
            <v/>
          </cell>
          <cell r="AX25" t="str">
            <v/>
          </cell>
          <cell r="AY25" t="str">
            <v/>
          </cell>
          <cell r="AZ25" t="str">
            <v>No</v>
          </cell>
          <cell r="BA25" t="str">
            <v/>
          </cell>
          <cell r="BB25" t="str">
            <v/>
          </cell>
          <cell r="BC25" t="str">
            <v/>
          </cell>
          <cell r="BD25" t="str">
            <v>No</v>
          </cell>
          <cell r="BE25" t="str">
            <v/>
          </cell>
          <cell r="BF25" t="str">
            <v>Yes all judgments</v>
          </cell>
          <cell r="BG25" t="str">
            <v>Yes all judgments</v>
          </cell>
          <cell r="BH25" t="str">
            <v>only selected</v>
          </cell>
          <cell r="BI25" t="str">
            <v xml:space="preserve">Only selected decisions of Supreme court are published. _x000D_
Only judgments where the public was excluded from the proceeding are not published. </v>
          </cell>
          <cell r="BJ25" t="str">
            <v>1st instance;2nd instance</v>
          </cell>
          <cell r="BK25" t="str">
            <v>1st instance;2nd instance</v>
          </cell>
          <cell r="BL25" t="str">
            <v>1st instance;2nd instance</v>
          </cell>
          <cell r="BM25" t="str">
            <v>1st instance;2nd instance</v>
          </cell>
          <cell r="BN25" t="str">
            <v>1st instance;2nd instance</v>
          </cell>
          <cell r="BO25" t="str">
            <v>Legal basis for publication of judgement has been established by Act no. 757/2004 Coll. on courts (§ 82a).</v>
          </cell>
          <cell r="BP25" t="str">
            <v>Yes all judgments</v>
          </cell>
          <cell r="BQ25" t="str">
            <v>Yes all judgments</v>
          </cell>
          <cell r="BR25" t="str">
            <v/>
          </cell>
          <cell r="BS25" t="str">
            <v/>
          </cell>
          <cell r="BT25" t="str">
            <v>1st instance;2nd instance</v>
          </cell>
          <cell r="BU25" t="str">
            <v>1st instance;2nd instance</v>
          </cell>
          <cell r="BV25" t="str">
            <v>1st instance;2nd instance</v>
          </cell>
          <cell r="BW25" t="str">
            <v>1st instance;2nd instance</v>
          </cell>
          <cell r="BX25" t="str">
            <v>1st instance;2nd instance</v>
          </cell>
          <cell r="BY25" t="str">
            <v xml:space="preserve">Legal basis for publication of judgement has been established by Act no. 757/2004 Coll. on courts (§ 82a)._x000D_
_x000D_
We do distinguish between administrative and civil law cases. Answers are the same, because the same publication policy applies. </v>
          </cell>
          <cell r="BZ25" t="str">
            <v>Initial;Continuous</v>
          </cell>
          <cell r="CA25" t="str">
            <v>Continuous</v>
          </cell>
          <cell r="CB25" t="str">
            <v>Initial;Continuous</v>
          </cell>
          <cell r="CC25" t="str">
            <v/>
          </cell>
          <cell r="CD25" t="str">
            <v>Initial;Continuous</v>
          </cell>
          <cell r="CE25" t="str">
            <v>Initial;Continuous</v>
          </cell>
          <cell r="CF25" t="str">
            <v>Initial;Continuous</v>
          </cell>
          <cell r="CG25" t="str">
            <v>Initial;Continuous</v>
          </cell>
          <cell r="CH25" t="str">
            <v/>
          </cell>
          <cell r="CI25" t="str">
            <v>Civil and commercial disputes;Labour disputes;Consumer disputes*</v>
          </cell>
          <cell r="CJ25" t="str">
            <v/>
          </cell>
          <cell r="CK25" t="str">
            <v/>
          </cell>
          <cell r="CL25" t="str">
            <v/>
          </cell>
          <cell r="CM25" t="str">
            <v/>
          </cell>
          <cell r="CN25" t="str">
            <v>Civil and commercial disputes;Consumer disputes*</v>
          </cell>
          <cell r="CO25" t="str">
            <v>Civil and commercial disputes;Consumer disputes*</v>
          </cell>
          <cell r="CP25" t="str">
            <v/>
          </cell>
          <cell r="CQ25" t="str">
            <v/>
          </cell>
          <cell r="CR25" t="str">
            <v>Civil and commercial disputes;Labour disputes;Consumer disputes*</v>
          </cell>
          <cell r="CS25" t="str">
            <v/>
          </cell>
          <cell r="CT25" t="str">
            <v>Civil and commercial disputes;Labour disputes;Consumer disputes*</v>
          </cell>
          <cell r="CU25" t="str">
            <v/>
          </cell>
          <cell r="CV25" t="str">
            <v/>
          </cell>
          <cell r="CW25" t="str">
            <v xml:space="preserve">_x000D_
</v>
          </cell>
          <cell r="CX25" t="str">
            <v/>
          </cell>
          <cell r="CY25" t="str">
            <v/>
          </cell>
          <cell r="CZ25" t="str">
            <v/>
          </cell>
          <cell r="DA25" t="str">
            <v>What other activity?_x000D_
Mediation is modified: _x000D_
( civil, commercial , labour disputes )_x000D_
Reference link to law : https://www.slov-lex.sk/pravne-predpisy/SK/ZZ/2004/420/20160101_x000D_
Consumer disputes is modified :_x000D_
Reference link to law : https://www.slov-lex.</v>
          </cell>
          <cell r="DB25" t="str">
            <v/>
          </cell>
          <cell r="DC25" t="str">
            <v/>
          </cell>
          <cell r="DD25" t="str">
            <v/>
          </cell>
          <cell r="DE25" t="str">
            <v/>
          </cell>
          <cell r="DF25" t="str">
            <v/>
          </cell>
          <cell r="DG25" t="str">
            <v/>
          </cell>
          <cell r="DH25" t="str">
            <v/>
          </cell>
          <cell r="DI25" t="str">
            <v/>
          </cell>
          <cell r="DJ25" t="str">
            <v/>
          </cell>
          <cell r="DK25" t="str">
            <v/>
          </cell>
          <cell r="DL25" t="str">
            <v/>
          </cell>
          <cell r="DM25" t="str">
            <v/>
          </cell>
          <cell r="DO25" t="str">
            <v/>
          </cell>
          <cell r="DP25" t="str">
            <v/>
          </cell>
          <cell r="DQ25" t="str">
            <v/>
          </cell>
          <cell r="DR25" t="str">
            <v/>
          </cell>
          <cell r="DS25" t="str">
            <v/>
          </cell>
          <cell r="DT25" t="str">
            <v>Yes</v>
          </cell>
          <cell r="DU25"/>
          <cell r="DV25" t="str">
            <v>Total length
Only certain phases</v>
          </cell>
          <cell r="DW25" t="str">
            <v>Payment order proceedings (§ 265 sec. 2 CCC) If plaintiff submits together with lawsuit also payment order on the form published on the website of the Ministry of Justice, whereas all conditions for the issuance of the payment order are met and judicial f</v>
          </cell>
          <cell r="DX25" t="str">
            <v/>
          </cell>
          <cell r="DY25" t="str">
            <v>Reference link to law: https://www.slov-lex.sk/pravne-predpisy/SK/ZZ/2015/160/20170501 Reference link to law: https://www.slov-lex.sk/pravne-predpisy/SK/ZZ/2015/161/20160701 Reference link to law: https://www.slov-lex.sk/pravne-predpisy/SK/ZZ/2015/162/201</v>
          </cell>
          <cell r="DZ25" t="str">
            <v/>
          </cell>
          <cell r="EA25" t="str">
            <v/>
          </cell>
          <cell r="EB25" t="str">
            <v/>
          </cell>
          <cell r="EC25" t="str">
            <v/>
          </cell>
          <cell r="ED25" t="str">
            <v/>
          </cell>
          <cell r="EE25" t="str">
            <v>As a general rule, lawgiver has not defined in Civil controversy code procedural deadlines for the judge in civil proceedings (hereinafter only as “CCC”), save as the payment order (§ 265 sec. 2 of CCC). From the procedural point of view, we differentiate</v>
          </cell>
          <cell r="EF25" t="str">
            <v/>
          </cell>
          <cell r="EG25" t="str">
            <v/>
          </cell>
          <cell r="EH25" t="str">
            <v/>
          </cell>
          <cell r="EI25" t="str">
            <v/>
          </cell>
          <cell r="EJ25" t="str">
            <v/>
          </cell>
          <cell r="EK25" t="str">
            <v/>
          </cell>
          <cell r="EL25" t="str">
            <v xml:space="preserve">223 sec. 3 CCC – Judgment is elaborated and sent within 30 days after its promulgation, save as the president of the court decide otherwise due to serious reasons. 
- § 42 Civil non-controversy code (“CNC”)  – regarding child custody matters, judgment is </v>
          </cell>
          <cell r="EM25" t="str">
            <v xml:space="preserve">Reference link to law:
https://www.slov-lex.sk/pravne-predpisy/SK/ZZ/2015/160/20170501
Reference link to law:
https://www.slov-lex.sk/pravne-predpisy/SK/ZZ/2015/161/20160701
</v>
          </cell>
          <cell r="EN25" t="str">
            <v/>
          </cell>
          <cell r="EO25" t="str">
            <v/>
          </cell>
          <cell r="EP25" t="str">
            <v/>
          </cell>
          <cell r="EQ25" t="str">
            <v/>
          </cell>
          <cell r="ER25" t="str">
            <v/>
          </cell>
          <cell r="ES25" t="str">
            <v/>
          </cell>
          <cell r="ET25" t="str">
            <v/>
          </cell>
          <cell r="EU25" t="str">
            <v/>
          </cell>
          <cell r="EV25" t="str">
            <v>No</v>
          </cell>
          <cell r="EW25" t="str">
            <v xml:space="preserve">_x000D_
</v>
          </cell>
          <cell r="EX25" t="str">
            <v/>
          </cell>
          <cell r="EY25" t="str">
            <v/>
          </cell>
          <cell r="EZ25" t="str">
            <v/>
          </cell>
          <cell r="FA25" t="str">
            <v/>
          </cell>
          <cell r="FB25" t="str">
            <v/>
          </cell>
          <cell r="FC25" t="str">
            <v/>
          </cell>
          <cell r="FD25" t="str">
            <v/>
          </cell>
          <cell r="FE25" t="str">
            <v/>
          </cell>
          <cell r="FF25" t="str">
            <v/>
          </cell>
          <cell r="FG25" t="str">
            <v/>
          </cell>
          <cell r="FH25" t="str">
            <v/>
          </cell>
          <cell r="FI25" t="str">
            <v/>
          </cell>
          <cell r="FJ25" t="str">
            <v/>
          </cell>
          <cell r="FK25" t="str">
            <v/>
          </cell>
          <cell r="FL25" t="str">
            <v/>
          </cell>
          <cell r="FM25" t="str">
            <v/>
          </cell>
          <cell r="FN25" t="str">
            <v/>
          </cell>
          <cell r="FO25" t="str">
            <v/>
          </cell>
          <cell r="FP25" t="str">
            <v/>
          </cell>
          <cell r="FQ25" t="str">
            <v/>
          </cell>
          <cell r="FR25" t="str">
            <v/>
          </cell>
          <cell r="FS25" t="str">
            <v/>
          </cell>
          <cell r="FT25" t="str">
            <v/>
          </cell>
          <cell r="FU25" t="str">
            <v/>
          </cell>
          <cell r="FV25" t="str">
            <v/>
          </cell>
          <cell r="FW25" t="str">
            <v xml:space="preserve">In the civil proceedings, judges themselves set the procedural deadlines, depending on the subject matter (and_x000D_
course) of the proceedings._x000D_
Ministry of Justice specifies for statistical purposes, when the case should be regarded as protracted/prolonged. </v>
          </cell>
          <cell r="FX25" t="str">
            <v/>
          </cell>
          <cell r="FY25" t="str">
            <v/>
          </cell>
          <cell r="FZ25" t="str">
            <v/>
          </cell>
          <cell r="GA25" t="str">
            <v/>
          </cell>
          <cell r="GB25" t="str">
            <v xml:space="preserve">See the note regarding point 13, BL are set for the entire territory, not for the region or its part. </v>
          </cell>
          <cell r="GC25" t="str">
            <v>Yes</v>
          </cell>
          <cell r="GD25" t="str">
            <v/>
          </cell>
          <cell r="GE25" t="str">
            <v/>
          </cell>
          <cell r="GF25" t="str">
            <v/>
          </cell>
          <cell r="GG25" t="str">
            <v/>
          </cell>
          <cell r="GH25" t="str">
            <v>Yes</v>
          </cell>
          <cell r="GI25" t="str">
            <v>365</v>
          </cell>
          <cell r="GJ25" t="str">
            <v/>
          </cell>
          <cell r="GK25" t="str">
            <v/>
          </cell>
          <cell r="GL25" t="str">
            <v/>
          </cell>
          <cell r="GM25" t="str">
            <v/>
          </cell>
          <cell r="GN25" t="str">
            <v/>
          </cell>
          <cell r="GO25" t="str">
            <v/>
          </cell>
          <cell r="GP25" t="str">
            <v/>
          </cell>
          <cell r="GQ25" t="str">
            <v xml:space="preserve">Types of cases	Single backlog definition in days_x000D_
Civil and commercial cases	365_x000D_
Criminal cases_x000D_
	180_x000D_
Administrative cases	_x000D_
The care of minors cases	180_x000D_
</v>
          </cell>
          <cell r="GR25" t="str">
            <v>Court President/ Court management BL;Council for the judiciary BL;Ministry of Justice BL</v>
          </cell>
          <cell r="GS25" t="str">
            <v>Court President/ Court management BL;Council for the judiciary BL;Ministry of Justice BL</v>
          </cell>
          <cell r="GT25" t="str">
            <v/>
          </cell>
          <cell r="GU25" t="str">
            <v/>
          </cell>
          <cell r="GV25" t="str">
            <v/>
          </cell>
          <cell r="GW25" t="str">
            <v/>
          </cell>
          <cell r="GX25" t="str">
            <v/>
          </cell>
          <cell r="GY25" t="str">
            <v/>
          </cell>
          <cell r="GZ25" t="str">
            <v xml:space="preserve">President of the district court, as well as president of the regional court decide on the complaint regarding the undue delays in judicial proceedings. Apart from that there is also constitutional complaint that can be submitted because of the inactivity </v>
          </cell>
          <cell r="HA25" t="str">
            <v/>
          </cell>
          <cell r="HB25" t="str">
            <v/>
          </cell>
          <cell r="HC25" t="str">
            <v/>
          </cell>
          <cell r="HD25" t="str">
            <v/>
          </cell>
          <cell r="HE25" t="str">
            <v/>
          </cell>
          <cell r="HF25" t="str">
            <v/>
          </cell>
          <cell r="HG25" t="str">
            <v/>
          </cell>
          <cell r="HH25" t="str">
            <v/>
          </cell>
          <cell r="HI25" t="str">
            <v/>
          </cell>
          <cell r="HJ25" t="str">
            <v/>
          </cell>
          <cell r="HK25" t="str">
            <v/>
          </cell>
          <cell r="HL25" t="str">
            <v/>
          </cell>
          <cell r="HM25" t="str">
            <v/>
          </cell>
          <cell r="HN25" t="str">
            <v>Court President/ Court management TF;Court President/ Court management TL;Court President/ Court management BL</v>
          </cell>
          <cell r="HO25" t="str">
            <v>Court President/ Court management TF;Court President/ Court management TL;Court President/ Court management BL</v>
          </cell>
          <cell r="HP25" t="str">
            <v/>
          </cell>
          <cell r="HQ25" t="str">
            <v/>
          </cell>
          <cell r="HR25" t="str">
            <v/>
          </cell>
          <cell r="HS25" t="str">
            <v/>
          </cell>
          <cell r="HT25" t="str">
            <v/>
          </cell>
          <cell r="HU25" t="str">
            <v/>
          </cell>
          <cell r="HV25" t="str">
            <v/>
          </cell>
          <cell r="HW25" t="str">
            <v/>
          </cell>
          <cell r="HX25" t="str">
            <v/>
          </cell>
          <cell r="HY25" t="str">
            <v>Given the fact that there are no deadlines for judges in civil law, there are also no measures to guarantee their compliance. As was already mentioned, there are several institutes, which are capable to speed up the activity of the court. When it comes to</v>
          </cell>
          <cell r="HZ25" t="str">
            <v>Upon request by party</v>
          </cell>
          <cell r="IA25" t="str">
            <v>Upon request by party</v>
          </cell>
          <cell r="IB25" t="str">
            <v>Upon request by party</v>
          </cell>
          <cell r="IC25" t="str">
            <v/>
          </cell>
          <cell r="ID25" t="str">
            <v/>
          </cell>
          <cell r="IE25" t="str">
            <v/>
          </cell>
          <cell r="IF25" t="str">
            <v>According to standards, no information is provided to the parties regarding the progress of their case in civil proceedings._x000D_
_x000D_
The date of court hearings are published on-line. If the court hearing is abolished, parties are informed by all possible means</v>
          </cell>
        </row>
        <row r="26">
          <cell r="A26" t="str">
            <v>LV</v>
          </cell>
          <cell r="B26" t="str">
            <v>Latvia</v>
          </cell>
          <cell r="C26" t="str">
            <v xml:space="preserve">Daina Priede_x000D_
_x000D_
_x000D_
Aija Branta_x000D_
</v>
          </cell>
          <cell r="D26" t="str">
            <v xml:space="preserve">Ministry of Justice of Latvia, Judiciary Policy Department, Lawyer_x000D_
_x000D_
Supreme Court, Judge_x000D_
</v>
          </cell>
          <cell r="E26" t="str">
            <v>Daina.Priede@tm.gov.lv</v>
          </cell>
          <cell r="F26" t="str">
            <v xml:space="preserve">+371 67036833_x000D_
_x000D_
_x000D_
+371 67020323_x000D_
</v>
          </cell>
          <cell r="G26" t="str">
            <v>Parlament has approved in the first reading (on 02.11.2017.) amendments on Civil Procedure Law in order to improve and modernize procedures concerning directing debt recovery against movable property. Current regulation is more than 15 years old and it ha</v>
          </cell>
          <cell r="H26" t="str">
            <v>Cabinet of Ministers October 10, 2017 Regulations No. 616 "Amendments to the Cabinet of Ministers February 12, 2013 Regulations No. 85 "Procedure for the lodging, refund and reimbursement of a state fee in an administrative file and the deposit and refund</v>
          </cell>
          <cell r="I26" t="str">
            <v>Insolvency The already adopted Amendments to the Insolvency Law still need such Regulations of the Cabinet: • The Cabinet of Ministers shall determine the extent of information to be included in the System as well as the procedure in accordance with which</v>
          </cell>
          <cell r="J26" t="str">
            <v/>
          </cell>
          <cell r="K26" t="str">
            <v xml:space="preserve">The year-long pilot project supported by the Centre of Demographic matters has been carried out. The main idea of this project is to ensure partly state financed mediation process in 300 family disputes (the first 5 mediation sessions in each dispute has </v>
          </cell>
          <cell r="L26" t="str">
            <v/>
          </cell>
          <cell r="M26" t="str">
            <v/>
          </cell>
          <cell r="N26" t="str">
            <v/>
          </cell>
          <cell r="O26" t="str">
            <v/>
          </cell>
          <cell r="P26" t="str">
            <v/>
          </cell>
          <cell r="Q26" t="str">
            <v>The amendments to the Law of Judicial Power includes such proposals with regard to the need to review the judge's career progression, particularly in the part transferring a judge to the vacant judge's position in the higher or lower level court (or the s</v>
          </cell>
          <cell r="R26" t="str">
            <v/>
          </cell>
          <cell r="S26" t="str">
            <v/>
          </cell>
          <cell r="T26" t="str">
            <v>On 12th June this year, Council for the Judiciary supported the project for reorganization of district (city) courts in the courts districts of Riga, Kurzeme, Vidzeme and Zemgale. Project is prepared by the Ministry of Justice. It is planned to create one</v>
          </cell>
          <cell r="U26" t="str">
            <v/>
          </cell>
          <cell r="V26" t="str">
            <v/>
          </cell>
          <cell r="W26" t="str">
            <v/>
          </cell>
          <cell r="X26" t="str">
            <v/>
          </cell>
          <cell r="Y26" t="str">
            <v/>
          </cell>
          <cell r="Z26" t="str">
            <v>Changes in Civil Procedure Law now enables court to give notice to lawyers about documents prepared online. https://likumi.lv/ta/id/50500-civilprocesa-likums#p-607036 Changes in Administrative Procedure Law orders attorneys to communicate with court in th</v>
          </cell>
          <cell r="AA26" t="str">
            <v/>
          </cell>
          <cell r="AB26" t="str">
            <v/>
          </cell>
          <cell r="AC26" t="str">
            <v>On March 1, 2017 amendments to the State Legal Aid Law came into force, which provide financial support for Latvian citizens and non-citizens to deal with the child custody issues abroad. Cabinet of Ministers March 14, 2017 Regulations No. 139 "Amendments</v>
          </cell>
          <cell r="AD26" t="str">
            <v/>
          </cell>
          <cell r="AE26" t="str">
            <v/>
          </cell>
          <cell r="AF26" t="str">
            <v/>
          </cell>
          <cell r="AG26" t="str">
            <v/>
          </cell>
          <cell r="AH26" t="str">
            <v>The Ministry of Justice submitted proposals to enhance assessment of the procedure for the selection and training of candidates for judges to the Council for the Judiciary. The proposal provides centralized selection and the creation of lists of candidate</v>
          </cell>
          <cell r="AI26" t="str">
            <v/>
          </cell>
          <cell r="AJ26" t="str">
            <v/>
          </cell>
          <cell r="AK26" t="str">
            <v>Sworn Advocates: Ministry of Justice of the Republic of Latvia in collaboration with the Latvian Council of Sworn Advocates, the State Revenue Service, Ministry of Foreign Affairs of the Republic of Latvia and other experts continue work on drafting amend</v>
          </cell>
          <cell r="AL26" t="str">
            <v>Insolvency administrators • Amendments to the Insolvency Law • Amendments to the Civil Procedure Law • Regulations No 288 “Procedure Regarding Training and Examination of the Insolvency Administrator Candidates, Procedure Regarding Operation of the Examin</v>
          </cell>
          <cell r="AM26" t="str">
            <v>The already adopted Amendments to the Insolvency Law still need such Regulations of the Cabinet: • The Cabinet of Ministers shall determine the extent of information to be included in the System as well as the procedure in accordance with which informatio</v>
          </cell>
          <cell r="AN26" t="str">
            <v/>
          </cell>
          <cell r="AO26" t="str">
            <v>On July 19, 2017, the Law "Amendments to the Judicial Disciplinary Liability Law" entered into force (see summary below)</v>
          </cell>
          <cell r="AP26" t="str">
            <v/>
          </cell>
          <cell r="AQ26" t="str">
            <v xml:space="preserve">See word doc </v>
          </cell>
          <cell r="AR26" t="str">
            <v xml:space="preserve">1.a  General online information about the justice system for non-native speakers;2.  Centralised web portal with online forms for judicial proceedings available to the public and companies;4.a  Provision of education on legal rights to the general public </v>
          </cell>
          <cell r="AS26" t="str">
            <v/>
          </cell>
          <cell r="AT26" t="str">
            <v/>
          </cell>
          <cell r="AU26" t="str">
            <v/>
          </cell>
          <cell r="AV26" t="str">
            <v/>
          </cell>
          <cell r="AW26" t="str">
            <v/>
          </cell>
          <cell r="AX26" t="str">
            <v/>
          </cell>
          <cell r="AY26" t="str">
            <v/>
          </cell>
          <cell r="AZ26" t="str">
            <v>Yes, for all instances and all cases</v>
          </cell>
          <cell r="BA26" t="str">
            <v/>
          </cell>
          <cell r="BB26" t="str">
            <v/>
          </cell>
          <cell r="BC26" t="str">
            <v>Use of social media to communicate courts work is not compulsory or centrally managed. However, the use of social media is supported as best practice for all instances and for all cases. _x000D_
Each court decides on its own to communicate in social networks or</v>
          </cell>
          <cell r="BD26" t="str">
            <v>Yes</v>
          </cell>
          <cell r="BE26" t="str">
            <v>The Council for the Judiciary in 2015 approved Guidelines for court system for all institutions represented in the Council for the Judiciary (Supreme Court, Constitutional Court, Ministru of Justice, Prosecutor General Office, the Council of Sworn Advokat</v>
          </cell>
          <cell r="BF26" t="str">
            <v>Yes all judgments</v>
          </cell>
          <cell r="BG26" t="str">
            <v>Yes all judgments</v>
          </cell>
          <cell r="BH26" t="str">
            <v>Yes some judgments</v>
          </cell>
          <cell r="BI26" t="str">
            <v>Court decisions, what have been adopted in the public hearings after they became effective are published in the National Court portal (www.tiesas.lv). Court decisions are published by obscuring the part of information that reveals the identity of the natu</v>
          </cell>
          <cell r="BJ26" t="str">
            <v>1st instance;2nd instance;Highest instance</v>
          </cell>
          <cell r="BK26" t="str">
            <v>1st instance;2nd instance;Highest instance</v>
          </cell>
          <cell r="BL26" t="str">
            <v>1st instance;2nd instance;Highest instance</v>
          </cell>
          <cell r="BM26" t="str">
            <v>1st instance;2nd instance;Highest instance</v>
          </cell>
          <cell r="BN26" t="str">
            <v>1st instance;2nd instance;Highest instance</v>
          </cell>
          <cell r="BO26" t="str">
            <v>There are no keywords per se, but full text search is available for published decisions.</v>
          </cell>
          <cell r="BP26" t="str">
            <v>Yes all judgments</v>
          </cell>
          <cell r="BQ26" t="str">
            <v>Yes all judgments</v>
          </cell>
          <cell r="BR26" t="str">
            <v>Yes some judgments</v>
          </cell>
          <cell r="BS26" t="str">
            <v>There are no keywords per se, but full text search is available for published decisions.</v>
          </cell>
          <cell r="BT26" t="str">
            <v>1st instance;2nd instance;Highest instance</v>
          </cell>
          <cell r="BU26" t="str">
            <v>1st instance;2nd instance;Highest instance</v>
          </cell>
          <cell r="BV26" t="str">
            <v>1st instance;2nd instance;Highest instance</v>
          </cell>
          <cell r="BW26" t="str">
            <v>1st instance;2nd instance;Highest instance</v>
          </cell>
          <cell r="BX26" t="str">
            <v>1st instance;2nd instance;Highest instance</v>
          </cell>
          <cell r="BY26" t="str">
            <v>There are no keywords per se, but full text search is available for published decisions._x000D_
_x000D_
There is case-law database available on Supreme Court web page: http://at.gov.lv/en/court-proceedings-in-the-supreme-court/archive-of-case-law-decisions/department</v>
          </cell>
          <cell r="BZ26" t="str">
            <v>Initial</v>
          </cell>
          <cell r="CA26" t="str">
            <v>Initial;Continuous</v>
          </cell>
          <cell r="CB26" t="str">
            <v>Initial;Continuous</v>
          </cell>
          <cell r="CC26" t="str">
            <v>Initial;Continuous</v>
          </cell>
          <cell r="CD26" t="str">
            <v>Initial;Continuous</v>
          </cell>
          <cell r="CE26" t="str">
            <v>Initial;Continuous</v>
          </cell>
          <cell r="CF26" t="str">
            <v>Initial;Continuous</v>
          </cell>
          <cell r="CG26" t="str">
            <v/>
          </cell>
          <cell r="CH26" t="str">
            <v/>
          </cell>
          <cell r="CI26" t="str">
            <v>Civil and commercial disputes;Labour disputes</v>
          </cell>
          <cell r="CJ26" t="str">
            <v>Civil and commercial disputes;Labour disputes</v>
          </cell>
          <cell r="CK26" t="str">
            <v>Civil and commercial disputes;Labour disputes</v>
          </cell>
          <cell r="CL26" t="str">
            <v>Civil and commercial disputes;Labour disputes</v>
          </cell>
          <cell r="CM26" t="str">
            <v>Civil and commercial disputes;Labour disputes</v>
          </cell>
          <cell r="CN26" t="str">
            <v>Civil and commercial disputes;Labour disputes</v>
          </cell>
          <cell r="CO26" t="str">
            <v>Civil and commercial disputes;Labour disputes</v>
          </cell>
          <cell r="CP26" t="str">
            <v/>
          </cell>
          <cell r="CQ26" t="str">
            <v>Civil and commercial disputes</v>
          </cell>
          <cell r="CR26" t="str">
            <v>Civil and commercial disputes;Labour disputes</v>
          </cell>
          <cell r="CS26" t="str">
            <v/>
          </cell>
          <cell r="CT26" t="str">
            <v/>
          </cell>
          <cell r="CU26" t="str">
            <v/>
          </cell>
          <cell r="CV26" t="str">
            <v/>
          </cell>
          <cell r="CW26" t="str">
            <v/>
          </cell>
          <cell r="CX26" t="str">
            <v>www.mediacija.lv www.tm.gov.lv www.tiesas.lv www.manas.tiesas.lv www.ur.gov.lv</v>
          </cell>
          <cell r="CY26" t="str">
            <v>www.mediacija.lv www.tm.gov.lv www.tiesas.lv www.manas.tiesas.lv www.ur.gov.lv</v>
          </cell>
          <cell r="CZ26" t="str">
            <v/>
          </cell>
          <cell r="DA26" t="str">
            <v>Clause 4.-5 – during the pilot projects mediation is available in civil(commercial) disputes and labour disputes. _x000D_
There are two pilot projects:_x000D_
The first one is already launched. The first pilot project provides free consultation of a mediator in sever</v>
          </cell>
          <cell r="DB26" t="str">
            <v>National level</v>
          </cell>
          <cell r="DC26" t="str">
            <v>National level</v>
          </cell>
          <cell r="DD26" t="str">
            <v>National level</v>
          </cell>
          <cell r="DE26" t="str">
            <v>National level</v>
          </cell>
          <cell r="DF26" t="str">
            <v/>
          </cell>
          <cell r="DG26" t="str">
            <v/>
          </cell>
          <cell r="DH26" t="str">
            <v/>
          </cell>
          <cell r="DI26" t="str">
            <v>National level</v>
          </cell>
          <cell r="DJ26" t="str">
            <v/>
          </cell>
          <cell r="DK26" t="str">
            <v/>
          </cell>
          <cell r="DL26" t="str">
            <v/>
          </cell>
          <cell r="DM26" t="str">
            <v xml:space="preserve">Questionnaire for court visitors: https://tavs.ta.gov.lv/aptauja/Apmekl-Apt-Ank_x000D_
Questionnaire for lawyers and prosecutors: https://tavs.ta.gov.lv/aptauja/ZV.A.P.J.Aptauja_x000D_
</v>
          </cell>
          <cell r="DO26" t="str">
            <v>2016_x000D_
In the beginning of year 2017 Supreme Court conducted a survey to evaluate courts’ communication with mass media and identify the obstacles. _x000D_
The results of the survey show that the courts’ willingness for open communication is appreciated. It is s</v>
          </cell>
          <cell r="DP26" t="str">
            <v/>
          </cell>
          <cell r="DQ26" t="str">
            <v>1. The survey results are publicly available on-line in their entirety;2. The survey results have been used to feed an annual/specific report at local or national level;3. The survey results have been used to feed an evaluation of the justice system or to</v>
          </cell>
          <cell r="DR26" t="str">
            <v/>
          </cell>
          <cell r="DS26" t="str">
            <v/>
          </cell>
          <cell r="DT26" t="str">
            <v>Yes</v>
          </cell>
          <cell r="DU26" t="str">
            <v/>
          </cell>
          <cell r="DV26" t="str">
            <v>Only certain phases</v>
          </cell>
          <cell r="DW26" t="str">
            <v/>
          </cell>
          <cell r="DX26" t="str">
            <v/>
          </cell>
          <cell r="DY26" t="str">
            <v/>
          </cell>
          <cell r="DZ26" t="str">
            <v/>
          </cell>
          <cell r="EA26" t="str">
            <v/>
          </cell>
          <cell r="EB26" t="str">
            <v/>
          </cell>
          <cell r="EC26" t="str">
            <v/>
          </cell>
          <cell r="ED26" t="str">
            <v/>
          </cell>
          <cell r="EE26" t="str">
            <v/>
          </cell>
          <cell r="EF26" t="str">
            <v/>
          </cell>
          <cell r="EG26" t="str">
            <v/>
          </cell>
          <cell r="EH26" t="str">
            <v/>
          </cell>
          <cell r="EI26" t="str">
            <v/>
          </cell>
          <cell r="EJ26" t="str">
            <v/>
          </cell>
          <cell r="EK26" t="str">
            <v/>
          </cell>
          <cell r="EL26" t="str">
            <v>Accodring to the Civil Procedure Law (Section 199) after the judgment is signed, the court shall return to the court room of the court where the judge shall declare the judgment by reading it. But Section 194 says that in a complex case, the court may pre</v>
          </cell>
          <cell r="EM26" t="str">
            <v>Civil Procedure Law: http://likumi.lv/doc.php?id=50500</v>
          </cell>
          <cell r="EN26" t="str">
            <v/>
          </cell>
          <cell r="EO26" t="str">
            <v>According to the Administrative Procedure Law Section 259 in a case dealt within the written procedure, the court judgment shall be made no later than 21 days after completion of case adjudication on the merits.</v>
          </cell>
          <cell r="EP26" t="str">
            <v>Administrative Procedure Law: http://likumi.lv/doc.php?id=55567</v>
          </cell>
          <cell r="EQ26" t="str">
            <v/>
          </cell>
          <cell r="ER26" t="str">
            <v/>
          </cell>
          <cell r="ES26" t="str">
            <v/>
          </cell>
          <cell r="ET26" t="str">
            <v/>
          </cell>
          <cell r="EU26" t="str">
            <v/>
          </cell>
          <cell r="EV26" t="str">
            <v>Yes</v>
          </cell>
          <cell r="EW26" t="str">
            <v/>
          </cell>
          <cell r="EX26" t="str">
            <v>Expected average time to resolve cases per Court (e.g. average time to resolve cases per court does not exceed x days)</v>
          </cell>
          <cell r="EY26" t="str">
            <v/>
          </cell>
          <cell r="EZ26" t="str">
            <v/>
          </cell>
          <cell r="FA26" t="str">
            <v/>
          </cell>
          <cell r="FB26" t="str">
            <v xml:space="preserve">Law "On Judicial Power" Section 27.1 says that a Chief Judge of a court shall plan and determine the objectives of the court work in relation to average time periods for adjudication of matters in a court (the standard of time periods for adjudication of </v>
          </cell>
          <cell r="FC26" t="str">
            <v/>
          </cell>
          <cell r="FD26" t="str">
            <v/>
          </cell>
          <cell r="FE26" t="str">
            <v/>
          </cell>
          <cell r="FF26" t="str">
            <v/>
          </cell>
          <cell r="FG26" t="str">
            <v/>
          </cell>
          <cell r="FH26" t="str">
            <v/>
          </cell>
          <cell r="FI26" t="str">
            <v/>
          </cell>
          <cell r="FJ26" t="str">
            <v/>
          </cell>
          <cell r="FK26" t="str">
            <v/>
          </cell>
          <cell r="FL26" t="str">
            <v/>
          </cell>
          <cell r="FM26" t="str">
            <v/>
          </cell>
          <cell r="FN26" t="str">
            <v/>
          </cell>
          <cell r="FO26" t="str">
            <v/>
          </cell>
          <cell r="FP26" t="str">
            <v/>
          </cell>
          <cell r="FQ26" t="str">
            <v/>
          </cell>
          <cell r="FR26" t="str">
            <v/>
          </cell>
          <cell r="FS26" t="str">
            <v/>
          </cell>
          <cell r="FT26" t="str">
            <v/>
          </cell>
          <cell r="FU26" t="str">
            <v/>
          </cell>
          <cell r="FV26" t="str">
            <v/>
          </cell>
          <cell r="FW26" t="str">
            <v>civil and commercial cases: other: The responsibility lays on a chief judge as it was mentioned in the Q 12 and also according to the law "On judicial Power" Section 33 Paragraph 5 (5) If a judge does not perform the necessary procedural activities withou</v>
          </cell>
          <cell r="FX26" t="str">
            <v>Individual courts TL; Individual courts TF</v>
          </cell>
          <cell r="FY26" t="str">
            <v>Individual courts TL; Individual courts TF</v>
          </cell>
          <cell r="FZ26" t="str">
            <v/>
          </cell>
          <cell r="GA26" t="str">
            <v/>
          </cell>
          <cell r="GB26" t="str">
            <v>Standards set by the chief judges of the court are relevant to induvial court but standards set by the law are relevant to the entire territory of the state.</v>
          </cell>
          <cell r="GC26" t="str">
            <v>No</v>
          </cell>
          <cell r="GD26" t="str">
            <v/>
          </cell>
          <cell r="GE26" t="str">
            <v/>
          </cell>
          <cell r="GF26" t="str">
            <v/>
          </cell>
          <cell r="GG26" t="str">
            <v/>
          </cell>
          <cell r="GH26" t="str">
            <v>No</v>
          </cell>
          <cell r="GI26" t="str">
            <v/>
          </cell>
          <cell r="GJ26" t="str">
            <v/>
          </cell>
          <cell r="GK26" t="str">
            <v/>
          </cell>
          <cell r="GL26" t="str">
            <v/>
          </cell>
          <cell r="GM26" t="str">
            <v/>
          </cell>
          <cell r="GN26" t="str">
            <v/>
          </cell>
          <cell r="GO26" t="str">
            <v/>
          </cell>
          <cell r="GP26" t="str">
            <v/>
          </cell>
          <cell r="GQ26" t="str">
            <v/>
          </cell>
          <cell r="GR26" t="str">
            <v>Court President/ Court management TF;Court President/ Court management TL;Court President/ Court management BL</v>
          </cell>
          <cell r="GS26" t="str">
            <v>Court President/ Court management TF;Court President/ Court management TL;Court President/ Court management BL</v>
          </cell>
          <cell r="GT26" t="str">
            <v/>
          </cell>
          <cell r="GU26" t="str">
            <v/>
          </cell>
          <cell r="GV26" t="str">
            <v/>
          </cell>
          <cell r="GW26" t="str">
            <v/>
          </cell>
          <cell r="GX26" t="str">
            <v/>
          </cell>
          <cell r="GY26" t="str">
            <v/>
          </cell>
          <cell r="GZ26" t="str">
            <v/>
          </cell>
          <cell r="HA26" t="str">
            <v>Yes</v>
          </cell>
          <cell r="HB26" t="str">
            <v>Continuous real-time monitoring/data is followed every day TF;Continuous real-time monitoring/data is followed every day TL;Continuous real-time monitoring/data is followed every day BL</v>
          </cell>
          <cell r="HC26" t="str">
            <v>Continuous real-time monitoring/data is followed every day TF;Continuous real-time monitoring/data is followed every day TL;Continuous real-time monitoring/data is followed every day BL</v>
          </cell>
          <cell r="HD26" t="str">
            <v/>
          </cell>
          <cell r="HE26" t="str">
            <v/>
          </cell>
          <cell r="HF26" t="str">
            <v/>
          </cell>
          <cell r="HG26" t="str">
            <v/>
          </cell>
          <cell r="HH26" t="str">
            <v/>
          </cell>
          <cell r="HI26" t="str">
            <v/>
          </cell>
          <cell r="HJ26" t="str">
            <v/>
          </cell>
          <cell r="HK26" t="str">
            <v/>
          </cell>
          <cell r="HL26" t="str">
            <v/>
          </cell>
          <cell r="HM26" t="str">
            <v>Ministry of Justice TF;Ministry of Justice TL;Ministry of Justice BL</v>
          </cell>
          <cell r="HN26" t="str">
            <v>Ministry of Justice TF;Ministry of Justice TL;Ministry of Justice BL</v>
          </cell>
          <cell r="HO26" t="str">
            <v>Court President/ Court management TF;Court President/ Court management TL;Court President/ Court management BL</v>
          </cell>
          <cell r="HP26" t="str">
            <v>Court President/ Court management TF;Court President/ Court management TL;Court President/ Court management BL</v>
          </cell>
          <cell r="HQ26" t="str">
            <v/>
          </cell>
          <cell r="HR26" t="str">
            <v/>
          </cell>
          <cell r="HS26" t="str">
            <v/>
          </cell>
          <cell r="HT26" t="str">
            <v/>
          </cell>
          <cell r="HU26" t="str">
            <v/>
          </cell>
          <cell r="HV26" t="str">
            <v/>
          </cell>
          <cell r="HW26" t="str">
            <v/>
          </cell>
          <cell r="HX26" t="str">
            <v/>
          </cell>
          <cell r="HY26" t="str">
            <v/>
          </cell>
          <cell r="HZ26" t="str">
            <v>Online access of throughout the course of a case</v>
          </cell>
          <cell r="IA26" t="str">
            <v>Notification by mail or e-mail on court discretion;Online access of throughout the course of a case</v>
          </cell>
          <cell r="IB26" t="str">
            <v>Online access of throughout the course of a case</v>
          </cell>
          <cell r="IC26" t="str">
            <v/>
          </cell>
          <cell r="ID26" t="str">
            <v/>
          </cell>
          <cell r="IE26" t="str">
            <v/>
          </cell>
          <cell r="IF26" t="str">
            <v/>
          </cell>
        </row>
        <row r="27">
          <cell r="A27" t="str">
            <v>DE</v>
          </cell>
          <cell r="B27" t="str">
            <v>Germany</v>
          </cell>
          <cell r="C27" t="str">
            <v xml:space="preserve">Sabine_x000D_
Hilgendorf-Schmidt_x000D_
</v>
          </cell>
          <cell r="D27" t="str">
            <v xml:space="preserve">Head of the division_x000D_
_x000D_
- law governing the judiciary;_x000D_
law governing senior judicial_x000D_
officers; remuneration ofjudges; training -_x000D_
</v>
          </cell>
          <cell r="E27" t="str">
            <v>Hilgendorf-Sa@bmjv.bund.de</v>
          </cell>
          <cell r="F27" t="str">
            <v xml:space="preserve">+49 30185809626_x000D_
</v>
          </cell>
          <cell r="G27" t="str">
            <v/>
          </cell>
          <cell r="H27" t="str">
            <v/>
          </cell>
          <cell r="I27" t="str">
            <v/>
          </cell>
          <cell r="J27" t="str">
            <v/>
          </cell>
          <cell r="K27" t="str">
            <v/>
          </cell>
          <cell r="L27" t="str">
            <v/>
          </cell>
          <cell r="M27" t="str">
            <v/>
          </cell>
          <cell r="N27" t="str">
            <v/>
          </cell>
          <cell r="O27" t="str">
            <v/>
          </cell>
          <cell r="P27" t="str">
            <v/>
          </cell>
          <cell r="Q27" t="str">
            <v/>
          </cell>
          <cell r="R27" t="str">
            <v/>
          </cell>
          <cell r="S27" t="str">
            <v/>
          </cell>
          <cell r="T27" t="str">
            <v/>
          </cell>
          <cell r="U27" t="str">
            <v/>
          </cell>
          <cell r="V27" t="str">
            <v/>
          </cell>
          <cell r="W27" t="str">
            <v/>
          </cell>
          <cell r="X27" t="str">
            <v/>
          </cell>
          <cell r="Y27" t="str">
            <v/>
          </cell>
          <cell r="Z27" t="str">
            <v/>
          </cell>
          <cell r="AA27" t="str">
            <v/>
          </cell>
          <cell r="AB27" t="str">
            <v/>
          </cell>
          <cell r="AC27" t="str">
            <v/>
          </cell>
          <cell r="AD27" t="str">
            <v/>
          </cell>
          <cell r="AE27" t="str">
            <v/>
          </cell>
          <cell r="AF27" t="str">
            <v/>
          </cell>
          <cell r="AG27" t="str">
            <v/>
          </cell>
          <cell r="AH27" t="str">
            <v/>
          </cell>
          <cell r="AI27" t="str">
            <v/>
          </cell>
          <cell r="AJ27" t="str">
            <v/>
          </cell>
          <cell r="AK27" t="str">
            <v/>
          </cell>
          <cell r="AL27" t="str">
            <v/>
          </cell>
          <cell r="AM27" t="str">
            <v/>
          </cell>
          <cell r="AN27" t="str">
            <v/>
          </cell>
          <cell r="AO27" t="str">
            <v/>
          </cell>
          <cell r="AP27" t="str">
            <v/>
          </cell>
          <cell r="AQ27" t="str">
            <v>The Federal Republic of Germany is engaged in reforming its justice system. The scope and scale of the reform process vary within the federal states._x000D_
Addditionaly the Federal Republic of Germany likes to point out that mapping justice in the EU as such d</v>
          </cell>
          <cell r="AR27" t="str">
            <v>1.a  General online information about the justice system for non-native speakers;1.c  General online information about the justice system for visually or hearing impaired;2.  Centralised web portal with online forms for judicial proceedings available to t</v>
          </cell>
          <cell r="AS27" t="str">
            <v xml:space="preserve">-	http://www.bmjv.de_x000D_
-	http://www.justiz.de_x000D_
-	http://www.justiz.bayern.de_x000D_
-	http://www.justiz.bayern.de/service/fluechtlinge-asylbewerber_x000D_
-	www.justiz.rlp.de_x000D_
-	http://www.mj.sachsen-anhalt.de_x000D_
-	http://www.hmdj.hessen.de_x000D_
</v>
          </cell>
          <cell r="AT27" t="str">
            <v/>
          </cell>
          <cell r="AU27" t="str">
            <v xml:space="preserve">-	http://www.bmjv.de_x000D_
-	http://www.justiz.de_x000D_
-	http://www.justiz.bayern.de_x000D_
-	http://www.justiz.bayern.de/service/fluechtlinge-asylbewerber_x000D_
-	www.justiz.rlp.de_x000D_
-	http://www.mj.sachsen-anhalt.de_x000D_
-	http://www.hmdj.hessen.de_x000D_
</v>
          </cell>
          <cell r="AV27" t="str">
            <v xml:space="preserve">http://www.justiz.de_x000D_
http://www.mj.sachsen-anhalt.de_x000D_
</v>
          </cell>
          <cell r="AW27" t="str">
            <v/>
          </cell>
          <cell r="AX27" t="str">
            <v/>
          </cell>
          <cell r="AY27" t="str">
            <v>See also the webpages of Länder Ministries of Justice and webpages of Federal and Länder Courts._x000D_
_x000D_
In Bavaria they organise teen courts_x000D_
_x000D_
In Mecklemburg – Western Pomerania Juth-Legal-Centres organize educational court visits or rollplays in order to ra</v>
          </cell>
          <cell r="AZ27" t="str">
            <v>Yes, for some court levels, please specify below</v>
          </cell>
          <cell r="BA27" t="str">
            <v>Highest instance</v>
          </cell>
          <cell r="BB27" t="str">
            <v>Highest instance</v>
          </cell>
          <cell r="BC27" t="str">
            <v>There are just a few isolated first and second instance courts throut the country that use social media to communicate their work.  As a federal state, the Federal Republic of Germany is characterised by decentralised structures. Therefore the federal sta</v>
          </cell>
          <cell r="BD27" t="str">
            <v>Yes</v>
          </cell>
          <cell r="BE27" t="str">
            <v>As a federal state, the Federal Republic of Germany is characterised by decentralised structures. Each federal state has own guidelines</v>
          </cell>
          <cell r="BF27" t="str">
            <v>Yes some judgments</v>
          </cell>
          <cell r="BG27" t="str">
            <v>Yes some judgments</v>
          </cell>
          <cell r="BH27" t="str">
            <v>Yes all judgments</v>
          </cell>
          <cell r="BI27" t="str">
            <v xml:space="preserve">As a federal state, the Federal Republic of Germany is is characterised by decentralised structures. Therefore the federal states and their courts decide by themselves whether they provide judgements of first instance online, e.g. North Rhine-Westphalia, </v>
          </cell>
          <cell r="BJ27" t="str">
            <v>1st instance;2nd instance;Highest instance</v>
          </cell>
          <cell r="BK27" t="str">
            <v>1st instance;2nd instance;Highest instance</v>
          </cell>
          <cell r="BL27" t="str">
            <v>1st instance;2nd instance;Highest instance</v>
          </cell>
          <cell r="BM27" t="str">
            <v>1st instance;2nd instance;Highest instance</v>
          </cell>
          <cell r="BN27" t="str">
            <v>1st instance;2nd instance;Highest instance</v>
          </cell>
          <cell r="BO27" t="str">
            <v>Selected judgements of the courts of highest instance since 2010 are available to the general publi free of charge on the website www.rechtsprechung-im-internet.de. The website is provided by the Federal Ministry of Justice and Consumer Protection in coll</v>
          </cell>
          <cell r="BP27" t="str">
            <v>Yes some judgments</v>
          </cell>
          <cell r="BQ27" t="str">
            <v>Yes some judgments</v>
          </cell>
          <cell r="BR27" t="str">
            <v>Yes all judgments</v>
          </cell>
          <cell r="BS27" t="str">
            <v xml:space="preserve">As a federal state, the Federal Republic of Germany is is characterised by decentralised structures. Therefore the federal states and their courts decide by themselves whether they provide judgements of first instance online, e.g. North Rhine-Westphalia, </v>
          </cell>
          <cell r="BT27" t="str">
            <v>1st instance;2nd instance;Highest instance</v>
          </cell>
          <cell r="BU27" t="str">
            <v>1st instance;2nd instance;Highest instance</v>
          </cell>
          <cell r="BV27" t="str">
            <v>1st instance;2nd instance;Highest instance</v>
          </cell>
          <cell r="BW27" t="str">
            <v>1st instance;2nd instance;Highest instance</v>
          </cell>
          <cell r="BX27" t="str">
            <v>1st instance;2nd instance;Highest instance</v>
          </cell>
          <cell r="BY27" t="str">
            <v>_x000D_
Selected judgements of the courts of highest instance since 2010 are available to the general publi free of charge on the website www.rechtsprechung-im-internet.de. The website is provided by the Federal Ministry of Justice and Consumer Protection in co</v>
          </cell>
          <cell r="BZ27" t="str">
            <v>Initial;Continuous</v>
          </cell>
          <cell r="CA27" t="str">
            <v>Initial;Continuous</v>
          </cell>
          <cell r="CB27" t="str">
            <v>Initial;Continuous</v>
          </cell>
          <cell r="CC27" t="str">
            <v>Initial;Continuous</v>
          </cell>
          <cell r="CD27" t="str">
            <v>Initial;Continuous</v>
          </cell>
          <cell r="CE27" t="str">
            <v>Initial;Continuous</v>
          </cell>
          <cell r="CF27" t="str">
            <v>Initial;Continuous</v>
          </cell>
          <cell r="CG27" t="str">
            <v>Initial;Continuous</v>
          </cell>
          <cell r="CH27" t="str">
            <v/>
          </cell>
          <cell r="CI27" t="str">
            <v>Civil and commercial disputes;Labour disputes;Consumer disputes*</v>
          </cell>
          <cell r="CJ27" t="str">
            <v/>
          </cell>
          <cell r="CK27" t="str">
            <v>Civil and commercial disputes;Labour disputes;Consumer disputes*</v>
          </cell>
          <cell r="CL27" t="str">
            <v>Civil and commercial disputes;Labour disputes;Consumer disputes*</v>
          </cell>
          <cell r="CM27" t="str">
            <v>Civil and commercial disputes;Labour disputes;Consumer disputes*</v>
          </cell>
          <cell r="CN27" t="str">
            <v>Civil and commercial disputes;Labour disputes;Consumer disputes*</v>
          </cell>
          <cell r="CO27" t="str">
            <v>Civil and commercial disputes;Labour disputes;Consumer disputes*</v>
          </cell>
          <cell r="CP27" t="str">
            <v>Civil and commercial disputes;Labour disputes;Consumer disputes*</v>
          </cell>
          <cell r="CQ27" t="str">
            <v>Civil and commercial disputes;Labour disputes;Consumer disputes*</v>
          </cell>
          <cell r="CR27" t="str">
            <v>Civil and commercial disputes;Labour disputes;Consumer disputes*</v>
          </cell>
          <cell r="CS27" t="str">
            <v>Civil and commercial disputes;Labour disputes;Consumer disputes*</v>
          </cell>
          <cell r="CT27" t="str">
            <v>Civil and commercial disputes;Labour disputes;Consumer disputes*</v>
          </cell>
          <cell r="CU27" t="str">
            <v/>
          </cell>
          <cell r="CV27" t="str">
            <v/>
          </cell>
          <cell r="CW27" t="str">
            <v/>
          </cell>
          <cell r="CX27" t="str">
            <v>See webpages of Federal and Länder Ministries of Justice (e.g. “Schlichten statt Richten”, or “Güterichterverfahren”; http://www.justiz.de/onlinedienste/ aussergerichtliche_streitschlichtung/index.php</v>
          </cell>
          <cell r="CY27" t="str">
            <v>See webpages of Federal and Länder Ministries of Justice and of Labour and Social Affairs, webpages of the courts.</v>
          </cell>
          <cell r="CZ27" t="str">
            <v>See information provided e. g. by Verbraucherzentrale, other private Consumer ADR bodies etc. It is impossible to provide all the references given their number.</v>
          </cell>
          <cell r="DA27" t="str">
            <v/>
          </cell>
          <cell r="DB27" t="str">
            <v>National level;One or several regions;One or several courts</v>
          </cell>
          <cell r="DC27" t="str">
            <v>One or several regions;One or several courts</v>
          </cell>
          <cell r="DD27" t="str">
            <v>One or several regions;One or several courts</v>
          </cell>
          <cell r="DE27" t="str">
            <v>National level;One or several regions;One or several courts</v>
          </cell>
          <cell r="DF27" t="str">
            <v>One or several regions;One or several courts</v>
          </cell>
          <cell r="DG27" t="str">
            <v>One or several regions;One or several courts</v>
          </cell>
          <cell r="DH27" t="str">
            <v>One or several regions;One or several courts</v>
          </cell>
          <cell r="DI27" t="str">
            <v>One or several regions;One or several courts</v>
          </cell>
          <cell r="DJ27" t="str">
            <v/>
          </cell>
          <cell r="DK27" t="str">
            <v>One or several regions;One or several courts</v>
          </cell>
          <cell r="DL27" t="str">
            <v>•	The offering of appropriate settlementProposals_x000D_
•	The granting of the right to be heard_x000D_
•	Time taken until court decisions are made/Length of proceedings_x000D_
•	Instructions on available legal remedies – are they correct?_x000D_
•	Initial career phase and overa</v>
          </cell>
          <cell r="DM27" t="str">
            <v xml:space="preserve">As a federal state, the Federal Republic of Germany is characterised by decentralised structures. Therefore the federal states make their own decision on whether surveys are required and if so, the type of surveys and their timing._x000D_
_x000D_
Bavaria:_x000D_
Where the </v>
          </cell>
          <cell r="DO27" t="str">
            <v/>
          </cell>
          <cell r="DP27" t="str">
            <v/>
          </cell>
          <cell r="DQ27" t="str">
            <v>2. The survey results have been used to feed an annual/specific report at local or national level;3. The survey results have been used to feed an evaluation of the justice system or to identify the need to amend legislation;4. The survey results have been</v>
          </cell>
          <cell r="DR27" t="str">
            <v/>
          </cell>
          <cell r="DS27" t="str">
            <v>As a federl state, the Federal Republic of Germany is characterised by decentralised structures. Therefore the federl states make their own decisions on weather surveys are required and if so, the type of surveys, their timing and their piplication. _x000D_
_x000D_
A</v>
          </cell>
          <cell r="DT27" t="str">
            <v>Yes</v>
          </cell>
          <cell r="DU27" t="str">
            <v/>
          </cell>
          <cell r="DV27" t="str">
            <v>Only certain phases</v>
          </cell>
          <cell r="DW27" t="str">
            <v/>
          </cell>
          <cell r="DX27" t="str">
            <v/>
          </cell>
          <cell r="DY27" t="str">
            <v/>
          </cell>
          <cell r="DZ27" t="str">
            <v/>
          </cell>
          <cell r="EA27" t="str">
            <v/>
          </cell>
          <cell r="EB27" t="str">
            <v/>
          </cell>
          <cell r="EC27" t="str">
            <v/>
          </cell>
          <cell r="ED27" t="str">
            <v/>
          </cell>
          <cell r="EE27" t="str">
            <v/>
          </cell>
          <cell r="EF27" t="str">
            <v>Yes</v>
          </cell>
          <cell r="EG27" t="str">
            <v>155, 155b, 155c FamFG, Para 128, 216 and 272 ff ZPO</v>
          </cell>
          <cell r="EH27" t="str">
            <v>see below</v>
          </cell>
          <cell r="EI27"/>
          <cell r="EJ27"/>
          <cell r="EK27"/>
          <cell r="EL27" t="str">
            <v>yes</v>
          </cell>
          <cell r="EM27" t="str">
            <v>Art. 310 ZPO</v>
          </cell>
          <cell r="EN27" t="str">
            <v>See below</v>
          </cell>
          <cell r="EO27" t="str">
            <v>Yes</v>
          </cell>
          <cell r="EP27" t="str">
            <v>Art. 107 FGO, Art. 116 VwGO</v>
          </cell>
          <cell r="EQ27" t="str">
            <v>See below</v>
          </cell>
          <cell r="ER27" t="str">
            <v>Yes</v>
          </cell>
          <cell r="ES27" t="str">
            <v>Art. 132, 136</v>
          </cell>
          <cell r="ET27" t="str">
            <v>See below</v>
          </cell>
          <cell r="EU27" t="str">
            <v xml:space="preserve">Remark:_x000D_
Specific requirements for processing time are not stipulated by law in general. But there are fixed deadlines for carrying out hearings for specific cases such as family cases. There are also practices to promote timeliness of court proceedings. </v>
          </cell>
          <cell r="EV27" t="str">
            <v>Yes</v>
          </cell>
          <cell r="EW27" t="str">
            <v/>
          </cell>
          <cell r="EX27" t="str">
            <v/>
          </cell>
          <cell r="EY27" t="str">
            <v/>
          </cell>
          <cell r="EZ27" t="str">
            <v/>
          </cell>
          <cell r="FA27" t="str">
            <v/>
          </cell>
          <cell r="FB27" t="str">
            <v/>
          </cell>
          <cell r="FC27" t="str">
            <v/>
          </cell>
          <cell r="FD27" t="str">
            <v/>
          </cell>
          <cell r="FE27" t="str">
            <v/>
          </cell>
          <cell r="FF27" t="str">
            <v/>
          </cell>
          <cell r="FG27" t="str">
            <v/>
          </cell>
          <cell r="FH27" t="str">
            <v/>
          </cell>
          <cell r="FI27" t="str">
            <v>Remark:_x000D_
In the German view, were any binding requirements to be made, in terms of a number of proceedings that a judge is to deal with and complete within a given period of time (Subquestions 1 through 3 up to Question 11), then this would interfere with</v>
          </cell>
          <cell r="FJ27" t="str">
            <v>Other body/specify BL</v>
          </cell>
          <cell r="FK27" t="str">
            <v>Other body/specify BL</v>
          </cell>
          <cell r="FL27" t="str">
            <v/>
          </cell>
          <cell r="FM27" t="str">
            <v/>
          </cell>
          <cell r="FN27" t="str">
            <v/>
          </cell>
          <cell r="FO27" t="str">
            <v/>
          </cell>
          <cell r="FP27" t="str">
            <v/>
          </cell>
          <cell r="FQ27" t="str">
            <v/>
          </cell>
          <cell r="FR27" t="str">
            <v/>
          </cell>
          <cell r="FS27" t="str">
            <v/>
          </cell>
          <cell r="FT27" t="str">
            <v/>
          </cell>
          <cell r="FU27" t="str">
            <v/>
          </cell>
          <cell r="FV27" t="str">
            <v/>
          </cell>
          <cell r="FW27" t="str">
            <v>Standards are set by law_x000D_
Remark:_x000D_
Regarding backlogs, the presidium is entitled to define standards for the individual court regarding the management of backlogs, including the allocation of court business. However, it may only change the business alloca</v>
          </cell>
          <cell r="FX27" t="str">
            <v>Individual courts TL;Entire territory of Member State TL</v>
          </cell>
          <cell r="FY27" t="str">
            <v>Individual courts TL;Entire territory of Member State TL</v>
          </cell>
          <cell r="FZ27" t="str">
            <v/>
          </cell>
          <cell r="GA27" t="str">
            <v/>
          </cell>
          <cell r="GB27" t="str">
            <v/>
          </cell>
          <cell r="GC27" t="str">
            <v>Yes</v>
          </cell>
          <cell r="GD27" t="str">
            <v>Remark: The above mentioned timeframes and time limits are stipulated by procedural law and Court Constitutional law. These laws are online available for the public.</v>
          </cell>
          <cell r="GE27" t="str">
            <v>For allocating human resources</v>
          </cell>
          <cell r="GF27" t="str">
            <v/>
          </cell>
          <cell r="GG27" t="str">
            <v>Remark: In Germany figures statistically collected in each Land serve the calculation of personnel requirements for the justice administration pursuant to “PEBB§Y” (Personalbedarfsberechnungssystem). Based upon workload an evaluation in accordance with un</v>
          </cell>
          <cell r="GH27" t="str">
            <v>Yes</v>
          </cell>
          <cell r="GI27" t="str">
            <v/>
          </cell>
          <cell r="GJ27" t="str">
            <v/>
          </cell>
          <cell r="GK27" t="str">
            <v/>
          </cell>
          <cell r="GL27" t="str">
            <v>At every court a presidium is established. It is composed of the court president and up to ten additional judges, depending on the size of the court. The presidium is responsible for the court's internal organization, including the allocation of court bus</v>
          </cell>
          <cell r="GM27" t="str">
            <v/>
          </cell>
          <cell r="GN27" t="str">
            <v/>
          </cell>
          <cell r="GO27" t="str">
            <v/>
          </cell>
          <cell r="GP27" t="str">
            <v>At every court a presidium is established. It is composed of the court president and up to ten additional judges, depending on the size of the court. The presidium is responsible for the court's internal organization, including the allocation of court bus</v>
          </cell>
          <cell r="GQ27" t="str">
            <v/>
          </cell>
          <cell r="GR27" t="str">
            <v>Court President/ Court management TF;Court President/ Court management TL;Court President/ Court management BL;Other body/ specify BL</v>
          </cell>
          <cell r="GS27" t="str">
            <v>Court President/ Court management TF;Court President/ Court management TL;Court President/ Court management BL;Other body/ specify BL</v>
          </cell>
          <cell r="GT27" t="str">
            <v/>
          </cell>
          <cell r="GU27" t="str">
            <v/>
          </cell>
          <cell r="GV27" t="str">
            <v>Presidium</v>
          </cell>
          <cell r="GW27" t="str">
            <v/>
          </cell>
          <cell r="GX27" t="str">
            <v/>
          </cell>
          <cell r="GY27" t="str">
            <v>Presidium</v>
          </cell>
          <cell r="GZ27" t="str">
            <v>Remark:_x000D_
A presidium, an independent judicial body, is established at each court and comprises the president of the court and, depending on the size of the court, up to a maximum of ten other judges. In the case of small local courts the presidium compris</v>
          </cell>
          <cell r="HA27" t="str">
            <v/>
          </cell>
          <cell r="HB27" t="str">
            <v/>
          </cell>
          <cell r="HC27" t="str">
            <v/>
          </cell>
          <cell r="HD27" t="str">
            <v/>
          </cell>
          <cell r="HE27" t="str">
            <v/>
          </cell>
          <cell r="HF27" t="str">
            <v/>
          </cell>
          <cell r="HG27" t="str">
            <v/>
          </cell>
          <cell r="HH27" t="str">
            <v/>
          </cell>
          <cell r="HI27" t="str">
            <v/>
          </cell>
          <cell r="HJ27" t="str">
            <v>Remark:_x000D_
It is not possible to answer this question with “yes” or “no”, because it is a question includes two possible response options._x000D_
_x000D_
Bavaria: The indicator-based information system KISS is a management tool that allows civil and criminal courts and</v>
          </cell>
          <cell r="HK27" t="str">
            <v>Court President/ Court management BL;Ministry of Justice BL;Other body/ specify BL</v>
          </cell>
          <cell r="HL27" t="str">
            <v>Ministry of Justice BL</v>
          </cell>
          <cell r="HM27" t="str">
            <v/>
          </cell>
          <cell r="HN27" t="str">
            <v>Other body/ specify BL</v>
          </cell>
          <cell r="HO27" t="str">
            <v>Court President/ Court management TF</v>
          </cell>
          <cell r="HP27" t="str">
            <v>Other body/ specify BL</v>
          </cell>
          <cell r="HQ27" t="str">
            <v/>
          </cell>
          <cell r="HR27" t="str">
            <v/>
          </cell>
          <cell r="HS27" t="str">
            <v/>
          </cell>
          <cell r="HT27" t="str">
            <v/>
          </cell>
          <cell r="HU27" t="str">
            <v/>
          </cell>
          <cell r="HV27" t="str">
            <v/>
          </cell>
          <cell r="HW27" t="str">
            <v/>
          </cell>
          <cell r="HX27" t="str">
            <v/>
          </cell>
          <cell r="HY27" t="str">
            <v xml:space="preserve">Remark:_x000D_
Human ressources:_x000D_
When discussing the allocation of judicial resources, one of the main questions concerns the number of judges, judicial officers and court support staff which a court needs to serve the public. In Germany figures statistically </v>
          </cell>
          <cell r="HZ27" t="str">
            <v>Upon request by party;Notification by mail or e-mail on court discretion</v>
          </cell>
          <cell r="IA27" t="str">
            <v>Upon request by party;Notification by mail or e-mail on court discretion</v>
          </cell>
          <cell r="IB27" t="str">
            <v>Upon request by party;Notification by mail or e-mail on court discretion</v>
          </cell>
          <cell r="IC27" t="str">
            <v/>
          </cell>
          <cell r="ID27" t="str">
            <v/>
          </cell>
          <cell r="IE27" t="str">
            <v/>
          </cell>
          <cell r="IF27" t="str">
            <v>Remark Sub-Questions 1 to 3: _x000D_
The presiding judge keeps the parties informed about the progress of their case and the measures taken to promote the proceeding. By way of example: in civil proceedings the presiding judge submits all pleadings and declarat</v>
          </cell>
        </row>
        <row r="28">
          <cell r="A28" t="str">
            <v>IT</v>
          </cell>
          <cell r="B28" t="str">
            <v>Italy</v>
          </cell>
          <cell r="C28" t="str">
            <v>1 Barbara FABBRINI - 2 Raffaele SABATO</v>
          </cell>
          <cell r="D28" t="str">
            <v xml:space="preserve">1 Director of the Department of Statistics and Organizational Analysis - Ministry of Justice_x000D_
2 Consigliere della Corte Suprema di Cassazione, Roma_x000D_
</v>
          </cell>
          <cell r="E28" t="str">
            <v>barbara.fabbrini@giustizia.it</v>
          </cell>
          <cell r="F28" t="str">
            <v>(+39)06.6885.2202</v>
          </cell>
          <cell r="G28" t="str">
            <v>Reform of the criminal sector (reform of the criminal procedure, efficiency, reducing workload of appeal and cassation, procedural improvements, etc.)</v>
          </cell>
          <cell r="H28" t="str">
            <v/>
          </cell>
          <cell r="I28" t="str">
            <v/>
          </cell>
          <cell r="J28" t="str">
            <v/>
          </cell>
          <cell r="K28" t="str">
            <v/>
          </cell>
          <cell r="L28" t="str">
            <v/>
          </cell>
          <cell r="M28" t="str">
            <v>Enhancing the specialization of judges / courts. In particular, the judiciary authorities are evaluating the introduction of specific courts for family and personal matters ("Berruti" reform) Increased competence of Business Courts.</v>
          </cell>
          <cell r="N28" t="str">
            <v/>
          </cell>
          <cell r="O28" t="str">
            <v>Establishment of an Office for the Trial (composed of a judge, directing it, and honoray judges, trainees and court clerks). This new organizational structure is composed of about 4000 trainees who cooperate with both judges and administrative staff.</v>
          </cell>
          <cell r="P28" t="str">
            <v>A draft law is intended to supplement the budget of the Ministry of Justice for the year 2018 – including court fees - with a fund fed by the administrative surplus of the Superior Council of the Judiciary, equal to 20 million euros.</v>
          </cell>
          <cell r="Q28" t="str">
            <v/>
          </cell>
          <cell r="R28" t="str">
            <v/>
          </cell>
          <cell r="S28" t="str">
            <v>Revision of the appeal system in order to reduce the appeal rate</v>
          </cell>
          <cell r="T28" t="str">
            <v/>
          </cell>
          <cell r="U28" t="str">
            <v/>
          </cell>
          <cell r="V28" t="str">
            <v>Enhancing the specialization of judges / courts. In particular, the judiciary authorities are evaluating the introduction of specific courts for family and personal matters ("Berruti" reform) Increased competence of Business Courts. Establishment of speci</v>
          </cell>
          <cell r="W28" t="str">
            <v/>
          </cell>
          <cell r="X28" t="str">
            <v/>
          </cell>
          <cell r="Y28" t="str">
            <v>Establishment of the Digital Civil Trial for the Justice of the Peace Establishment of a "Help desk" for issuing certificates to citizens.</v>
          </cell>
          <cell r="Z28" t="str">
            <v/>
          </cell>
          <cell r="AA28" t="str">
            <v>Extending dematerialized trials in court not already covered (esp. Supreme Court)</v>
          </cell>
          <cell r="AB28" t="str">
            <v/>
          </cell>
          <cell r="AC28" t="str">
            <v/>
          </cell>
          <cell r="AD28" t="str">
            <v/>
          </cell>
          <cell r="AE28" t="str">
            <v xml:space="preserve">A draft law foresees the inflow into separate special funds of the FUG Fondo Unico Giustizia (literally Single Justice Fund) of the sums collected under the competition procedures and enforcement on real estate as well as some civil proceedings, in order </v>
          </cell>
          <cell r="AF28" t="str">
            <v/>
          </cell>
          <cell r="AG28" t="str">
            <v/>
          </cell>
          <cell r="AH28" t="str">
            <v>In 2013 a reform (Act No. 98/2013) introduced the Auxiliary Judiciary in second-instance courts in order to address and reduce the backlog in civil-law cases. Following said reform a bill has been recently submitted to Parliament setting out the possibili</v>
          </cell>
          <cell r="AI28" t="str">
            <v>The reform of the honorary magistracy was implemented with Legislative Decrees No. 92/2016 and No.116/2017.</v>
          </cell>
          <cell r="AJ28" t="str">
            <v>Two new recruitment processes of judges underway. 350 ordinary magistrates (through a national state examination). It is expected that the new magistrates will start working by the first semester of 2018.</v>
          </cell>
          <cell r="AK28" t="str">
            <v/>
          </cell>
          <cell r="AL28" t="str">
            <v>There is the authorization to enlist administrative staff for a further 1,400 units. An extra recruitment procedure provides for a maximum of 861 prison officers (i.e. prison police agents) to be completed within the period 2018/2022.</v>
          </cell>
          <cell r="AM28" t="str">
            <v>1 recruitment process being concluded. Over 1100 new employees are closely going to be enrolled.</v>
          </cell>
          <cell r="AN28" t="str">
            <v/>
          </cell>
          <cell r="AO28" t="str">
            <v xml:space="preserve">The Directive 2014/104/EU of the European Parliament and of the Council on “certain rules governing actions for damages under national law for infringements of the competition law provisions of the Member States and of the European Union” was implemented </v>
          </cell>
          <cell r="AP28" t="str">
            <v/>
          </cell>
          <cell r="AQ28" t="str">
            <v xml:space="preserve">A general list of the legislation proposed in Parliament or adopted in the area of Justice:_x000D_
https://www.giustizia.it/giustizia/it/mg_1_2.page _x000D_
</v>
          </cell>
          <cell r="AR28" t="str">
            <v>1.a  General online information about the justice system for non-native speakers;1.b  General online information about the justice system for children (individuals below 18 years of age);1.c  General online information about the justice system for visuall</v>
          </cell>
          <cell r="AS28" t="str">
            <v xml:space="preserve">Organizational Chart of the Ministry of Justice_x000D_
https://www.giustizia.it/giustizia/it/mg_21.page_x000D_
</v>
          </cell>
          <cell r="AT28" t="str">
            <v>A general information on minor justice_x000D_
https://www.giustizia.it/giustizia/it/mg_2_5.page_x000D_
Glossary of online deviant behaviours _x000D_
https://www.giustizia.it/giustizia/it/mg_2_5_12.page_x000D_
Glossary of online deviant behaviours (EN version)_x000D_
https://www.giusti</v>
          </cell>
          <cell r="AU28" t="str">
            <v xml:space="preserve">The whole institutional site www.giustizia.it  is fundamentally designed to work for all people, whatever their hardware, software, language, location, or ability. It is accessible to people with a diverse range of hearing, movement, sight, and cognitive </v>
          </cell>
          <cell r="AV28" t="str">
            <v xml:space="preserve">Fact sheets, certificates and forms for a wide range of judicial activities divided into different thematic areas:_x000D_
https://www.giustizia.it/giustizia/it/mg_3.page_x000D_
</v>
          </cell>
          <cell r="AW28" t="str">
            <v>Even though it is not a strict interactive online simulation tools this pages provide detailed information on legal aid, forms and a FAQ section._x000D_
Civil proceedings_x000D_
https://www.giustizia.it/giustizia/it/mg_3_7_2.page_x000D_
Criminal proceedings_x000D_
https://www.gi</v>
          </cell>
          <cell r="AX28" t="str">
            <v/>
          </cell>
          <cell r="AY28" t="str">
            <v/>
          </cell>
          <cell r="AZ28" t="str">
            <v>No</v>
          </cell>
          <cell r="BA28" t="str">
            <v/>
          </cell>
          <cell r="BB28" t="str">
            <v/>
          </cell>
          <cell r="BC28" t="str">
            <v/>
          </cell>
          <cell r="BD28" t="str">
            <v>Yes</v>
          </cell>
          <cell r="BE28" t="str">
            <v xml:space="preserve">_x000D_
Two resolutions of the High Council for the Judiciary deal with this topic._x000D_
Additionally, guidance is provided by the Ethical Code for Judges, readopted_x000D_
in 2010 and taken note of by the High Council._x000D_
</v>
          </cell>
          <cell r="BF28" t="str">
            <v>Yes all judgments</v>
          </cell>
          <cell r="BG28" t="str">
            <v>Yes all judgments</v>
          </cell>
          <cell r="BH28" t="str">
            <v>Yes all judgments</v>
          </cell>
          <cell r="BI28" t="str">
            <v>The judgments (criminal and civil) of the Supreme Court of Cassation are available here: http://www.italgiure.giustizia.it/sncass/ _x000D_
A search engine allows users to browse the judgments database. _x000D_
_x000D_
Completion of the digitalized proceeding in civil court</v>
          </cell>
          <cell r="BJ28" t="str">
            <v>Highest instance</v>
          </cell>
          <cell r="BK28" t="str">
            <v>1st instance;2nd instance;Highest instance</v>
          </cell>
          <cell r="BL28" t="str">
            <v>Highest instance</v>
          </cell>
          <cell r="BM28" t="str">
            <v>1st instance;2nd instance;Highest instance</v>
          </cell>
          <cell r="BN28" t="str">
            <v>1st instance;2nd instance;Highest instance</v>
          </cell>
          <cell r="BO28" t="str">
            <v/>
          </cell>
          <cell r="BP28" t="str">
            <v>Yes all judgments</v>
          </cell>
          <cell r="BQ28" t="str">
            <v/>
          </cell>
          <cell r="BR28" t="str">
            <v>Yes all judgments</v>
          </cell>
          <cell r="BS28" t="str">
            <v>The judgments for administrative cases are available in a searchable database at _x000D_
https://www.giustiziaamministrativa._x000D_
it/cdsintra/cdsintra/AmministrazionePortale/Ricerca/index.html?_x000D_
showadv=true&amp;tipoRicerca=Provvedimenti_x000D_
_x000D_
Note: Administrative justic</v>
          </cell>
          <cell r="BT28" t="str">
            <v>1st instance;Highest instance</v>
          </cell>
          <cell r="BU28" t="str">
            <v>1st instance;Highest instance</v>
          </cell>
          <cell r="BV28" t="str">
            <v>Highest instance</v>
          </cell>
          <cell r="BW28" t="str">
            <v>1st instance;Highest instance</v>
          </cell>
          <cell r="BX28" t="str">
            <v>1st instance;Highest instance</v>
          </cell>
          <cell r="BY28" t="str">
            <v xml:space="preserve">Note: Administrative justice provides only 1st instance and appeal (which is considered Highest instance)_x000D_
</v>
          </cell>
          <cell r="BZ28" t="str">
            <v>Initial;Continuous</v>
          </cell>
          <cell r="CA28" t="str">
            <v>Initial;Continuous</v>
          </cell>
          <cell r="CB28" t="str">
            <v>Initial;Continuous</v>
          </cell>
          <cell r="CC28" t="str">
            <v>Initial;Continuous</v>
          </cell>
          <cell r="CD28" t="str">
            <v>Initial;Continuous</v>
          </cell>
          <cell r="CE28" t="str">
            <v>Initial;Continuous</v>
          </cell>
          <cell r="CF28" t="str">
            <v>Initial;Continuous</v>
          </cell>
          <cell r="CG28" t="str">
            <v>Initial;Continuous</v>
          </cell>
          <cell r="CH28" t="str">
            <v/>
          </cell>
          <cell r="CI28" t="str">
            <v>Consumer disputes*</v>
          </cell>
          <cell r="CJ28" t="str">
            <v>Consumer disputes*</v>
          </cell>
          <cell r="CK28" t="str">
            <v>Consumer disputes*</v>
          </cell>
          <cell r="CL28" t="str">
            <v>Consumer disputes*</v>
          </cell>
          <cell r="CM28" t="str">
            <v/>
          </cell>
          <cell r="CN28" t="str">
            <v>Consumer disputes*</v>
          </cell>
          <cell r="CO28" t="str">
            <v>Consumer disputes*</v>
          </cell>
          <cell r="CP28" t="str">
            <v>Consumer disputes*</v>
          </cell>
          <cell r="CQ28" t="str">
            <v/>
          </cell>
          <cell r="CR28" t="str">
            <v>Consumer disputes*</v>
          </cell>
          <cell r="CS28" t="str">
            <v/>
          </cell>
          <cell r="CT28" t="str">
            <v>Consumer disputes*</v>
          </cell>
          <cell r="CU28" t="str">
            <v/>
          </cell>
          <cell r="CV28" t="str">
            <v/>
          </cell>
          <cell r="CW28" t="str">
            <v xml:space="preserve">_x000D_
</v>
          </cell>
          <cell r="CX28" t="str">
            <v/>
          </cell>
          <cell r="CY28" t="str">
            <v/>
          </cell>
          <cell r="CZ28" t="str">
            <v>Specific website dedicated to civil mediation https://mediazione.giustizia.it/ A video promoting the use of Mediation: https://www.youtube.com/watch?v=1l4V4sv85wE</v>
          </cell>
          <cell r="DA28" t="str">
            <v>Information on ADR is available at https://mediazione.giustizia.it/</v>
          </cell>
          <cell r="DB28" t="str">
            <v/>
          </cell>
          <cell r="DC28" t="str">
            <v/>
          </cell>
          <cell r="DD28" t="str">
            <v/>
          </cell>
          <cell r="DE28" t="str">
            <v/>
          </cell>
          <cell r="DF28" t="str">
            <v/>
          </cell>
          <cell r="DG28" t="str">
            <v/>
          </cell>
          <cell r="DH28" t="str">
            <v/>
          </cell>
          <cell r="DI28" t="str">
            <v/>
          </cell>
          <cell r="DJ28" t="str">
            <v/>
          </cell>
          <cell r="DK28" t="str">
            <v/>
          </cell>
          <cell r="DL28" t="str">
            <v/>
          </cell>
          <cell r="DM28" t="str">
            <v/>
          </cell>
          <cell r="DN28" t="str">
            <v/>
          </cell>
          <cell r="DP28" t="str">
            <v/>
          </cell>
          <cell r="DQ28" t="str">
            <v/>
          </cell>
          <cell r="DR28" t="str">
            <v/>
          </cell>
          <cell r="DS28" t="str">
            <v/>
          </cell>
          <cell r="DT28" t="str">
            <v>Yes</v>
          </cell>
          <cell r="DU28" t="str">
            <v/>
          </cell>
          <cell r="DV28" t="str">
            <v>Total length</v>
          </cell>
          <cell r="DW28" t="str">
            <v>1095 days for first instance 730 days for second instance 365 days for highest instance</v>
          </cell>
          <cell r="DX28">
            <v>1</v>
          </cell>
          <cell r="DY28" t="str">
            <v>http://www.normattiva.it/atto/caricaDettaglioAtto?atto.dataPubblicazioneGazzetta=2001-04-03&amp;atto.codiceRedazionale=001G0147&amp;queryString=%3FmeseProvvedimento%3D03%26formType%3Dricerca_semplice%26numeroArticolo%3D%26numeroProvvedimento%3D89%26testo%3D%26ann</v>
          </cell>
          <cell r="DZ28" t="str">
            <v/>
          </cell>
          <cell r="EA28" t="str">
            <v>1095 days for first instance 730 days for second instance</v>
          </cell>
          <cell r="EB28" t="str">
            <v>1</v>
          </cell>
          <cell r="EC28" t="str">
            <v/>
          </cell>
          <cell r="ED28" t="str">
            <v/>
          </cell>
          <cell r="EE28" t="str">
            <v/>
          </cell>
          <cell r="EF28" t="str">
            <v/>
          </cell>
          <cell r="EG28" t="str">
            <v/>
          </cell>
          <cell r="EH28" t="str">
            <v/>
          </cell>
          <cell r="EI28" t="str">
            <v/>
          </cell>
          <cell r="EJ28" t="str">
            <v/>
          </cell>
          <cell r="EK28" t="str">
            <v/>
          </cell>
          <cell r="EL28" t="str">
            <v/>
          </cell>
          <cell r="EM28" t="str">
            <v/>
          </cell>
          <cell r="EN28" t="str">
            <v/>
          </cell>
          <cell r="EO28" t="str">
            <v/>
          </cell>
          <cell r="EP28" t="str">
            <v/>
          </cell>
          <cell r="EQ28" t="str">
            <v/>
          </cell>
          <cell r="ER28" t="str">
            <v/>
          </cell>
          <cell r="ES28" t="str">
            <v/>
          </cell>
          <cell r="ET28" t="str">
            <v/>
          </cell>
          <cell r="EU28" t="str">
            <v/>
          </cell>
          <cell r="EV28" t="str">
            <v>Yes</v>
          </cell>
          <cell r="EW28" t="str">
            <v/>
          </cell>
          <cell r="EX28" t="str">
            <v>Other</v>
          </cell>
          <cell r="EY28" t="str">
            <v xml:space="preserve">Different performance indicators are taken into account (see below)._x000D_
</v>
          </cell>
          <cell r="EZ28" t="str">
            <v/>
          </cell>
          <cell r="FA28" t="str">
            <v/>
          </cell>
          <cell r="FB28" t="str">
            <v/>
          </cell>
          <cell r="FC28" t="str">
            <v/>
          </cell>
          <cell r="FD28" t="str">
            <v>https://www.giustizia.it/giustizia/it/mg_1_14.page?all=true&amp;facetNode_1=4_26&amp;selectedNode=2_8</v>
          </cell>
          <cell r="FE28" t="str">
            <v/>
          </cell>
          <cell r="FF28" t="str">
            <v>https://www.giustizia.it/giustizia/it/mg_1_14.page?all=true&amp;facetNode_1=4_26&amp;selectedNode=2_8</v>
          </cell>
          <cell r="FG28" t="str">
            <v/>
          </cell>
          <cell r="FH28" t="str">
            <v>Different performance indicators are taken into account:_x000D_
_x000D_
1) Clearance rate (the ratio resolved case / incoming cases in a given period)_x000D_
2) Variation (%) between pending cases at the end of the year. Reduction of pending cases and of backlogs._x000D_
3) Pend</v>
          </cell>
          <cell r="FI28" t="str">
            <v/>
          </cell>
          <cell r="FJ28" t="str">
            <v>Council for Judiciary TF;Council for Judiciary TL;Council for the Judiciary BL</v>
          </cell>
          <cell r="FK28" t="str">
            <v/>
          </cell>
          <cell r="FL28" t="str">
            <v/>
          </cell>
          <cell r="FM28" t="str">
            <v/>
          </cell>
          <cell r="FN28" t="str">
            <v/>
          </cell>
          <cell r="FO28" t="str">
            <v/>
          </cell>
          <cell r="FP28" t="str">
            <v/>
          </cell>
          <cell r="FQ28" t="str">
            <v/>
          </cell>
          <cell r="FR28" t="str">
            <v/>
          </cell>
          <cell r="FS28" t="str">
            <v/>
          </cell>
          <cell r="FT28" t="str">
            <v/>
          </cell>
          <cell r="FU28" t="str">
            <v/>
          </cell>
          <cell r="FV28" t="str">
            <v/>
          </cell>
          <cell r="FW28" t="str">
            <v/>
          </cell>
          <cell r="FX28" t="str">
            <v>Entire territory of Member State TF;Entire territory of Member State TL;Entire territory of Member State BL</v>
          </cell>
          <cell r="FY28" t="str">
            <v>Entire territory of Member State TF;Entire territory of Member State TL;Entire territory of Member State BL</v>
          </cell>
          <cell r="FZ28" t="str">
            <v/>
          </cell>
          <cell r="GA28" t="str">
            <v/>
          </cell>
          <cell r="GB28" t="str">
            <v/>
          </cell>
          <cell r="GC28" t="str">
            <v>Yes</v>
          </cell>
          <cell r="GD28" t="str">
            <v>The monitoring of the performance of the courts are available online to the general public:_x000D_
https://www.giustizia.it/giustizia/it/mg_2_9_13.page_x000D_
_x000D_
The data is updated every quarter.</v>
          </cell>
          <cell r="GE28" t="str">
            <v>For allocating human resources;Other/specify</v>
          </cell>
          <cell r="GF28" t="str">
            <v xml:space="preserve">Many performance statistics and indicators, including TF and TL, are used tosupport organizational programs._x000D_
</v>
          </cell>
          <cell r="GG28" t="str">
            <v/>
          </cell>
          <cell r="GH28" t="str">
            <v>Yes</v>
          </cell>
          <cell r="GI28" t="str">
            <v>1095 days for first instance 730 days for second instance 365 days for highest instance</v>
          </cell>
          <cell r="GJ28" t="str">
            <v/>
          </cell>
          <cell r="GK28" t="str">
            <v/>
          </cell>
          <cell r="GL28" t="str">
            <v>All type of cases</v>
          </cell>
          <cell r="GM28" t="str">
            <v>1095 days for first instance 730 days for second instance</v>
          </cell>
          <cell r="GN28" t="str">
            <v/>
          </cell>
          <cell r="GO28" t="str">
            <v/>
          </cell>
          <cell r="GP28" t="str">
            <v/>
          </cell>
          <cell r="GQ28" t="str">
            <v/>
          </cell>
          <cell r="GR28" t="str">
            <v>Ministry of Justice TF;Ministry of Justice TL;Ministry of Justice BL</v>
          </cell>
          <cell r="GS28" t="str">
            <v/>
          </cell>
          <cell r="GT28" t="str">
            <v/>
          </cell>
          <cell r="GU28" t="str">
            <v/>
          </cell>
          <cell r="GV28" t="str">
            <v/>
          </cell>
          <cell r="GW28" t="str">
            <v/>
          </cell>
          <cell r="GX28" t="str">
            <v/>
          </cell>
          <cell r="GY28" t="str">
            <v/>
          </cell>
          <cell r="GZ28" t="str">
            <v>The monitoring activity performed by the Ministry of Justice is then shared with the Council for the judiciary and the single courts.</v>
          </cell>
          <cell r="HA28" t="str">
            <v>Yes</v>
          </cell>
          <cell r="HB28" t="str">
            <v>Continuous real-time monitoring/data is followed every day TF;Other, please specify TF;Continuous real-time monitoring/data is followed every day TL;Other, please specify TL;Continuous real-time monitoring/data is followed every day BL;Other, please speci</v>
          </cell>
          <cell r="HC28" t="str">
            <v/>
          </cell>
          <cell r="HD28" t="str">
            <v>Quarterly</v>
          </cell>
          <cell r="HE28" t="str">
            <v>Quarterly</v>
          </cell>
          <cell r="HF28" t="str">
            <v>Quarterly</v>
          </cell>
          <cell r="HG28" t="str">
            <v/>
          </cell>
          <cell r="HH28" t="str">
            <v/>
          </cell>
          <cell r="HI28" t="str">
            <v/>
          </cell>
          <cell r="HJ28" t="str">
            <v>The monitoring is performed by the MoJ every quarter. _x000D_
At court level the there is a real-time monitoring system in place.</v>
          </cell>
          <cell r="HK28" t="str">
            <v>Ministry of Justice TF;Ministry of Justice TL;Ministry of Justice BL</v>
          </cell>
          <cell r="HL28" t="str">
            <v>Ministry of Justice TF;Ministry of Justice TL;Ministry of Justice BL</v>
          </cell>
          <cell r="HM28" t="str">
            <v>Court President/ Court management TF;Council for the judiciary TF;Court President/ Court management TL;Council for the judiciary TL;Court President/ Court management BL;Council for the judiciary BL</v>
          </cell>
          <cell r="HN28" t="str">
            <v>Council for the judiciary TF;Ministry of Justice TF;Council for the judiciary TL;Ministry of Justice TL;Council for the judiciary BL;Ministry of Justice BL</v>
          </cell>
          <cell r="HO28" t="str">
            <v>Court President/ Court management TF;Council for the judiciary TF;Court President/ Court management TL;Council for the judiciary TL;Court President/ Court management BL;Council for the judiciary BL</v>
          </cell>
          <cell r="HP28" t="str">
            <v>Court President/ Court management TF;Council for the judiciary TF;Ministry of Justice TF;Court President/ Court management TL;Council for the judiciary TL;Ministry of Justice TL;Court President/ Court management BL;Council for the judiciary BL;Ministry of</v>
          </cell>
          <cell r="HQ28" t="str">
            <v/>
          </cell>
          <cell r="HR28" t="str">
            <v/>
          </cell>
          <cell r="HS28" t="str">
            <v/>
          </cell>
          <cell r="HT28" t="str">
            <v/>
          </cell>
          <cell r="HU28" t="str">
            <v/>
          </cell>
          <cell r="HV28" t="str">
            <v/>
          </cell>
          <cell r="HW28" t="str">
            <v/>
          </cell>
          <cell r="HX28" t="str">
            <v/>
          </cell>
          <cell r="HY28" t="str">
            <v/>
          </cell>
          <cell r="HZ28" t="str">
            <v>Upon request by party;Notification by mail or e-mail on court discretion;Automatic notification by SMS or by e-mail;Online access of throughout the course of a case</v>
          </cell>
          <cell r="IA28" t="str">
            <v/>
          </cell>
          <cell r="IB28" t="str">
            <v>Upon request by party;Notification by mail or e-mail on court discretion;Automatic notification by SMS or by e-mail;Online access of throughout the course of a case</v>
          </cell>
          <cell r="IC28" t="str">
            <v/>
          </cell>
          <cell r="ID28" t="str">
            <v/>
          </cell>
          <cell r="IE28" t="str">
            <v/>
          </cell>
          <cell r="IF28" t="str">
            <v/>
          </cell>
        </row>
        <row r="29">
          <cell r="A29" t="str">
            <v>RO</v>
          </cell>
          <cell r="B29" t="str">
            <v>Romania</v>
          </cell>
          <cell r="C29" t="str">
            <v>Flavian Popa</v>
          </cell>
          <cell r="D29" t="str">
            <v>Head of Unit, Superior Council of Magistracy of Romania</v>
          </cell>
          <cell r="E29" t="str">
            <v>flavian.popa@csm1909.ro</v>
          </cell>
          <cell r="F29" t="str">
            <v>+40720770855</v>
          </cell>
          <cell r="G29" t="str">
            <v>a. A set of amendments to Civil Procedural Code (as well to the criminal codes) is under discussion within a special Commission of the Parliament that aims at systemizing, unification and legal stability within the Judiciary. The SCM expressed the opinion</v>
          </cell>
          <cell r="H29"/>
          <cell r="I29" t="str">
            <v>The entry into force of the Law on the insolvency of the individual has been postponed until 1 January 2018 (G.O 6/2017)</v>
          </cell>
          <cell r="J29"/>
          <cell r="K29"/>
          <cell r="L29"/>
          <cell r="M29" t="str">
            <v>Important debates are at national level on the bills on amendment of the Law on the status of magistrates (Law no 303/2004) and Law on the organization of the Judiciary (Law no 304/2004).</v>
          </cell>
          <cell r="N29"/>
          <cell r="O29"/>
          <cell r="P29" t="str">
            <v>Bill aiming at amending the Law on the Superior Council of Magistracy (Law 317/2004)</v>
          </cell>
          <cell r="Q29"/>
          <cell r="R29"/>
          <cell r="S29"/>
          <cell r="T29"/>
          <cell r="U29"/>
          <cell r="V29"/>
          <cell r="W29"/>
          <cell r="X29"/>
          <cell r="Y29"/>
          <cell r="Z29"/>
          <cell r="AA29"/>
          <cell r="AB29"/>
          <cell r="AC29"/>
          <cell r="AD29"/>
          <cell r="AE29" t="str">
            <v>a. The Chamber of deputies are debating the bill of law for endorsing the G.E.O 80/2013. In this context, the Ministry of Justice has sent a Memorandum with several proposals. b. The Superior Council of Magistracy has notified the Ministry of Justice in o</v>
          </cell>
          <cell r="AF29" t="str">
            <v/>
          </cell>
          <cell r="AG29" t="str">
            <v/>
          </cell>
          <cell r="AH29" t="str">
            <v>Bill aiming at amending the law on the statute of magistrates (Law no 303/2004)</v>
          </cell>
          <cell r="AI29" t="str">
            <v/>
          </cell>
          <cell r="AJ29" t="str">
            <v/>
          </cell>
          <cell r="AK29" t="str">
            <v/>
          </cell>
          <cell r="AL29" t="str">
            <v>In 2016, the Law no. 36/1995 on notaries public and notarial activity has been amended (by art. II of the Law no. 206/2016). Consequently, several Ministerial Orders were issued for its application.</v>
          </cell>
          <cell r="AM29" t="str">
            <v/>
          </cell>
          <cell r="AN29" t="str">
            <v/>
          </cell>
          <cell r="AO29" t="str">
            <v/>
          </cell>
          <cell r="AP29" t="str">
            <v/>
          </cell>
          <cell r="AQ29" t="str">
            <v>1.b. Draft law on the registrars of the Trade register and the registering activity within the National Trade Register Office. _x000D_
The draft law aims at strengthening the simplifying process of the registering activity within the trade register, by finalizi</v>
          </cell>
          <cell r="AR29" t="str">
            <v>1.a  General online information about the justice system for non-native speakers;1.c  General online information about the justice system for visually or hearing impaired</v>
          </cell>
          <cell r="AS29" t="str">
            <v>https://www.csm1909.ro/Pages.aspx?PageId=271</v>
          </cell>
          <cell r="AT29" t="str">
            <v/>
          </cell>
          <cell r="AU29" t="str">
            <v>www.csm1909.ro</v>
          </cell>
          <cell r="AV29" t="str">
            <v/>
          </cell>
          <cell r="AW29" t="str">
            <v/>
          </cell>
          <cell r="AX29" t="str">
            <v/>
          </cell>
          <cell r="AY29" t="str">
            <v>a. The Superior Council of Magistracy publish general information and guidelines on the Judiciary on the websites. It uses a general translation option that makes it available in several languages._x000D_
_x000D_
b. General online information may be accessed from mul</v>
          </cell>
          <cell r="AZ29" t="str">
            <v>No</v>
          </cell>
          <cell r="BA29" t="str">
            <v/>
          </cell>
          <cell r="BB29" t="str">
            <v/>
          </cell>
          <cell r="BC29" t="str">
            <v/>
          </cell>
          <cell r="BD29" t="str">
            <v>Yes</v>
          </cell>
          <cell r="BE29" t="str">
            <v xml:space="preserve">The Superior Council of Magistracy of Romania has adopted in 2012 Guidelines on the relationship between the Judiciary and the media. The Guidelines were modified in 2014 and in 2015 in order to adapt them to the new Codes that had entered into force._x000D_
A </v>
          </cell>
          <cell r="BF29" t="str">
            <v>Yes all judgments</v>
          </cell>
          <cell r="BG29" t="str">
            <v>Yes all judgments</v>
          </cell>
          <cell r="BH29" t="str">
            <v>Yes all judgments</v>
          </cell>
          <cell r="BI29" t="str">
            <v>All the courts use the system of electronic record and information of the cases (ECRIS), instrument that can be used by all judges and the court staff to have access to the judgments of the courts._x000D_
Some courts publish on websites free of charge the decis</v>
          </cell>
          <cell r="BJ29" t="str">
            <v>1st instance;2nd instance;Highest instance</v>
          </cell>
          <cell r="BK29" t="str">
            <v>1st instance;2nd instance;Highest instance</v>
          </cell>
          <cell r="BL29" t="str">
            <v>1st instance;2nd instance;Highest instance</v>
          </cell>
          <cell r="BM29" t="str">
            <v>1st instance;2nd instance;Highest instance</v>
          </cell>
          <cell r="BN29" t="str">
            <v>1st instance;2nd instance;Highest instance</v>
          </cell>
          <cell r="BO29" t="str">
            <v/>
          </cell>
          <cell r="BP29" t="str">
            <v>Yes all judgments</v>
          </cell>
          <cell r="BQ29" t="str">
            <v>Yes all judgments</v>
          </cell>
          <cell r="BR29" t="str">
            <v>Yes all judgments</v>
          </cell>
          <cell r="BS29" t="str">
            <v/>
          </cell>
          <cell r="BT29" t="str">
            <v>1st instance;2nd instance;Highest instance</v>
          </cell>
          <cell r="BU29" t="str">
            <v>1st instance;2nd instance;Highest instance</v>
          </cell>
          <cell r="BV29" t="str">
            <v>1st instance;2nd instance;Highest instance</v>
          </cell>
          <cell r="BW29" t="str">
            <v>1st instance;2nd instance;Highest instance</v>
          </cell>
          <cell r="BX29" t="str">
            <v>1st instance;2nd instance;Highest instance</v>
          </cell>
          <cell r="BY29" t="str">
            <v/>
          </cell>
          <cell r="BZ29" t="str">
            <v>Initial;Continuous</v>
          </cell>
          <cell r="CA29" t="str">
            <v>Initial;Continuous</v>
          </cell>
          <cell r="CB29" t="str">
            <v>Initial;Continuous</v>
          </cell>
          <cell r="CC29" t="str">
            <v/>
          </cell>
          <cell r="CD29" t="str">
            <v>Initial;Continuous</v>
          </cell>
          <cell r="CE29" t="str">
            <v/>
          </cell>
          <cell r="CF29" t="str">
            <v>Initial;Continuous</v>
          </cell>
          <cell r="CG29" t="str">
            <v/>
          </cell>
          <cell r="CH29" t="str">
            <v>Professional training curricula include topics such as communication with parties, with media and general public, but there are also training seminars organized for magistrates within different Project implemented by SCM with the collaboration of NIM or t</v>
          </cell>
          <cell r="CI29" t="str">
            <v>Civil and commercial disputes;Labour disputes;Consumer disputes*</v>
          </cell>
          <cell r="CJ29" t="str">
            <v>Civil and commercial disputes;Labour disputes;Consumer disputes*</v>
          </cell>
          <cell r="CK29" t="str">
            <v>Civil and commercial disputes;Labour disputes;Consumer disputes*</v>
          </cell>
          <cell r="CL29" t="str">
            <v>Civil and commercial disputes;Labour disputes;Consumer disputes*</v>
          </cell>
          <cell r="CM29" t="str">
            <v/>
          </cell>
          <cell r="CN29" t="str">
            <v/>
          </cell>
          <cell r="CO29" t="str">
            <v/>
          </cell>
          <cell r="CP29" t="str">
            <v>Civil and commercial disputes;Labour disputes;Consumer disputes*</v>
          </cell>
          <cell r="CQ29" t="str">
            <v>Civil and commercial disputes;Labour disputes;Consumer disputes*</v>
          </cell>
          <cell r="CR29" t="str">
            <v>Civil and commercial disputes;Labour disputes;Consumer disputes*</v>
          </cell>
          <cell r="CS29" t="str">
            <v/>
          </cell>
          <cell r="CT29" t="str">
            <v>Civil and commercial disputes;Labour disputes;Consumer disputes*</v>
          </cell>
          <cell r="CU29" t="str">
            <v/>
          </cell>
          <cell r="CV29" t="str">
            <v/>
          </cell>
          <cell r="CW29" t="str">
            <v/>
          </cell>
          <cell r="CX29" t="str">
            <v>www.cmediere.ro</v>
          </cell>
          <cell r="CY29" t="str">
            <v>www.cmediere.ro</v>
          </cell>
          <cell r="CZ29" t="str">
            <v>www.cmediere.ro</v>
          </cell>
          <cell r="DA29" t="str">
            <v>Efforts to promote mediation and ADR methods are made by the mediators. The use of mediation is supported also by the Superior Council of Magistracy and National Institute of Magistracy. SCM through NIM organizes professional training for magistrates in t</v>
          </cell>
          <cell r="DB29" t="str">
            <v>National level;One or several regions;One or several courts</v>
          </cell>
          <cell r="DC29" t="str">
            <v>National level;One or several regions;One or several courts</v>
          </cell>
          <cell r="DD29" t="str">
            <v>National level;One or several regions;One or several courts</v>
          </cell>
          <cell r="DE29" t="str">
            <v>National level;One or several regions;One or several courts</v>
          </cell>
          <cell r="DF29" t="str">
            <v/>
          </cell>
          <cell r="DG29" t="str">
            <v/>
          </cell>
          <cell r="DH29" t="str">
            <v/>
          </cell>
          <cell r="DI29" t="str">
            <v>National level;One or several regions;One or several courts</v>
          </cell>
          <cell r="DJ29" t="str">
            <v/>
          </cell>
          <cell r="DK29" t="str">
            <v/>
          </cell>
          <cell r="DL29" t="str">
            <v/>
          </cell>
          <cell r="DM29" t="str">
            <v xml:space="preserve">All the data mentioned above reflect a survey adopted in 2017. However, the data were collected during December 2016 - January 2017._x000D_
https://www.csm1909.ro/ViewFile.ashx?guid=f039d22c-1a9c-4eaf-b196-aa57bfa637b6|InfoCSM </v>
          </cell>
          <cell r="DN29" t="str">
            <v/>
          </cell>
          <cell r="DP29" t="str">
            <v/>
          </cell>
          <cell r="DQ29" t="str">
            <v>1. The survey results are publicly available on-line in their entirety;2. The survey results have been used to feed an annual/specific report at local or national level;4. The survey results have been used for modifying/improving the functioning of certai</v>
          </cell>
          <cell r="DR29" t="str">
            <v/>
          </cell>
          <cell r="DS29" t="str">
            <v/>
          </cell>
          <cell r="DT29" t="str">
            <v>No</v>
          </cell>
          <cell r="DU29" t="str">
            <v/>
          </cell>
          <cell r="DV29" t="str">
            <v/>
          </cell>
          <cell r="DW29" t="str">
            <v/>
          </cell>
          <cell r="DX29" t="str">
            <v/>
          </cell>
          <cell r="DY29" t="str">
            <v/>
          </cell>
          <cell r="DZ29" t="str">
            <v/>
          </cell>
          <cell r="EA29" t="str">
            <v/>
          </cell>
          <cell r="EB29" t="str">
            <v/>
          </cell>
          <cell r="EC29" t="str">
            <v/>
          </cell>
          <cell r="ED29" t="str">
            <v/>
          </cell>
          <cell r="EE29" t="str">
            <v/>
          </cell>
          <cell r="EF29" t="str">
            <v/>
          </cell>
          <cell r="EG29" t="str">
            <v/>
          </cell>
          <cell r="EH29" t="str">
            <v/>
          </cell>
          <cell r="EI29" t="str">
            <v/>
          </cell>
          <cell r="EJ29" t="str">
            <v/>
          </cell>
          <cell r="EK29" t="str">
            <v/>
          </cell>
          <cell r="EL29" t="str">
            <v/>
          </cell>
          <cell r="EM29" t="str">
            <v/>
          </cell>
          <cell r="EN29" t="str">
            <v/>
          </cell>
          <cell r="EO29" t="str">
            <v/>
          </cell>
          <cell r="EP29" t="str">
            <v/>
          </cell>
          <cell r="EQ29" t="str">
            <v/>
          </cell>
          <cell r="ER29" t="str">
            <v/>
          </cell>
          <cell r="ES29" t="str">
            <v/>
          </cell>
          <cell r="ET29" t="str">
            <v/>
          </cell>
          <cell r="EU29" t="str">
            <v/>
          </cell>
          <cell r="EV29" t="str">
            <v>Yes</v>
          </cell>
          <cell r="EW29" t="str">
            <v/>
          </cell>
          <cell r="EX29" t="str">
            <v xml:space="preserve">Share of cases closed within a given period of time (e.g. x% of civil cases are resolved within x days);Expected average time to resolve cases per Court (e.g. average time to resolve cases per court does not exceed x days);Expected average age of pending </v>
          </cell>
          <cell r="EY29" t="str">
            <v>The following efficiency indicators are being used for all types of cases:_x000D_
1. Clearance rate (calculated exclusively in relation to new incoming cases) – it is calculated as the ratio between resolved cases and new incoming cases during a one year time f</v>
          </cell>
          <cell r="EZ29" t="str">
            <v>see above</v>
          </cell>
          <cell r="FA29" t="str">
            <v/>
          </cell>
          <cell r="FB29" t="str">
            <v/>
          </cell>
          <cell r="FC29" t="str">
            <v/>
          </cell>
          <cell r="FD29" t="str">
            <v/>
          </cell>
          <cell r="FE29" t="str">
            <v/>
          </cell>
          <cell r="FF29" t="str">
            <v/>
          </cell>
          <cell r="FG29" t="str">
            <v/>
          </cell>
          <cell r="FH29" t="str">
            <v>The application STATIS generates statistical reports for each performance indicator as well as the internal ranges of these indicators. For example, the software generates structured information on sections, stages of the proceedings, legal matters, items</v>
          </cell>
          <cell r="FI29" t="str">
            <v/>
          </cell>
          <cell r="FJ29" t="str">
            <v>Ministry of Justice with involvement of judges (prior formal consultation) TF;Council for Judiciary TL;Council for the Judiciary BL</v>
          </cell>
          <cell r="FK29" t="str">
            <v>Ministry of Justice with involvement of judges (prior formal consultation) TF;Council for Judiciary TL;Council for the Judiciary BL</v>
          </cell>
          <cell r="FL29" t="str">
            <v>Ministry of Justice with involvement of judges (prior formal consultation) TF;Council for Judiciary TL;Council for the Judiciary BL</v>
          </cell>
          <cell r="FM29" t="str">
            <v/>
          </cell>
          <cell r="FN29" t="str">
            <v/>
          </cell>
          <cell r="FO29" t="str">
            <v/>
          </cell>
          <cell r="FP29" t="str">
            <v/>
          </cell>
          <cell r="FQ29" t="str">
            <v/>
          </cell>
          <cell r="FR29" t="str">
            <v/>
          </cell>
          <cell r="FS29" t="str">
            <v/>
          </cell>
          <cell r="FT29" t="str">
            <v/>
          </cell>
          <cell r="FU29" t="str">
            <v/>
          </cell>
          <cell r="FV29" t="str">
            <v/>
          </cell>
          <cell r="FW29" t="str">
            <v/>
          </cell>
          <cell r="FX29" t="str">
            <v>Individual courts TF;Specific regions/territories TF;Entire territory of Member State TF;Individual courts TL;Specific regions/territories TL;Entire territory of Member State TL;Individual courts BL;Specific regions/territories BL;Entire territory of Memb</v>
          </cell>
          <cell r="FY29" t="str">
            <v>Individual courts TF;Specific regions/territories TF;Entire territory of Member State TF;Individual courts TL;Specific regions/territories TL;Entire territory of Member State TL;Individual courts BL;Specific regions/territories BL;Entire territory of Memb</v>
          </cell>
          <cell r="FZ29" t="str">
            <v>Individual courts TF;Specific regions/territories TF;Entire territory of Member State TF;Individual courts TL;Specific regions/territories TL;Entire territory of Member State TL;Individual courts BL;Specific regions/territories BL;Entire territory of Memb</v>
          </cell>
          <cell r="GA29" t="str">
            <v>The five indicators are applicable to all types of cases, including cases in criminal matters.</v>
          </cell>
          <cell r="GB29" t="str">
            <v xml:space="preserve">Monitoring and analysis of the data can be performed at different levels within the judicial system:_x000D_
- at the level of individual courts by the management structures (Presidents /Vice-presidents, courts’ management councils, courts’ general assemblies)_x000D_
</v>
          </cell>
          <cell r="GC29" t="str">
            <v>No</v>
          </cell>
          <cell r="GD29" t="str">
            <v/>
          </cell>
          <cell r="GE29" t="str">
            <v>For allocating human resources;Other/specify</v>
          </cell>
          <cell r="GF29" t="str">
            <v xml:space="preserve">The implementation and use of StaticEcris could facilitate an accurate calibration and promotion of human resource policies, as well as other policies depending on SCM management decisions. Moreover, it may become a guide for finding means, together with </v>
          </cell>
          <cell r="GG29" t="str">
            <v>Average resolution time (indicator no 4), according to the legal matters and subjects on the level of each court and on national level, represents the average time elapsed between the case registration date and the date when the document is closed (the la</v>
          </cell>
          <cell r="GH29" t="str">
            <v>Yes</v>
          </cell>
          <cell r="GI29" t="str">
            <v/>
          </cell>
          <cell r="GJ29" t="str">
            <v>365 (one year)</v>
          </cell>
          <cell r="GK29" t="str">
            <v>547 (one year and six months)</v>
          </cell>
          <cell r="GL29" t="str">
            <v>The indicator of stocks pending for more than one year is applicable for the courts of appeal and the indicator of stocks pending for one year and six months for all other courts</v>
          </cell>
          <cell r="GM29" t="str">
            <v/>
          </cell>
          <cell r="GN29" t="str">
            <v>see above</v>
          </cell>
          <cell r="GO29" t="str">
            <v>see above</v>
          </cell>
          <cell r="GP29" t="str">
            <v>see above</v>
          </cell>
          <cell r="GQ29" t="str">
            <v/>
          </cell>
          <cell r="GR29" t="str">
            <v>Court President/ Court management TF;Council for the judiciary TF;Other body/ specify TF;Court President/ Court management TL;Council for the judiciary TL;Ministry of Justice TL;Other body/ specify TL;Court President/ Court management BL;Council for the j</v>
          </cell>
          <cell r="GS29" t="str">
            <v>Court President/ Court management TF;Council for the judiciary TF;Other body/ specify TF;Court President/ Court management TL;Council for the judiciary TL;Ministry of Justice TL;Other body/ specify TL;Court President/ Court management BL;Council for the j</v>
          </cell>
          <cell r="GT29" t="str">
            <v>Judicial Inspectorate</v>
          </cell>
          <cell r="GU29" t="str">
            <v>Judicial Inspectorate</v>
          </cell>
          <cell r="GV29" t="str">
            <v>Judicial Inspectorate</v>
          </cell>
          <cell r="GW29" t="str">
            <v>Judicial Inspectorate</v>
          </cell>
          <cell r="GX29" t="str">
            <v>Judicial Inspectorate`</v>
          </cell>
          <cell r="GY29" t="str">
            <v>Judicial Inspectorate</v>
          </cell>
          <cell r="GZ29" t="str">
            <v>Not observing the timeframes/time limits or causing backlogs may represent a disciplinary offence to be investigated by the Judicial Inspection and disciplinary sanctioned by the SCM. Parties can make use of a special procedure in order to obtain compensa</v>
          </cell>
          <cell r="HA29" t="str">
            <v>Yes</v>
          </cell>
          <cell r="HB29" t="str">
            <v>Continuous real-time monitoring/data is followed every day TF;Continuous real-time monitoring/data is followed every day TL</v>
          </cell>
          <cell r="HC29" t="str">
            <v>Continuous real-time monitoring/data is followed every day TF;Continuous real-time monitoring/data is followed every day TL</v>
          </cell>
          <cell r="HD29" t="str">
            <v/>
          </cell>
          <cell r="HE29" t="str">
            <v/>
          </cell>
          <cell r="HF29" t="str">
            <v/>
          </cell>
          <cell r="HG29" t="str">
            <v/>
          </cell>
          <cell r="HH29" t="str">
            <v/>
          </cell>
          <cell r="HI29" t="str">
            <v/>
          </cell>
          <cell r="HJ29" t="str">
            <v>The IT Statis application measures in real time the efficiency of a court / section / panel of judges / judge countrywide, including in terms of observing the 5 indicators mentioned above.</v>
          </cell>
          <cell r="HK29" t="str">
            <v>Council for the judiciary TF;Ministry of Justice TF;Council for the judiciary TL;Ministry of Justice TL;Council for the judiciary BL;Ministry of Justice BL</v>
          </cell>
          <cell r="HL29" t="str">
            <v>Ministry of Justice TF;Ministry of Justice TL;Ministry of Justice BL</v>
          </cell>
          <cell r="HM29" t="str">
            <v/>
          </cell>
          <cell r="HN29" t="str">
            <v>Court President/ Court management TF;Council for the judiciary TF;Court President/ Court management TL;Council for the judiciary TL;Court President/ Court management BL;Council for the judiciary BL</v>
          </cell>
          <cell r="HO29" t="str">
            <v>Other body/ specify TF;Other body/ specify TL</v>
          </cell>
          <cell r="HP29" t="str">
            <v>Court President/ Court management TF;Council for the judiciary TF;Other body/ specify TF;Court President/ Court management TL;Council for the judiciary TL;Other body/ specify TL;Court President/ Court management BL;Council for the judiciary BL;Other body/</v>
          </cell>
          <cell r="HQ29" t="str">
            <v/>
          </cell>
          <cell r="HR29" t="str">
            <v>Judicial Inspection, Management Board of the Court, Meetings of the presidents from the courts</v>
          </cell>
          <cell r="HS29" t="str">
            <v>Judicial Inspection, Management Board of the Court, Meetings of the presidents from the courts</v>
          </cell>
          <cell r="HT29" t="str">
            <v>Judicial Inspection, Management Board of the Court, Meetings of the presidents from the courts</v>
          </cell>
          <cell r="HU29" t="str">
            <v>see above</v>
          </cell>
          <cell r="HV29" t="str">
            <v>see above</v>
          </cell>
          <cell r="HW29" t="str">
            <v>see above</v>
          </cell>
          <cell r="HX29" t="str">
            <v/>
          </cell>
          <cell r="HY29" t="str">
            <v/>
          </cell>
          <cell r="HZ29" t="str">
            <v>Upon request by party;Online access of throughout the course of a case</v>
          </cell>
          <cell r="IA29" t="str">
            <v>Upon request by party;Online access of throughout the course of a case</v>
          </cell>
          <cell r="IB29" t="str">
            <v>Upon request by party;Online access of throughout the course of a case</v>
          </cell>
          <cell r="IC29" t="str">
            <v/>
          </cell>
          <cell r="ID29" t="str">
            <v/>
          </cell>
          <cell r="IE29" t="str">
            <v/>
          </cell>
          <cell r="IF29" t="str">
            <v/>
          </cell>
        </row>
        <row r="30">
          <cell r="A30" t="str">
            <v>BE</v>
          </cell>
          <cell r="B30" t="str">
            <v>Belgium</v>
          </cell>
          <cell r="C30" t="str">
            <v>Kristine HÄNSCH</v>
          </cell>
          <cell r="D30" t="str">
            <v>Judge and contact person Collège des Cours et Tribunaux</v>
          </cell>
          <cell r="E30" t="str">
            <v>kristine.hansch@hrj.be</v>
          </cell>
          <cell r="F30" t="str">
            <v>0475 78 3030</v>
          </cell>
          <cell r="G30" t="str">
            <v>Transformation of the commerce court into a entreprise court reforms of procedures to reduce the workload reform of the rules of evidence in civil cases; extension of class action</v>
          </cell>
          <cell r="H30" t="str">
            <v>Reform of civil procedures to enhance efficiency in the courts (eg. Limitation of the use of opposition) New procedure on some form of liability without fault New Insolvency law Reform of internal adoption law; New procedure to combat squatting</v>
          </cell>
          <cell r="I30" t="str">
            <v/>
          </cell>
          <cell r="J30" t="str">
            <v>New rules on mediation; Introduction of rules on collaborative law in the judicial code as an additional solution of ADR</v>
          </cell>
          <cell r="K30" t="str">
            <v/>
          </cell>
          <cell r="L30" t="str">
            <v/>
          </cell>
          <cell r="M30" t="str">
            <v>Creation of management autonomy to the courts and prosecution offices, system for the financing of the courts; management autonomy for the Cour de cassation</v>
          </cell>
          <cell r="N30" t="str">
            <v/>
          </cell>
          <cell r="O30" t="str">
            <v/>
          </cell>
          <cell r="P30" t="str">
            <v/>
          </cell>
          <cell r="Q30" t="str">
            <v/>
          </cell>
          <cell r="R30" t="str">
            <v/>
          </cell>
          <cell r="S30" t="str">
            <v>Creation of management autonomy to the courts and prosecution offices, system for the financing of the courts; management autonomy for the Cour de cassation</v>
          </cell>
          <cell r="T30" t="str">
            <v/>
          </cell>
          <cell r="U30" t="str">
            <v/>
          </cell>
          <cell r="V30" t="str">
            <v>Creation of the Brussels International Business Court</v>
          </cell>
          <cell r="W30" t="str">
            <v>Creation of a specialized Market Court within the court of appeal of Brussels</v>
          </cell>
          <cell r="X30" t="str">
            <v/>
          </cell>
          <cell r="Y30" t="str">
            <v>The legal base for the use of digital judgements; central platform for the electronic service of judgements</v>
          </cell>
          <cell r="Z30" t="str">
            <v>Legal basis for the use of electronic communication, creation of different IT platforms for specific procedures;</v>
          </cell>
          <cell r="AA30" t="str">
            <v/>
          </cell>
          <cell r="AB30" t="str">
            <v>Creation of a enlarged legal expense insurance</v>
          </cell>
          <cell r="AC30" t="str">
            <v>Creation of specific budgetary fund for legal aid</v>
          </cell>
          <cell r="AD30" t="str">
            <v/>
          </cell>
          <cell r="AE30" t="str">
            <v>Reform of court fees</v>
          </cell>
          <cell r="AF30" t="str">
            <v/>
          </cell>
          <cell r="AG30" t="str">
            <v/>
          </cell>
          <cell r="AH30" t="str">
            <v>Mondernisation of the appointment of lay judges, extension of rules incompatibilities for lay judges Reform of the appointment for the professional judges</v>
          </cell>
          <cell r="AI30" t="str">
            <v/>
          </cell>
          <cell r="AJ30" t="str">
            <v/>
          </cell>
          <cell r="AK30" t="str">
            <v>The law of 19 avril 2017 regulates the obligatory inscription, renewable every six years of legal experts, translators and interpreters, who have to endorse the code of conduct and follow training (19 AVRIL 2017. - Loi modifiant le Code d'instruction crim</v>
          </cell>
          <cell r="AL30" t="str">
            <v>Register of legal experts and interpretators and translators; a code of professional conduct for legal experts</v>
          </cell>
          <cell r="AM30" t="str">
            <v/>
          </cell>
          <cell r="AN30" t="str">
            <v/>
          </cell>
          <cell r="AO30" t="str">
            <v/>
          </cell>
          <cell r="AP30" t="str">
            <v/>
          </cell>
          <cell r="AQ30" t="str">
            <v/>
          </cell>
          <cell r="AR30" t="str">
            <v>1.a  General online information about the justice system for non-native speakers;1.c  General online information about the justice system for visually or hearing impaired;4.a  Provision of education on legal rights to the general public through educationa</v>
          </cell>
          <cell r="AS30" t="str">
            <v>https://www.rechtbanken-tribunaux.be/nl  https://www.tribunaux-rechtbanken.be/fr</v>
          </cell>
          <cell r="AT30" t="str">
            <v/>
          </cell>
          <cell r="AU30" t="str">
            <v/>
          </cell>
          <cell r="AV30" t="str">
            <v>https://www.rechtbanken-tribunaux.be/nl  https://www.tribunaux-rechtbanken.be/fr</v>
          </cell>
          <cell r="AW30" t="str">
            <v>https://justitie.belgium.be/sites/default/files/een_betere_toegang_tot_justitie  https://justice.belgium.be/sites/default/files/un_meilleur_acces_a_la_justice</v>
          </cell>
          <cell r="AX30" t="str">
            <v/>
          </cell>
          <cell r="AY30" t="str">
            <v xml:space="preserve">Question 2.2 Each court provides forms (in pdf, doc or xls format) on the homepage of the court (or the umbrella organisation). The homepage can be reached via :_x000D_
- https://www.rechtbanken-tribunaux.be/nl  https://www.tribunaux-rechtbanken.be/fr_x000D_
- go to </v>
          </cell>
          <cell r="AZ30" t="str">
            <v>No</v>
          </cell>
          <cell r="BA30" t="str">
            <v/>
          </cell>
          <cell r="BB30" t="str">
            <v/>
          </cell>
          <cell r="BC30" t="str">
            <v/>
          </cell>
          <cell r="BD30" t="str">
            <v>No</v>
          </cell>
          <cell r="BE30" t="str">
            <v>Under the authority of the Collège des cours et tribunaux a working group develops currently uniform press guidelines.</v>
          </cell>
          <cell r="BF30" t="str">
            <v>Yes some judgments</v>
          </cell>
          <cell r="BG30" t="str">
            <v>Yes some judgments</v>
          </cell>
          <cell r="BH30" t="str">
            <v/>
          </cell>
          <cell r="BI30" t="str">
            <v>Each court is responsible for the upload of the judgements and has to decide which judgements are relevant for the general public. A this moment the heavy workload in the different courts causes the lack of uploading of relevant judgements. As a result th</v>
          </cell>
          <cell r="BJ30" t="str">
            <v>1st instance;2nd instance</v>
          </cell>
          <cell r="BK30" t="str">
            <v>1st instance;2nd instance</v>
          </cell>
          <cell r="BL30" t="str">
            <v/>
          </cell>
          <cell r="BM30" t="str">
            <v/>
          </cell>
          <cell r="BN30" t="str">
            <v/>
          </cell>
          <cell r="BO30" t="str">
            <v/>
          </cell>
          <cell r="BP30" t="str">
            <v/>
          </cell>
          <cell r="BQ30" t="str">
            <v/>
          </cell>
          <cell r="BR30" t="str">
            <v/>
          </cell>
          <cell r="BS30" t="str">
            <v/>
          </cell>
          <cell r="BT30" t="str">
            <v/>
          </cell>
          <cell r="BU30" t="str">
            <v/>
          </cell>
          <cell r="BV30" t="str">
            <v/>
          </cell>
          <cell r="BW30" t="str">
            <v/>
          </cell>
          <cell r="BX30" t="str">
            <v/>
          </cell>
          <cell r="BY30" t="str">
            <v/>
          </cell>
          <cell r="BZ30" t="str">
            <v>Initial</v>
          </cell>
          <cell r="CA30" t="str">
            <v>Initial;Continuous</v>
          </cell>
          <cell r="CB30" t="str">
            <v>Initial;Continuous</v>
          </cell>
          <cell r="CC30" t="str">
            <v/>
          </cell>
          <cell r="CD30" t="str">
            <v>Initial;Continuous</v>
          </cell>
          <cell r="CE30" t="str">
            <v>Initial;Continuous</v>
          </cell>
          <cell r="CF30" t="str">
            <v>Initial;Continuous</v>
          </cell>
          <cell r="CG30" t="str">
            <v>Initial</v>
          </cell>
          <cell r="CH30" t="str">
            <v/>
          </cell>
          <cell r="CI30" t="str">
            <v>Civil and commercial disputes;Labour disputes;Consumer disputes*</v>
          </cell>
          <cell r="CJ30" t="str">
            <v/>
          </cell>
          <cell r="CK30" t="str">
            <v>Civil and commercial disputes;Labour disputes;Consumer disputes*</v>
          </cell>
          <cell r="CL30" t="str">
            <v>Civil and commercial disputes;Labour disputes;Consumer disputes*</v>
          </cell>
          <cell r="CM30" t="str">
            <v>Civil and commercial disputes;Labour disputes;Consumer disputes*</v>
          </cell>
          <cell r="CN30" t="str">
            <v/>
          </cell>
          <cell r="CO30" t="str">
            <v>Civil and commercial disputes;Labour disputes;Consumer disputes*</v>
          </cell>
          <cell r="CP30" t="str">
            <v>Civil and commercial disputes;Labour disputes;Consumer disputes*</v>
          </cell>
          <cell r="CQ30" t="str">
            <v/>
          </cell>
          <cell r="CR30" t="str">
            <v>Civil and commercial disputes;Labour disputes;Consumer disputes*</v>
          </cell>
          <cell r="CS30" t="str">
            <v>Civil and commercial disputes;Labour disputes;Consumer disputes*</v>
          </cell>
          <cell r="CT30" t="str">
            <v>Civil and commercial disputes;Labour disputes;Consumer disputes*</v>
          </cell>
          <cell r="CU30" t="str">
            <v/>
          </cell>
          <cell r="CV30" t="str">
            <v/>
          </cell>
          <cell r="CW30" t="str">
            <v/>
          </cell>
          <cell r="CX30" t="str">
            <v>https://www.rechtbanken-tribunaux.be/sites/default/files/public/content/download/files/de_bemiddeling.pdf https://www.rechtbanken-tribunaux.be/sites/default/files/public/content/download/files/verzoening_of_minnelijke_schikking.pdf https://www.rechtbanken</v>
          </cell>
          <cell r="CY30" t="str">
            <v/>
          </cell>
          <cell r="CZ30" t="str">
            <v/>
          </cell>
          <cell r="DA30" t="str">
            <v>http://www.cfm-fbc.be/fr_x000D_
https://justice.belgium.be/fr/themes_et_dossiers/mediation_x000D_
https://www.tribunaux-rechtbanken.be/fr/tribunaux-cours/procedures/mediation_x000D_
_x000D_
In criminal cases _x000D_
https://www.rechtbanken-tribunaux.be/sites/default/files/public/conte</v>
          </cell>
          <cell r="DB30" t="str">
            <v/>
          </cell>
          <cell r="DC30" t="str">
            <v/>
          </cell>
          <cell r="DD30" t="str">
            <v/>
          </cell>
          <cell r="DE30" t="str">
            <v/>
          </cell>
          <cell r="DF30" t="str">
            <v/>
          </cell>
          <cell r="DG30" t="str">
            <v/>
          </cell>
          <cell r="DH30" t="str">
            <v/>
          </cell>
          <cell r="DI30" t="str">
            <v/>
          </cell>
          <cell r="DJ30" t="str">
            <v/>
          </cell>
          <cell r="DK30" t="str">
            <v/>
          </cell>
          <cell r="DL30" t="str">
            <v/>
          </cell>
          <cell r="DM30" t="str">
            <v/>
          </cell>
          <cell r="DN30" t="str">
            <v xml:space="preserve">
http://www.hrj.be/sites/default/files/press_publications/justitiebarometer_2014.pdf_x000D_
http://www.hrj.be/sites/default/files/press_publications/barometre_justice_2014.pdf</v>
          </cell>
          <cell r="DO30">
            <v>2014</v>
          </cell>
          <cell r="DQ30" t="str">
            <v/>
          </cell>
          <cell r="DR30" t="str">
            <v/>
          </cell>
          <cell r="DS30" t="str">
            <v/>
          </cell>
          <cell r="DT30" t="str">
            <v>Yes</v>
          </cell>
          <cell r="DU30" t="str">
            <v/>
          </cell>
          <cell r="DV30" t="str">
            <v>Only certain phases</v>
          </cell>
          <cell r="DW30" t="str">
            <v/>
          </cell>
          <cell r="DX30" t="str">
            <v/>
          </cell>
          <cell r="DY30" t="str">
            <v/>
          </cell>
          <cell r="DZ30" t="str">
            <v/>
          </cell>
          <cell r="EA30" t="str">
            <v/>
          </cell>
          <cell r="EB30" t="str">
            <v/>
          </cell>
          <cell r="EC30" t="str">
            <v/>
          </cell>
          <cell r="ED30" t="str">
            <v/>
          </cell>
          <cell r="EE30" t="str">
            <v/>
          </cell>
          <cell r="EF30" t="str">
            <v xml:space="preserve">1. L'Art. 707 Code Jud. prévoit un délai de citation de 8 jours, sauf cas d'urgence (Art. 708 Code Jud.) qui permet de citer dans le jour. L'Art. 709 Code Jud. augmente le délai conformément à l'Art. 55 Code Jud. pour les personnes qui n'ont ni domicile, </v>
          </cell>
          <cell r="EG30" t="str">
            <v>1. Art. 707 Code Judiciare et Art. 709 Code Jud. 2. Art. 716 Code Jud.</v>
          </cell>
          <cell r="EH30" t="str">
            <v>Des dérogations sont possibles dans les 26 procedures particulières du Code Jud. - Livre IV, Art. 1148 - 1385 octiesdecies)</v>
          </cell>
          <cell r="EI30" t="str">
            <v/>
          </cell>
          <cell r="EJ30" t="str">
            <v/>
          </cell>
          <cell r="EK30" t="str">
            <v/>
          </cell>
          <cell r="EL30" t="str">
            <v>L' Art. 770 §1 Code Jud. prévoit la prononciation du jugement dans le mois. Lorsque le juge tient la cause en délibéré pour prononcer le jugement, il fixe le jour de cette prononciation, qui doit avoir lieu dans le mois, à partir de la clôture des débats.</v>
          </cell>
          <cell r="EM30" t="str">
            <v>Art. 770 §1 Code Jud.</v>
          </cell>
          <cell r="EN30" t="str">
            <v>Selon l'Art. 5 Code Jud. il y a déni de justice lorsque le juge refuse de juger (la doctrine retient le déni de justice lorqu'il n'y a pas de prononcé dans les 6 mois de la prise en délibéré)</v>
          </cell>
          <cell r="EO30" t="str">
            <v/>
          </cell>
          <cell r="EP30" t="str">
            <v/>
          </cell>
          <cell r="EQ30" t="str">
            <v/>
          </cell>
          <cell r="ER30" t="str">
            <v/>
          </cell>
          <cell r="ES30" t="str">
            <v/>
          </cell>
          <cell r="ET30" t="str">
            <v/>
          </cell>
          <cell r="EU30" t="str">
            <v/>
          </cell>
          <cell r="EV30" t="str">
            <v>No</v>
          </cell>
          <cell r="EW30" t="str">
            <v>La loi du 18 février 2014 relative à l'introduction d'une gestion autonome pour l'organisation judiciaire dispose que les cours et tribunaux auront la gestion autonome de leurs moyens de fonctionnement. Le contrat de gestion qui devra être conclu entre le</v>
          </cell>
          <cell r="EX30" t="str">
            <v/>
          </cell>
          <cell r="EY30" t="str">
            <v/>
          </cell>
          <cell r="EZ30" t="str">
            <v/>
          </cell>
          <cell r="FA30" t="str">
            <v/>
          </cell>
          <cell r="FB30" t="str">
            <v/>
          </cell>
          <cell r="FC30" t="str">
            <v/>
          </cell>
          <cell r="FD30" t="str">
            <v/>
          </cell>
          <cell r="FE30" t="str">
            <v/>
          </cell>
          <cell r="FF30" t="str">
            <v/>
          </cell>
          <cell r="FG30" t="str">
            <v/>
          </cell>
          <cell r="FH30" t="str">
            <v/>
          </cell>
          <cell r="FI30" t="str">
            <v/>
          </cell>
          <cell r="FJ30" t="str">
            <v>Other body/ specify TF;Other body/ specify TL;Other body/specify BL</v>
          </cell>
          <cell r="FK30" t="str">
            <v/>
          </cell>
          <cell r="FL30" t="str">
            <v/>
          </cell>
          <cell r="FM30" t="str">
            <v/>
          </cell>
          <cell r="FN30" t="str">
            <v>Collège des cours et tribunaux</v>
          </cell>
          <cell r="FO30" t="str">
            <v>Collège des cours et tribunaux</v>
          </cell>
          <cell r="FP30" t="str">
            <v>Collège des cours et tribunaux</v>
          </cell>
          <cell r="FQ30" t="str">
            <v/>
          </cell>
          <cell r="FR30" t="str">
            <v/>
          </cell>
          <cell r="FS30" t="str">
            <v/>
          </cell>
          <cell r="FT30" t="str">
            <v/>
          </cell>
          <cell r="FU30" t="str">
            <v/>
          </cell>
          <cell r="FV30" t="str">
            <v/>
          </cell>
          <cell r="FW30" t="str">
            <v>Administrative cases are handled by the Conseil d'Etat</v>
          </cell>
          <cell r="FX30" t="str">
            <v>Individual courts TF;Entire territory of Member State TF;Individual courts TL;Entire territory of Member State TL;Individual courts BL;Entire territory of Member State BL</v>
          </cell>
          <cell r="FZ30" t="str">
            <v/>
          </cell>
          <cell r="GA30" t="str">
            <v/>
          </cell>
          <cell r="GB30" t="str">
            <v/>
          </cell>
          <cell r="GC30" t="str">
            <v>No</v>
          </cell>
          <cell r="GD30" t="str">
            <v/>
          </cell>
          <cell r="GE30" t="str">
            <v/>
          </cell>
          <cell r="GF30" t="str">
            <v/>
          </cell>
          <cell r="GG30" t="str">
            <v>See comment question 12</v>
          </cell>
          <cell r="GH30" t="str">
            <v>No</v>
          </cell>
          <cell r="GI30" t="str">
            <v/>
          </cell>
          <cell r="GJ30" t="str">
            <v/>
          </cell>
          <cell r="GK30" t="str">
            <v/>
          </cell>
          <cell r="GL30" t="str">
            <v/>
          </cell>
          <cell r="GM30" t="str">
            <v/>
          </cell>
          <cell r="GN30" t="str">
            <v/>
          </cell>
          <cell r="GO30" t="str">
            <v/>
          </cell>
          <cell r="GP30" t="str">
            <v/>
          </cell>
          <cell r="GQ30" t="str">
            <v/>
          </cell>
          <cell r="GR30" t="str">
            <v>Court President/ Court management TF;Council for the judiciary TF;Ministry of Justice TF;Other body/ specify TF;Court President/ Court management TL;Council for the judiciary TL;Ministry of Justice TL;Other body/ specify TL;Court President/ Court manageme</v>
          </cell>
          <cell r="GS30" t="str">
            <v/>
          </cell>
          <cell r="GT30" t="str">
            <v>Collège des cours et tribunaux</v>
          </cell>
          <cell r="GU30" t="str">
            <v>Collège des cours et tribunaux</v>
          </cell>
          <cell r="GV30" t="str">
            <v>Collège des cours et tribunaux</v>
          </cell>
          <cell r="GW30" t="str">
            <v/>
          </cell>
          <cell r="GX30" t="str">
            <v/>
          </cell>
          <cell r="GY30" t="str">
            <v/>
          </cell>
          <cell r="GZ30" t="str">
            <v/>
          </cell>
          <cell r="HA30" t="str">
            <v>No</v>
          </cell>
          <cell r="HB30" t="str">
            <v/>
          </cell>
          <cell r="HC30" t="str">
            <v/>
          </cell>
          <cell r="HD30" t="str">
            <v/>
          </cell>
          <cell r="HE30" t="str">
            <v/>
          </cell>
          <cell r="HF30" t="str">
            <v/>
          </cell>
          <cell r="HG30" t="str">
            <v/>
          </cell>
          <cell r="HH30" t="str">
            <v/>
          </cell>
          <cell r="HI30" t="str">
            <v/>
          </cell>
          <cell r="HJ30" t="str">
            <v/>
          </cell>
          <cell r="HK30" t="str">
            <v/>
          </cell>
          <cell r="HL30" t="str">
            <v/>
          </cell>
          <cell r="HM30" t="str">
            <v/>
          </cell>
          <cell r="HN30" t="str">
            <v/>
          </cell>
          <cell r="HO30" t="str">
            <v/>
          </cell>
          <cell r="HP30" t="str">
            <v/>
          </cell>
          <cell r="HQ30" t="str">
            <v/>
          </cell>
          <cell r="HR30" t="str">
            <v/>
          </cell>
          <cell r="HS30" t="str">
            <v/>
          </cell>
          <cell r="HT30" t="str">
            <v/>
          </cell>
          <cell r="HU30" t="str">
            <v/>
          </cell>
          <cell r="HV30" t="str">
            <v/>
          </cell>
          <cell r="HW30" t="str">
            <v/>
          </cell>
          <cell r="HX30" t="str">
            <v/>
          </cell>
          <cell r="HY30" t="str">
            <v/>
          </cell>
          <cell r="HZ30" t="str">
            <v/>
          </cell>
          <cell r="IA30" t="str">
            <v/>
          </cell>
          <cell r="IB30" t="str">
            <v/>
          </cell>
          <cell r="IC30" t="str">
            <v/>
          </cell>
          <cell r="ID30" t="str">
            <v/>
          </cell>
          <cell r="IE30" t="str">
            <v/>
          </cell>
          <cell r="IF30" t="str">
            <v/>
          </cell>
        </row>
        <row r="31">
          <cell r="B31"/>
          <cell r="AK31"/>
          <cell r="DS31"/>
          <cell r="DX31"/>
          <cell r="EN31"/>
        </row>
        <row r="32">
          <cell r="DO32" t="str">
            <v>M: EE why did they not say 2017 if they have monthly surveys?</v>
          </cell>
          <cell r="DS32"/>
          <cell r="GI32" t="str">
            <v>M: CY added by me due to comment</v>
          </cell>
          <cell r="GM32" t="str">
            <v>M: CY added by me due to comment</v>
          </cell>
          <cell r="GZ32" t="str">
            <v xml:space="preserve">M: NL Because of that comment should we add  "MoJ" into the 6 columns before? Or is it just information sharing and not monitoring? </v>
          </cell>
        </row>
        <row r="33">
          <cell r="DO33" t="str">
            <v>M: NL filled in by me according to comment</v>
          </cell>
          <cell r="DS33"/>
          <cell r="GB33" t="str">
            <v>M: SK I dont get the comment and do not see the comment they are referring to at question 13</v>
          </cell>
          <cell r="GH33" t="str">
            <v>CY: included because they indicated a backlog in comment</v>
          </cell>
        </row>
        <row r="34">
          <cell r="BA34" t="str">
            <v>M: ES inserted by me according to comment</v>
          </cell>
          <cell r="BJ34" t="str">
            <v>M: MT has only 2 instances</v>
          </cell>
          <cell r="BZ34" t="str">
            <v>LT: changed in validation exercise</v>
          </cell>
          <cell r="FX34" t="str">
            <v>CZ modified in validation exercise</v>
          </cell>
          <cell r="GA34" t="str">
            <v>MT modified in validation exercise</v>
          </cell>
        </row>
        <row r="35">
          <cell r="G35" t="str">
            <v>all "no" and "NAP" deleted</v>
          </cell>
          <cell r="T35" t="str">
            <v>LT in validation exercise: include in comments that the laws will come into force on 1 January 2018.</v>
          </cell>
          <cell r="AR35" t="str">
            <v>FR: "for children" added in validation exercise</v>
          </cell>
          <cell r="BD35" t="str">
            <v>M: CZ not sure if this should not be ticked as yes regarding the comment..- but CZ ticked no</v>
          </cell>
          <cell r="BH35" t="str">
            <v xml:space="preserve">M: SK inserted by me according to comment </v>
          </cell>
          <cell r="GR35" t="str">
            <v>BG: revised in validation exercise</v>
          </cell>
          <cell r="HV35" t="str">
            <v>M: SI inserted by me due to comment</v>
          </cell>
        </row>
        <row r="36">
          <cell r="AI36" t="str">
            <v>CZ revised in validation exercise</v>
          </cell>
          <cell r="AZ36" t="str">
            <v xml:space="preserve">IE  modified following validation exercise. IE does not distinguish between civil and admin law. </v>
          </cell>
          <cell r="BK36" t="str">
            <v>CZ: modified in validation exercise</v>
          </cell>
          <cell r="BM36" t="str">
            <v>HU change in validation exercise</v>
          </cell>
          <cell r="FY36" t="str">
            <v>BG: modified in validation exercise</v>
          </cell>
          <cell r="GA36" t="str">
            <v>IE changed in validation exercise</v>
          </cell>
          <cell r="GC36" t="str">
            <v>ES: changed in validation exercise</v>
          </cell>
          <cell r="GE36" t="str">
            <v>DE changed in validation exercise</v>
          </cell>
          <cell r="GR36" t="str">
            <v>MT revised in validation exercise</v>
          </cell>
        </row>
        <row r="37">
          <cell r="S37" t="str">
            <v>EL in validation exercise.</v>
          </cell>
          <cell r="Z37" t="str">
            <v>ES: modified in validation exercise.</v>
          </cell>
          <cell r="AR37" t="str">
            <v>BE changed in validation exercise</v>
          </cell>
          <cell r="BG37" t="str">
            <v>M: inserted by me because only 2 instances</v>
          </cell>
          <cell r="FJ37" t="str">
            <v>CZ revised in validation exercise</v>
          </cell>
          <cell r="GR37" t="str">
            <v>IE changed in validation exercise</v>
          </cell>
          <cell r="HI37" t="str">
            <v>M: MT filled in by me according to comment</v>
          </cell>
          <cell r="HN37" t="str">
            <v>CZ: changed during validation exercise</v>
          </cell>
        </row>
        <row r="38">
          <cell r="G38" t="str">
            <v>DE comment in validation: dass es für DEU unerlässlich ist, dass in der später veröffentlichten Version des Justizbarometers 2018 wieder wie in 2017 eine Fußnote aufgenommen wird, die zumindest inhaltlich unsere Anmerkung zur Frage 1 in dem Fragebogen wie</v>
          </cell>
          <cell r="AK38" t="str">
            <v>BE modified in validation exercise</v>
          </cell>
          <cell r="BQ38" t="str">
            <v>M: FI: only 2 instances of administraitve courts</v>
          </cell>
          <cell r="BR38" t="str">
            <v>M: LT only 2 instances in admin</v>
          </cell>
          <cell r="BT38" t="str">
            <v>M: FI: only 2 instances of administraitve courts</v>
          </cell>
          <cell r="BU38" t="str">
            <v>M: FI: only 2 instances of administraitve courts</v>
          </cell>
          <cell r="BX38" t="str">
            <v>M: FI: only 2 instances of administraitve courts</v>
          </cell>
          <cell r="CU38" t="str">
            <v>M: added by me according to comment</v>
          </cell>
          <cell r="DL38" t="str">
            <v>DK text moved to correct column</v>
          </cell>
          <cell r="EF38" t="str">
            <v>DE: Modified in validation exercise</v>
          </cell>
          <cell r="FY38" t="str">
            <v>IE modified in validation exercise</v>
          </cell>
          <cell r="HR38" t="str">
            <v>M: FI comment says that Cheif Judge is responsible for efficiency of the courts, so I interted him under "other body"</v>
          </cell>
        </row>
        <row r="39">
          <cell r="AR39" t="str">
            <v>HU changed in validation exercise</v>
          </cell>
          <cell r="BD39" t="str">
            <v>BE modified in validation exercise</v>
          </cell>
          <cell r="BQ39" t="str">
            <v>m: CZ only 2 instances of administrative courts</v>
          </cell>
          <cell r="BT39" t="str">
            <v>m: CZ only 2 instances of administrative courts</v>
          </cell>
          <cell r="BU39" t="str">
            <v>m: CZ only 2 instances of administrative courts</v>
          </cell>
          <cell r="BX39" t="str">
            <v>m: CZ only 2 instances of administrative courts</v>
          </cell>
          <cell r="FJ39" t="str">
            <v>BE revised in validation exercise</v>
          </cell>
          <cell r="GH39" t="str">
            <v>EL changed in validation exercise</v>
          </cell>
          <cell r="HB39" t="str">
            <v>EL: revised in validation exercise</v>
          </cell>
          <cell r="HK39" t="str">
            <v>DE: changed in validation exercise</v>
          </cell>
        </row>
        <row r="40">
          <cell r="BA40" t="str">
            <v>HU revised in validation exercise</v>
          </cell>
          <cell r="BQ40" t="str">
            <v>M: SI has only 2 instances</v>
          </cell>
          <cell r="BT40" t="str">
            <v>CY : only 2 instances</v>
          </cell>
          <cell r="HB40" t="str">
            <v>CZ: revised in validation exercise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Content2"/>
      <sheetName val="Developments"/>
      <sheetName val="Fig(18) Online info"/>
      <sheetName val="Fig(24)Social media"/>
      <sheetName val="Fig(25) Availability of judgmen"/>
      <sheetName val="Modalities Online"/>
      <sheetName val="Fig(28)Training.communication"/>
      <sheetName val="Fig(XX) ADR promotion"/>
      <sheetName val="Fig(40)Surveys"/>
      <sheetName val="Fig(41)Survey follow-up"/>
      <sheetName val="Q11+Q12+Q17"/>
      <sheetName val="Q11-Q12"/>
      <sheetName val="Q13+Law (2)"/>
      <sheetName val="Q13"/>
      <sheetName val="Q14"/>
      <sheetName val="Q15-Q17"/>
      <sheetName val="Q18"/>
      <sheetName val="Q19"/>
      <sheetName val="Q20_TL"/>
      <sheetName val="Q20_TF"/>
      <sheetName val="Q20_BL"/>
      <sheetName val="Q21"/>
      <sheetName val="Std graph 2"/>
      <sheetName val="Std graph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Content2"/>
      <sheetName val="Developments"/>
      <sheetName val="Fig(18) Online info"/>
      <sheetName val="Fig(24)Social media"/>
      <sheetName val="Fig(25) Availability of judgmen"/>
      <sheetName val="Modalities Online"/>
      <sheetName val="Fig(28)Training.communication"/>
      <sheetName val="Fig(XX) ADR promotion"/>
      <sheetName val="Fig(40)Surveys"/>
      <sheetName val="Fig(41)Survey follow-up"/>
      <sheetName val="Q11+Q12+Q17"/>
      <sheetName val="Q11-Q12"/>
      <sheetName val="Q13+Law"/>
      <sheetName val="Q13"/>
      <sheetName val="Q14"/>
      <sheetName val="Q14_area of law"/>
      <sheetName val="Q15-Q17"/>
      <sheetName val="Q18"/>
      <sheetName val="Q19"/>
      <sheetName val="Q20_TL"/>
      <sheetName val="Q20_TF"/>
      <sheetName val="Q20_BL"/>
      <sheetName val="Q21"/>
      <sheetName val="Std graph 2"/>
      <sheetName val="Std graph 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
      <sheetName val="Content2"/>
      <sheetName val="Developments"/>
      <sheetName val="Fig(18) Online info"/>
      <sheetName val="Fig(24)Social media"/>
      <sheetName val="Fig(25) Availability of judgmen"/>
      <sheetName val="Modalities Online"/>
      <sheetName val="Fig(28)Training.communication"/>
      <sheetName val="Fig(XX) ADR promotion"/>
      <sheetName val="Fig(40)Surveys"/>
      <sheetName val="Fig(41)Survey follow-up"/>
      <sheetName val="Q11+Q12+Q17"/>
      <sheetName val="Q11-Q12"/>
      <sheetName val="Q13+Law"/>
      <sheetName val="Q13"/>
      <sheetName val="Q14"/>
      <sheetName val="Q14_area of law"/>
      <sheetName val="Q15-Q17"/>
      <sheetName val="Q18"/>
      <sheetName val="Q19"/>
      <sheetName val="Q20_TL"/>
      <sheetName val="Q20_TF"/>
      <sheetName val="Q20_BL"/>
      <sheetName val="Q21"/>
      <sheetName val="Std graph 2"/>
      <sheetName val="Std graph 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27)Relations press -not use"/>
      <sheetName val="Fig(31) Prac civilcom (not use)"/>
      <sheetName val="Fig(32not use Admin cases_rev"/>
      <sheetName val="Fig(40)Budget ESTAT.EUR 10-14"/>
      <sheetName val="Fig(41)Budget ESTAT.%GDP.10-14"/>
      <sheetName val="ESTAT extraction"/>
      <sheetName val="Sheet2"/>
      <sheetName val="Test"/>
    </sheetNames>
    <sheetDataSet>
      <sheetData sheetId="0"/>
      <sheetData sheetId="1"/>
      <sheetData sheetId="2"/>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27)Relations press -not use"/>
      <sheetName val="Fig(31) Prac civilcom (not use)"/>
      <sheetName val="Fig(32not use Admin cases_rev"/>
      <sheetName val="Fig(40)Budget ESTAT.EUR 10-14"/>
      <sheetName val="Fig(41)Budget ESTAT.%GDP.10-14"/>
      <sheetName val="ESTAT extraction"/>
      <sheetName val="Sheet2"/>
      <sheetName val="Test"/>
    </sheetNames>
    <sheetDataSet>
      <sheetData sheetId="0"/>
      <sheetData sheetId="1"/>
      <sheetData sheetId="2"/>
      <sheetData sheetId="3"/>
      <sheetData sheetId="4"/>
      <sheetData sheetId="5"/>
      <sheetData sheetId="6"/>
      <sheetData sheetId="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27)Relations press -not use"/>
      <sheetName val="Fig(31) Prac civilcom (not use)"/>
      <sheetName val="Fig(32not use Admin cases_rev"/>
      <sheetName val="Fig(40)Budget ESTAT.EUR 10-14"/>
      <sheetName val="Fig(41)Budget ESTAT.%GDP.10-14"/>
      <sheetName val="ESTAT extraction"/>
      <sheetName val="Sheet2"/>
      <sheetName val="Test"/>
    </sheetNames>
    <sheetDataSet>
      <sheetData sheetId="0"/>
      <sheetData sheetId="1"/>
      <sheetData sheetId="2"/>
      <sheetData sheetId="3"/>
      <sheetData sheetId="4"/>
      <sheetData sheetId="5"/>
      <sheetData sheetId="6"/>
      <sheetData sheetId="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27)Relations press -not use"/>
      <sheetName val="Fig(31) Prac civilcom (not use)"/>
      <sheetName val="Fig(32not use Admin cases_rev"/>
      <sheetName val="Fig(40)Budget ESTAT.EUR 10-14"/>
      <sheetName val="Fig(41)Budget ESTAT.%GDP.10-14"/>
      <sheetName val="ESTAT extraction"/>
      <sheetName val="Sheet2"/>
      <sheetName val="Test"/>
    </sheetNames>
    <sheetDataSet>
      <sheetData sheetId="0"/>
      <sheetData sheetId="1"/>
      <sheetData sheetId="2"/>
      <sheetData sheetId="3"/>
      <sheetData sheetId="4"/>
      <sheetData sheetId="5"/>
      <sheetData sheetId="6"/>
      <sheetData sheetId="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27)Relations press -not use"/>
      <sheetName val="Fig(31) Prac civilcom (not use)"/>
      <sheetName val="Fig(32not use Admin cases_rev"/>
      <sheetName val="Fig(40)Budget ESTAT.EUR 10-14"/>
      <sheetName val="Fig(41)Budget ESTAT.%GDP.10-14"/>
      <sheetName val="ESTAT extraction"/>
      <sheetName val="Sheet2"/>
      <sheetName val="Test"/>
    </sheetNames>
    <sheetDataSet>
      <sheetData sheetId="0"/>
      <sheetData sheetId="1"/>
      <sheetData sheetId="2"/>
      <sheetData sheetId="3"/>
      <sheetData sheetId="4"/>
      <sheetData sheetId="5">
        <row r="12">
          <cell r="A12" t="str">
            <v>GEO/TIME</v>
          </cell>
          <cell r="B12" t="str">
            <v>2010</v>
          </cell>
          <cell r="C12" t="str">
            <v>Flags and footnotes</v>
          </cell>
          <cell r="D12" t="str">
            <v>2011</v>
          </cell>
          <cell r="E12" t="str">
            <v>Flags and footnotes</v>
          </cell>
          <cell r="F12" t="str">
            <v>2012</v>
          </cell>
          <cell r="G12" t="str">
            <v>Flags and footnotes</v>
          </cell>
          <cell r="H12" t="str">
            <v>2013</v>
          </cell>
          <cell r="I12" t="str">
            <v>Flags and footnotes</v>
          </cell>
          <cell r="J12" t="str">
            <v>2014</v>
          </cell>
          <cell r="K12" t="str">
            <v>Flags and footnotes</v>
          </cell>
          <cell r="AN12" t="str">
            <v>GEO/TIME</v>
          </cell>
          <cell r="AO12" t="str">
            <v>2010</v>
          </cell>
          <cell r="AP12" t="str">
            <v>Flags and footnotes</v>
          </cell>
          <cell r="AQ12" t="str">
            <v>2011</v>
          </cell>
          <cell r="AR12" t="str">
            <v>Flags and footnotes</v>
          </cell>
          <cell r="AS12" t="str">
            <v>2012</v>
          </cell>
          <cell r="AT12" t="str">
            <v>Flags and footnotes</v>
          </cell>
          <cell r="AU12" t="str">
            <v>2013</v>
          </cell>
          <cell r="AV12" t="str">
            <v>Flags and footnotes</v>
          </cell>
          <cell r="AW12" t="str">
            <v>2014</v>
          </cell>
          <cell r="AX12" t="str">
            <v>Flags and footnotes</v>
          </cell>
        </row>
        <row r="13">
          <cell r="A13" t="str">
            <v>BE</v>
          </cell>
          <cell r="B13">
            <v>0.3</v>
          </cell>
          <cell r="C13">
            <v>0</v>
          </cell>
          <cell r="D13">
            <v>0.3</v>
          </cell>
          <cell r="E13">
            <v>0</v>
          </cell>
          <cell r="F13">
            <v>0.3</v>
          </cell>
          <cell r="G13">
            <v>0</v>
          </cell>
          <cell r="H13">
            <v>0.3</v>
          </cell>
          <cell r="I13">
            <v>0</v>
          </cell>
          <cell r="J13">
            <v>0.3</v>
          </cell>
          <cell r="K13">
            <v>0</v>
          </cell>
          <cell r="AN13" t="str">
            <v>BE</v>
          </cell>
          <cell r="AO13">
            <v>95.341358081411371</v>
          </cell>
          <cell r="AP13">
            <v>0</v>
          </cell>
          <cell r="AQ13">
            <v>96.146839132811081</v>
          </cell>
          <cell r="AR13">
            <v>0</v>
          </cell>
          <cell r="AS13">
            <v>105.5274108919848</v>
          </cell>
          <cell r="AT13">
            <v>0</v>
          </cell>
          <cell r="AU13">
            <v>100.55830706888788</v>
          </cell>
          <cell r="AV13">
            <v>0</v>
          </cell>
          <cell r="AW13">
            <v>97.364883033073411</v>
          </cell>
          <cell r="AX13">
            <v>0</v>
          </cell>
        </row>
        <row r="14">
          <cell r="A14" t="str">
            <v>BG</v>
          </cell>
          <cell r="B14">
            <v>0.6</v>
          </cell>
          <cell r="C14">
            <v>0</v>
          </cell>
          <cell r="D14">
            <v>0.6</v>
          </cell>
          <cell r="E14">
            <v>0</v>
          </cell>
          <cell r="F14">
            <v>0.6</v>
          </cell>
          <cell r="G14">
            <v>0</v>
          </cell>
          <cell r="H14">
            <v>0.6</v>
          </cell>
          <cell r="I14">
            <v>0</v>
          </cell>
          <cell r="J14">
            <v>0.7</v>
          </cell>
          <cell r="K14">
            <v>0</v>
          </cell>
          <cell r="AN14" t="str">
            <v>BG</v>
          </cell>
          <cell r="AO14">
            <v>27.819476022292744</v>
          </cell>
          <cell r="AP14" t="str">
            <v>z</v>
          </cell>
          <cell r="AQ14">
            <v>34.592893895619824</v>
          </cell>
          <cell r="AR14">
            <v>0</v>
          </cell>
          <cell r="AS14">
            <v>33.904151308054182</v>
          </cell>
          <cell r="AT14">
            <v>0</v>
          </cell>
          <cell r="AU14">
            <v>36.572098198628169</v>
          </cell>
          <cell r="AV14">
            <v>0</v>
          </cell>
          <cell r="AW14">
            <v>39.210155928116556</v>
          </cell>
          <cell r="AX14">
            <v>0</v>
          </cell>
        </row>
        <row r="15">
          <cell r="A15" t="str">
            <v>CZ</v>
          </cell>
          <cell r="B15">
            <v>0.3</v>
          </cell>
          <cell r="C15">
            <v>0</v>
          </cell>
          <cell r="D15">
            <v>0.3</v>
          </cell>
          <cell r="E15">
            <v>0</v>
          </cell>
          <cell r="F15">
            <v>0.3</v>
          </cell>
          <cell r="G15">
            <v>0</v>
          </cell>
          <cell r="H15">
            <v>0.3</v>
          </cell>
          <cell r="I15">
            <v>0</v>
          </cell>
          <cell r="J15">
            <v>0.3</v>
          </cell>
          <cell r="K15">
            <v>0</v>
          </cell>
          <cell r="AN15" t="str">
            <v>CZ</v>
          </cell>
          <cell r="AO15">
            <v>44.640947015617201</v>
          </cell>
          <cell r="AP15">
            <v>0</v>
          </cell>
          <cell r="AQ15">
            <v>46.462354251395915</v>
          </cell>
          <cell r="AR15">
            <v>0</v>
          </cell>
          <cell r="AS15">
            <v>43.980135670440148</v>
          </cell>
          <cell r="AT15">
            <v>0</v>
          </cell>
          <cell r="AU15">
            <v>45.258555075199418</v>
          </cell>
          <cell r="AV15">
            <v>0</v>
          </cell>
          <cell r="AW15">
            <v>44.048426665450485</v>
          </cell>
          <cell r="AX15">
            <v>0</v>
          </cell>
        </row>
        <row r="16">
          <cell r="A16" t="str">
            <v>DK</v>
          </cell>
          <cell r="B16">
            <v>0.2</v>
          </cell>
          <cell r="C16">
            <v>0</v>
          </cell>
          <cell r="D16">
            <v>0.2</v>
          </cell>
          <cell r="E16">
            <v>0</v>
          </cell>
          <cell r="F16">
            <v>0.2</v>
          </cell>
          <cell r="G16">
            <v>0</v>
          </cell>
          <cell r="H16">
            <v>0.2</v>
          </cell>
          <cell r="I16">
            <v>0</v>
          </cell>
          <cell r="J16">
            <v>0.2</v>
          </cell>
          <cell r="K16">
            <v>0</v>
          </cell>
          <cell r="AN16" t="str">
            <v>DK</v>
          </cell>
          <cell r="AO16">
            <v>85.343428880475926</v>
          </cell>
          <cell r="AP16">
            <v>0</v>
          </cell>
          <cell r="AQ16">
            <v>99.138240574506284</v>
          </cell>
          <cell r="AR16">
            <v>0</v>
          </cell>
          <cell r="AS16">
            <v>89.769272044356995</v>
          </cell>
          <cell r="AT16">
            <v>0</v>
          </cell>
          <cell r="AU16">
            <v>79.351505433814353</v>
          </cell>
          <cell r="AV16">
            <v>0</v>
          </cell>
          <cell r="AW16">
            <v>80.134680134680139</v>
          </cell>
          <cell r="AX16">
            <v>0</v>
          </cell>
        </row>
        <row r="17">
          <cell r="A17" t="str">
            <v>DE</v>
          </cell>
          <cell r="B17">
            <v>0.4</v>
          </cell>
          <cell r="C17">
            <v>0</v>
          </cell>
          <cell r="D17">
            <v>0.4</v>
          </cell>
          <cell r="E17">
            <v>0</v>
          </cell>
          <cell r="F17">
            <v>0.4</v>
          </cell>
          <cell r="G17">
            <v>0</v>
          </cell>
          <cell r="H17">
            <v>0.4</v>
          </cell>
          <cell r="I17">
            <v>0</v>
          </cell>
          <cell r="J17">
            <v>0.4</v>
          </cell>
          <cell r="K17">
            <v>0</v>
          </cell>
          <cell r="AN17" t="str">
            <v>DE</v>
          </cell>
          <cell r="AO17">
            <v>133.52598276119775</v>
          </cell>
          <cell r="AP17">
            <v>0</v>
          </cell>
          <cell r="AQ17">
            <v>135.47181563375895</v>
          </cell>
          <cell r="AR17">
            <v>0</v>
          </cell>
          <cell r="AS17">
            <v>138.77353094770348</v>
          </cell>
          <cell r="AT17">
            <v>0</v>
          </cell>
          <cell r="AU17">
            <v>142.02812290752175</v>
          </cell>
          <cell r="AV17">
            <v>0</v>
          </cell>
          <cell r="AW17">
            <v>145.87012088956942</v>
          </cell>
          <cell r="AX17">
            <v>0</v>
          </cell>
        </row>
        <row r="18">
          <cell r="A18" t="str">
            <v>EE</v>
          </cell>
          <cell r="B18">
            <v>0.2</v>
          </cell>
          <cell r="C18">
            <v>0</v>
          </cell>
          <cell r="D18">
            <v>0.2</v>
          </cell>
          <cell r="E18">
            <v>0</v>
          </cell>
          <cell r="F18">
            <v>0.2</v>
          </cell>
          <cell r="G18">
            <v>0</v>
          </cell>
          <cell r="H18">
            <v>0.2</v>
          </cell>
          <cell r="I18">
            <v>0</v>
          </cell>
          <cell r="J18">
            <v>0.2</v>
          </cell>
          <cell r="K18">
            <v>0</v>
          </cell>
          <cell r="AN18" t="str">
            <v>EE</v>
          </cell>
          <cell r="AO18">
            <v>22.500562514062853</v>
          </cell>
          <cell r="AP18">
            <v>0</v>
          </cell>
          <cell r="AQ18">
            <v>21.282996164548393</v>
          </cell>
          <cell r="AR18">
            <v>0</v>
          </cell>
          <cell r="AS18">
            <v>23.769996981587685</v>
          </cell>
          <cell r="AT18">
            <v>0</v>
          </cell>
          <cell r="AU18">
            <v>26.359642478412361</v>
          </cell>
          <cell r="AV18">
            <v>0</v>
          </cell>
          <cell r="AW18">
            <v>29.487764097887219</v>
          </cell>
          <cell r="AX18">
            <v>0</v>
          </cell>
        </row>
        <row r="19">
          <cell r="A19" t="str">
            <v>IE</v>
          </cell>
          <cell r="B19">
            <v>0.3</v>
          </cell>
          <cell r="C19">
            <v>0</v>
          </cell>
          <cell r="D19">
            <v>0.2</v>
          </cell>
          <cell r="E19">
            <v>0</v>
          </cell>
          <cell r="F19">
            <v>0.2</v>
          </cell>
          <cell r="G19">
            <v>0</v>
          </cell>
          <cell r="H19">
            <v>0.2</v>
          </cell>
          <cell r="I19">
            <v>0</v>
          </cell>
          <cell r="J19" t="str">
            <v>:</v>
          </cell>
          <cell r="K19">
            <v>0</v>
          </cell>
          <cell r="AN19" t="str">
            <v>IE</v>
          </cell>
          <cell r="AO19">
            <v>97.81195104139023</v>
          </cell>
          <cell r="AP19">
            <v>0</v>
          </cell>
          <cell r="AQ19">
            <v>88.613900322470698</v>
          </cell>
          <cell r="AR19">
            <v>0</v>
          </cell>
          <cell r="AS19">
            <v>85.465244206641586</v>
          </cell>
          <cell r="AT19">
            <v>0</v>
          </cell>
          <cell r="AU19">
            <v>88.334423479354953</v>
          </cell>
          <cell r="AV19">
            <v>0</v>
          </cell>
          <cell r="AW19" t="str">
            <v>#NA</v>
          </cell>
          <cell r="AX19">
            <v>0</v>
          </cell>
        </row>
        <row r="20">
          <cell r="A20" t="str">
            <v>EL</v>
          </cell>
          <cell r="B20">
            <v>0.3</v>
          </cell>
          <cell r="C20">
            <v>0</v>
          </cell>
          <cell r="D20">
            <v>0.3</v>
          </cell>
          <cell r="E20">
            <v>0</v>
          </cell>
          <cell r="F20">
            <v>0.3</v>
          </cell>
          <cell r="G20">
            <v>0</v>
          </cell>
          <cell r="H20">
            <v>0.3</v>
          </cell>
          <cell r="I20">
            <v>0</v>
          </cell>
          <cell r="J20">
            <v>0.4</v>
          </cell>
          <cell r="K20">
            <v>0</v>
          </cell>
          <cell r="AN20" t="str">
            <v>EL</v>
          </cell>
          <cell r="AO20">
            <v>60.693906691435778</v>
          </cell>
          <cell r="AP20">
            <v>0</v>
          </cell>
          <cell r="AQ20">
            <v>59.072489869428189</v>
          </cell>
          <cell r="AR20">
            <v>0</v>
          </cell>
          <cell r="AS20">
            <v>52.783874028523208</v>
          </cell>
          <cell r="AT20">
            <v>0</v>
          </cell>
          <cell r="AU20">
            <v>57.089493709212022</v>
          </cell>
          <cell r="AV20">
            <v>0</v>
          </cell>
          <cell r="AW20">
            <v>67.265743615931825</v>
          </cell>
          <cell r="AX20">
            <v>0</v>
          </cell>
        </row>
        <row r="21">
          <cell r="A21" t="str">
            <v>ES</v>
          </cell>
          <cell r="B21">
            <v>0.4</v>
          </cell>
          <cell r="C21">
            <v>0</v>
          </cell>
          <cell r="D21">
            <v>0.4</v>
          </cell>
          <cell r="E21">
            <v>0</v>
          </cell>
          <cell r="F21">
            <v>0.4</v>
          </cell>
          <cell r="G21">
            <v>0</v>
          </cell>
          <cell r="H21">
            <v>0.4</v>
          </cell>
          <cell r="I21">
            <v>0</v>
          </cell>
          <cell r="J21">
            <v>0.4</v>
          </cell>
          <cell r="K21" t="str">
            <v>p</v>
          </cell>
          <cell r="AN21" t="str">
            <v>ES</v>
          </cell>
          <cell r="AO21">
            <v>90.072483221476503</v>
          </cell>
          <cell r="AP21">
            <v>0</v>
          </cell>
          <cell r="AQ21">
            <v>87.469483035670336</v>
          </cell>
          <cell r="AR21">
            <v>0</v>
          </cell>
          <cell r="AS21">
            <v>82.580656197611958</v>
          </cell>
          <cell r="AT21">
            <v>0</v>
          </cell>
          <cell r="AU21">
            <v>80.677008662208223</v>
          </cell>
          <cell r="AV21" t="str">
            <v>p</v>
          </cell>
          <cell r="AW21">
            <v>81.955746479540124</v>
          </cell>
          <cell r="AX21" t="str">
            <v>p</v>
          </cell>
        </row>
        <row r="22">
          <cell r="A22" t="str">
            <v>FR</v>
          </cell>
          <cell r="B22">
            <v>0.2</v>
          </cell>
          <cell r="C22">
            <v>0</v>
          </cell>
          <cell r="D22">
            <v>0.2</v>
          </cell>
          <cell r="E22">
            <v>0</v>
          </cell>
          <cell r="F22">
            <v>0.2</v>
          </cell>
          <cell r="G22">
            <v>0</v>
          </cell>
          <cell r="H22">
            <v>0.2</v>
          </cell>
          <cell r="I22">
            <v>0</v>
          </cell>
          <cell r="J22">
            <v>0.2</v>
          </cell>
          <cell r="K22">
            <v>0</v>
          </cell>
          <cell r="AN22" t="str">
            <v>FR</v>
          </cell>
          <cell r="AO22">
            <v>73.213900944993384</v>
          </cell>
          <cell r="AP22">
            <v>0</v>
          </cell>
          <cell r="AQ22">
            <v>71.966796336569971</v>
          </cell>
          <cell r="AR22">
            <v>0</v>
          </cell>
          <cell r="AS22">
            <v>73.267779556368623</v>
          </cell>
          <cell r="AT22">
            <v>0</v>
          </cell>
          <cell r="AU22">
            <v>73.465794386849012</v>
          </cell>
          <cell r="AV22">
            <v>0</v>
          </cell>
          <cell r="AW22">
            <v>72.103250766975478</v>
          </cell>
          <cell r="AX22">
            <v>0</v>
          </cell>
        </row>
        <row r="23">
          <cell r="A23" t="str">
            <v>HR</v>
          </cell>
          <cell r="B23">
            <v>0.5</v>
          </cell>
          <cell r="C23">
            <v>0</v>
          </cell>
          <cell r="D23">
            <v>0.5</v>
          </cell>
          <cell r="E23">
            <v>0</v>
          </cell>
          <cell r="F23">
            <v>0.5</v>
          </cell>
          <cell r="G23">
            <v>0</v>
          </cell>
          <cell r="H23">
            <v>0.5</v>
          </cell>
          <cell r="I23">
            <v>0</v>
          </cell>
          <cell r="J23">
            <v>0.5</v>
          </cell>
          <cell r="K23">
            <v>0</v>
          </cell>
          <cell r="AN23" t="str">
            <v>HR</v>
          </cell>
          <cell r="AO23">
            <v>55.656813245902555</v>
          </cell>
          <cell r="AP23">
            <v>0</v>
          </cell>
          <cell r="AQ23">
            <v>55.628341028353645</v>
          </cell>
          <cell r="AR23">
            <v>0</v>
          </cell>
          <cell r="AS23">
            <v>54.164987676996752</v>
          </cell>
          <cell r="AT23">
            <v>0</v>
          </cell>
          <cell r="AU23">
            <v>50.899012319580969</v>
          </cell>
          <cell r="AV23">
            <v>0</v>
          </cell>
          <cell r="AW23">
            <v>48.643923643923642</v>
          </cell>
          <cell r="AX23">
            <v>0</v>
          </cell>
        </row>
        <row r="24">
          <cell r="A24" t="str">
            <v>IT</v>
          </cell>
          <cell r="B24">
            <v>0.3</v>
          </cell>
          <cell r="C24">
            <v>0</v>
          </cell>
          <cell r="D24">
            <v>0.4</v>
          </cell>
          <cell r="E24">
            <v>0</v>
          </cell>
          <cell r="F24">
            <v>0.3</v>
          </cell>
          <cell r="G24">
            <v>0</v>
          </cell>
          <cell r="H24">
            <v>0.4</v>
          </cell>
          <cell r="I24">
            <v>0</v>
          </cell>
          <cell r="J24">
            <v>0.4</v>
          </cell>
          <cell r="K24">
            <v>0</v>
          </cell>
          <cell r="AN24" t="str">
            <v>IT</v>
          </cell>
          <cell r="AO24">
            <v>92.044740396058145</v>
          </cell>
          <cell r="AP24">
            <v>0</v>
          </cell>
          <cell r="AQ24">
            <v>103.51315351315351</v>
          </cell>
          <cell r="AR24">
            <v>0</v>
          </cell>
          <cell r="AS24">
            <v>90.239993635967394</v>
          </cell>
          <cell r="AT24">
            <v>0</v>
          </cell>
          <cell r="AU24">
            <v>95.603366399324614</v>
          </cell>
          <cell r="AV24">
            <v>0</v>
          </cell>
          <cell r="AW24">
            <v>94.704478269953</v>
          </cell>
          <cell r="AX24">
            <v>0</v>
          </cell>
        </row>
        <row r="25">
          <cell r="A25" t="str">
            <v>CY</v>
          </cell>
          <cell r="B25">
            <v>0.1</v>
          </cell>
          <cell r="C25">
            <v>0</v>
          </cell>
          <cell r="D25">
            <v>0.1</v>
          </cell>
          <cell r="E25">
            <v>0</v>
          </cell>
          <cell r="F25">
            <v>0.1</v>
          </cell>
          <cell r="G25">
            <v>0</v>
          </cell>
          <cell r="H25">
            <v>0.1</v>
          </cell>
          <cell r="I25">
            <v>0</v>
          </cell>
          <cell r="J25">
            <v>0.1</v>
          </cell>
          <cell r="K25">
            <v>0</v>
          </cell>
          <cell r="AN25" t="str">
            <v>CY</v>
          </cell>
          <cell r="AO25">
            <v>30.743263608415212</v>
          </cell>
          <cell r="AP25">
            <v>0</v>
          </cell>
          <cell r="AQ25">
            <v>30.909176382098533</v>
          </cell>
          <cell r="AR25">
            <v>0</v>
          </cell>
          <cell r="AS25">
            <v>29.862839284680824</v>
          </cell>
          <cell r="AT25">
            <v>0</v>
          </cell>
          <cell r="AU25">
            <v>29.468408473907694</v>
          </cell>
          <cell r="AV25">
            <v>0</v>
          </cell>
          <cell r="AW25">
            <v>25.219941348973606</v>
          </cell>
          <cell r="AX25">
            <v>0</v>
          </cell>
        </row>
        <row r="26">
          <cell r="A26" t="str">
            <v>LV</v>
          </cell>
          <cell r="B26">
            <v>0.4</v>
          </cell>
          <cell r="C26">
            <v>0</v>
          </cell>
          <cell r="D26">
            <v>0.4</v>
          </cell>
          <cell r="E26">
            <v>0</v>
          </cell>
          <cell r="F26">
            <v>0.4</v>
          </cell>
          <cell r="G26">
            <v>0</v>
          </cell>
          <cell r="H26">
            <v>0.4</v>
          </cell>
          <cell r="I26">
            <v>0</v>
          </cell>
          <cell r="J26">
            <v>0.4</v>
          </cell>
          <cell r="K26">
            <v>0</v>
          </cell>
          <cell r="AN26" t="str">
            <v>LV</v>
          </cell>
          <cell r="AO26">
            <v>33.805529993467765</v>
          </cell>
          <cell r="AP26">
            <v>0</v>
          </cell>
          <cell r="AQ26">
            <v>42.694151532666616</v>
          </cell>
          <cell r="AR26">
            <v>0</v>
          </cell>
          <cell r="AS26">
            <v>44.009539497947038</v>
          </cell>
          <cell r="AT26">
            <v>0</v>
          </cell>
          <cell r="AU26">
            <v>45.657563307018549</v>
          </cell>
          <cell r="AV26">
            <v>0</v>
          </cell>
          <cell r="AW26">
            <v>47.074040095652045</v>
          </cell>
          <cell r="AX26">
            <v>0</v>
          </cell>
        </row>
        <row r="27">
          <cell r="A27" t="str">
            <v>LT</v>
          </cell>
          <cell r="B27">
            <v>0.3</v>
          </cell>
          <cell r="C27">
            <v>0</v>
          </cell>
          <cell r="D27">
            <v>0.3</v>
          </cell>
          <cell r="E27">
            <v>0</v>
          </cell>
          <cell r="F27">
            <v>0.3</v>
          </cell>
          <cell r="G27">
            <v>0</v>
          </cell>
          <cell r="H27">
            <v>0.2</v>
          </cell>
          <cell r="I27">
            <v>0</v>
          </cell>
          <cell r="J27">
            <v>0.3</v>
          </cell>
          <cell r="K27" t="str">
            <v>p</v>
          </cell>
          <cell r="AN27" t="str">
            <v>LT</v>
          </cell>
          <cell r="AO27">
            <v>27.055997520405001</v>
          </cell>
          <cell r="AP27">
            <v>0</v>
          </cell>
          <cell r="AQ27">
            <v>27.971150416760235</v>
          </cell>
          <cell r="AR27">
            <v>0</v>
          </cell>
          <cell r="AS27">
            <v>29.82157261101089</v>
          </cell>
          <cell r="AT27">
            <v>0</v>
          </cell>
          <cell r="AU27">
            <v>29.245796550686514</v>
          </cell>
          <cell r="AV27">
            <v>0</v>
          </cell>
          <cell r="AW27">
            <v>32.845319712654664</v>
          </cell>
          <cell r="AX27">
            <v>0</v>
          </cell>
        </row>
        <row r="28">
          <cell r="A28" t="str">
            <v>LU</v>
          </cell>
          <cell r="B28">
            <v>0.2</v>
          </cell>
          <cell r="C28">
            <v>0</v>
          </cell>
          <cell r="D28">
            <v>0.2</v>
          </cell>
          <cell r="E28">
            <v>0</v>
          </cell>
          <cell r="F28">
            <v>0.2</v>
          </cell>
          <cell r="G28">
            <v>0</v>
          </cell>
          <cell r="H28">
            <v>0.2</v>
          </cell>
          <cell r="I28">
            <v>0</v>
          </cell>
          <cell r="J28">
            <v>0.2</v>
          </cell>
          <cell r="K28" t="str">
            <v>p</v>
          </cell>
          <cell r="AN28" t="str">
            <v>LU</v>
          </cell>
          <cell r="AO28">
            <v>180.49261083743843</v>
          </cell>
          <cell r="AP28">
            <v>0</v>
          </cell>
          <cell r="AQ28">
            <v>179.24528301886792</v>
          </cell>
          <cell r="AR28">
            <v>0</v>
          </cell>
          <cell r="AS28">
            <v>180.24459078080903</v>
          </cell>
          <cell r="AT28">
            <v>0</v>
          </cell>
          <cell r="AU28">
            <v>180.0843572345498</v>
          </cell>
          <cell r="AV28">
            <v>0</v>
          </cell>
          <cell r="AW28">
            <v>178.75694071287839</v>
          </cell>
          <cell r="AX28">
            <v>0</v>
          </cell>
        </row>
        <row r="29">
          <cell r="A29" t="str">
            <v>HU</v>
          </cell>
          <cell r="B29">
            <v>0.4</v>
          </cell>
          <cell r="C29">
            <v>0</v>
          </cell>
          <cell r="D29">
            <v>0.4</v>
          </cell>
          <cell r="E29">
            <v>0</v>
          </cell>
          <cell r="F29">
            <v>0.4</v>
          </cell>
          <cell r="G29">
            <v>0</v>
          </cell>
          <cell r="H29">
            <v>0.4</v>
          </cell>
          <cell r="I29">
            <v>0</v>
          </cell>
          <cell r="J29" t="str">
            <v>:</v>
          </cell>
          <cell r="K29">
            <v>0</v>
          </cell>
          <cell r="AN29" t="str">
            <v>HU</v>
          </cell>
          <cell r="AO29">
            <v>38.439923120153757</v>
          </cell>
          <cell r="AP29">
            <v>0</v>
          </cell>
          <cell r="AQ29">
            <v>40.033173782282518</v>
          </cell>
          <cell r="AR29">
            <v>0</v>
          </cell>
          <cell r="AS29">
            <v>41.288824195896112</v>
          </cell>
          <cell r="AT29">
            <v>0</v>
          </cell>
          <cell r="AU29">
            <v>43.990344766240646</v>
          </cell>
          <cell r="AV29">
            <v>0</v>
          </cell>
          <cell r="AW29" t="str">
            <v>#NA</v>
          </cell>
          <cell r="AX29">
            <v>0</v>
          </cell>
        </row>
        <row r="30">
          <cell r="A30" t="str">
            <v>MT</v>
          </cell>
          <cell r="B30">
            <v>0.3</v>
          </cell>
          <cell r="C30">
            <v>0</v>
          </cell>
          <cell r="D30">
            <v>0.3</v>
          </cell>
          <cell r="E30">
            <v>0</v>
          </cell>
          <cell r="F30">
            <v>0.3</v>
          </cell>
          <cell r="G30">
            <v>0</v>
          </cell>
          <cell r="H30">
            <v>0.4</v>
          </cell>
          <cell r="I30">
            <v>0</v>
          </cell>
          <cell r="J30">
            <v>0.4</v>
          </cell>
          <cell r="K30">
            <v>0</v>
          </cell>
          <cell r="AN30" t="str">
            <v>MT</v>
          </cell>
          <cell r="AO30">
            <v>50.425845055130644</v>
          </cell>
          <cell r="AP30">
            <v>0</v>
          </cell>
          <cell r="AQ30">
            <v>55.252600475652827</v>
          </cell>
          <cell r="AR30">
            <v>0</v>
          </cell>
          <cell r="AS30">
            <v>55.788670608430287</v>
          </cell>
          <cell r="AT30">
            <v>0</v>
          </cell>
          <cell r="AU30">
            <v>66.137566137566139</v>
          </cell>
          <cell r="AV30">
            <v>0</v>
          </cell>
          <cell r="AW30">
            <v>68.082916101258718</v>
          </cell>
          <cell r="AX30">
            <v>0</v>
          </cell>
        </row>
        <row r="31">
          <cell r="A31" t="str">
            <v>NL</v>
          </cell>
          <cell r="B31">
            <v>0.3</v>
          </cell>
          <cell r="C31">
            <v>0</v>
          </cell>
          <cell r="D31">
            <v>0.3</v>
          </cell>
          <cell r="E31">
            <v>0</v>
          </cell>
          <cell r="F31">
            <v>0.3</v>
          </cell>
          <cell r="G31">
            <v>0</v>
          </cell>
          <cell r="H31">
            <v>0.3</v>
          </cell>
          <cell r="I31" t="str">
            <v>p</v>
          </cell>
          <cell r="J31">
            <v>0.3</v>
          </cell>
          <cell r="K31" t="str">
            <v>p</v>
          </cell>
          <cell r="AN31" t="str">
            <v>NL</v>
          </cell>
          <cell r="AO31">
            <v>116.00048157958102</v>
          </cell>
          <cell r="AP31">
            <v>0</v>
          </cell>
          <cell r="AQ31">
            <v>119.15174025040436</v>
          </cell>
          <cell r="AR31">
            <v>0</v>
          </cell>
          <cell r="AS31">
            <v>115.15042979942693</v>
          </cell>
          <cell r="AT31">
            <v>0</v>
          </cell>
          <cell r="AU31">
            <v>115.05952380952381</v>
          </cell>
          <cell r="AV31">
            <v>0</v>
          </cell>
          <cell r="AW31">
            <v>109.76043643263758</v>
          </cell>
          <cell r="AX31">
            <v>0</v>
          </cell>
        </row>
        <row r="32">
          <cell r="A32" t="str">
            <v>AT</v>
          </cell>
          <cell r="B32">
            <v>0.3</v>
          </cell>
          <cell r="C32">
            <v>0</v>
          </cell>
          <cell r="D32">
            <v>0.3</v>
          </cell>
          <cell r="E32">
            <v>0</v>
          </cell>
          <cell r="F32">
            <v>0.3</v>
          </cell>
          <cell r="G32">
            <v>0</v>
          </cell>
          <cell r="H32">
            <v>0.3</v>
          </cell>
          <cell r="I32">
            <v>0</v>
          </cell>
          <cell r="J32">
            <v>0.3</v>
          </cell>
          <cell r="K32">
            <v>0</v>
          </cell>
          <cell r="AN32" t="str">
            <v>AT</v>
          </cell>
          <cell r="AO32">
            <v>97.320079846239778</v>
          </cell>
          <cell r="AP32">
            <v>0</v>
          </cell>
          <cell r="AQ32">
            <v>99.361866739464475</v>
          </cell>
          <cell r="AR32">
            <v>0</v>
          </cell>
          <cell r="AS32">
            <v>103.14123263919795</v>
          </cell>
          <cell r="AT32">
            <v>0</v>
          </cell>
          <cell r="AU32">
            <v>104.42090163886081</v>
          </cell>
          <cell r="AV32">
            <v>0</v>
          </cell>
          <cell r="AW32">
            <v>113.3904421033412</v>
          </cell>
          <cell r="AX32">
            <v>0</v>
          </cell>
        </row>
        <row r="33">
          <cell r="A33" t="str">
            <v>PL</v>
          </cell>
          <cell r="B33">
            <v>0.6</v>
          </cell>
          <cell r="C33">
            <v>0</v>
          </cell>
          <cell r="D33">
            <v>0.5</v>
          </cell>
          <cell r="E33">
            <v>0</v>
          </cell>
          <cell r="F33">
            <v>0.5</v>
          </cell>
          <cell r="G33">
            <v>0</v>
          </cell>
          <cell r="H33">
            <v>0.5</v>
          </cell>
          <cell r="I33">
            <v>0</v>
          </cell>
          <cell r="J33">
            <v>0.5</v>
          </cell>
          <cell r="K33">
            <v>0</v>
          </cell>
          <cell r="AN33" t="str">
            <v>PL</v>
          </cell>
          <cell r="AO33">
            <v>54.080016616039671</v>
          </cell>
          <cell r="AP33">
            <v>0</v>
          </cell>
          <cell r="AQ33">
            <v>49.945491356486528</v>
          </cell>
          <cell r="AR33">
            <v>0</v>
          </cell>
          <cell r="AS33">
            <v>54.07691908444491</v>
          </cell>
          <cell r="AT33">
            <v>0</v>
          </cell>
          <cell r="AU33">
            <v>53.225806451612911</v>
          </cell>
          <cell r="AV33">
            <v>0</v>
          </cell>
          <cell r="AW33">
            <v>55.368464816547139</v>
          </cell>
          <cell r="AX33">
            <v>0</v>
          </cell>
        </row>
        <row r="34">
          <cell r="A34" t="str">
            <v>PT</v>
          </cell>
          <cell r="B34">
            <v>0.5</v>
          </cell>
          <cell r="C34">
            <v>0</v>
          </cell>
          <cell r="D34">
            <v>0.6</v>
          </cell>
          <cell r="E34">
            <v>0</v>
          </cell>
          <cell r="F34">
            <v>0.3</v>
          </cell>
          <cell r="G34">
            <v>0</v>
          </cell>
          <cell r="H34">
            <v>0.3</v>
          </cell>
          <cell r="I34">
            <v>0</v>
          </cell>
          <cell r="J34">
            <v>0.3</v>
          </cell>
          <cell r="K34">
            <v>0</v>
          </cell>
          <cell r="AN34" t="str">
            <v>PT</v>
          </cell>
          <cell r="AO34">
            <v>87.278092517804609</v>
          </cell>
          <cell r="AP34">
            <v>0</v>
          </cell>
          <cell r="AQ34">
            <v>98.573539440782</v>
          </cell>
          <cell r="AR34">
            <v>0</v>
          </cell>
          <cell r="AS34">
            <v>43.861985011602698</v>
          </cell>
          <cell r="AT34">
            <v>0</v>
          </cell>
          <cell r="AU34">
            <v>48.282061335143872</v>
          </cell>
          <cell r="AV34">
            <v>0</v>
          </cell>
          <cell r="AW34">
            <v>47.70649258251531</v>
          </cell>
          <cell r="AX34">
            <v>0</v>
          </cell>
        </row>
        <row r="35">
          <cell r="A35" t="str">
            <v>RO</v>
          </cell>
          <cell r="B35">
            <v>0.3</v>
          </cell>
          <cell r="C35">
            <v>0</v>
          </cell>
          <cell r="D35">
            <v>0.3</v>
          </cell>
          <cell r="E35">
            <v>0</v>
          </cell>
          <cell r="F35">
            <v>0.3</v>
          </cell>
          <cell r="G35">
            <v>0</v>
          </cell>
          <cell r="H35">
            <v>0.4</v>
          </cell>
          <cell r="I35">
            <v>0</v>
          </cell>
          <cell r="J35">
            <v>0.4</v>
          </cell>
          <cell r="K35">
            <v>0</v>
          </cell>
          <cell r="AN35" t="str">
            <v>RO</v>
          </cell>
          <cell r="AO35">
            <v>21.01566667325207</v>
          </cell>
          <cell r="AP35">
            <v>0</v>
          </cell>
          <cell r="AQ35">
            <v>22.260649623827284</v>
          </cell>
          <cell r="AR35">
            <v>0</v>
          </cell>
          <cell r="AS35">
            <v>22.891120618060256</v>
          </cell>
          <cell r="AT35">
            <v>0</v>
          </cell>
          <cell r="AU35">
            <v>29.771122611492853</v>
          </cell>
          <cell r="AV35">
            <v>0</v>
          </cell>
          <cell r="AW35">
            <v>29.22359566759441</v>
          </cell>
          <cell r="AX35">
            <v>0</v>
          </cell>
        </row>
        <row r="36">
          <cell r="A36" t="str">
            <v>SI</v>
          </cell>
          <cell r="B36">
            <v>0.6</v>
          </cell>
          <cell r="C36">
            <v>0</v>
          </cell>
          <cell r="D36">
            <v>0.6</v>
          </cell>
          <cell r="E36">
            <v>0</v>
          </cell>
          <cell r="F36">
            <v>0.6</v>
          </cell>
          <cell r="G36">
            <v>0</v>
          </cell>
          <cell r="H36">
            <v>0.6</v>
          </cell>
          <cell r="I36">
            <v>0</v>
          </cell>
          <cell r="J36">
            <v>0.5</v>
          </cell>
          <cell r="K36">
            <v>0</v>
          </cell>
          <cell r="AN36" t="str">
            <v>SI</v>
          </cell>
          <cell r="AO36">
            <v>102.05874600989837</v>
          </cell>
          <cell r="AP36">
            <v>0</v>
          </cell>
          <cell r="AQ36">
            <v>99.618090060598973</v>
          </cell>
          <cell r="AR36">
            <v>0</v>
          </cell>
          <cell r="AS36">
            <v>97.434326638369868</v>
          </cell>
          <cell r="AT36">
            <v>0</v>
          </cell>
          <cell r="AU36">
            <v>96.137505765822624</v>
          </cell>
          <cell r="AV36">
            <v>0</v>
          </cell>
          <cell r="AW36">
            <v>93.025511688815584</v>
          </cell>
          <cell r="AX36">
            <v>0</v>
          </cell>
        </row>
        <row r="37">
          <cell r="A37" t="str">
            <v>SK</v>
          </cell>
          <cell r="B37">
            <v>0.3</v>
          </cell>
          <cell r="C37" t="str">
            <v>p</v>
          </cell>
          <cell r="D37">
            <v>0.3</v>
          </cell>
          <cell r="E37" t="str">
            <v>p</v>
          </cell>
          <cell r="F37">
            <v>0.3</v>
          </cell>
          <cell r="G37" t="str">
            <v>p</v>
          </cell>
          <cell r="H37">
            <v>0.3</v>
          </cell>
          <cell r="I37" t="str">
            <v>p</v>
          </cell>
          <cell r="J37">
            <v>0.3</v>
          </cell>
          <cell r="K37" t="str">
            <v>p</v>
          </cell>
          <cell r="AN37" t="str">
            <v>SK</v>
          </cell>
          <cell r="AO37">
            <v>37.827096650626061</v>
          </cell>
          <cell r="AP37" t="str">
            <v>p</v>
          </cell>
          <cell r="AQ37">
            <v>40.310404938024604</v>
          </cell>
          <cell r="AR37" t="str">
            <v>p</v>
          </cell>
          <cell r="AS37">
            <v>40.027819704637608</v>
          </cell>
          <cell r="AT37" t="str">
            <v>p</v>
          </cell>
          <cell r="AU37">
            <v>41.732865324219475</v>
          </cell>
          <cell r="AV37" t="str">
            <v>p</v>
          </cell>
          <cell r="AW37">
            <v>43.461731530148228</v>
          </cell>
          <cell r="AX37" t="str">
            <v>p</v>
          </cell>
        </row>
        <row r="38">
          <cell r="A38" t="str">
            <v>FI</v>
          </cell>
          <cell r="B38">
            <v>0.3</v>
          </cell>
          <cell r="C38">
            <v>0</v>
          </cell>
          <cell r="D38">
            <v>0.2</v>
          </cell>
          <cell r="E38">
            <v>0</v>
          </cell>
          <cell r="F38">
            <v>0.2</v>
          </cell>
          <cell r="G38">
            <v>0</v>
          </cell>
          <cell r="H38">
            <v>0.3</v>
          </cell>
          <cell r="I38">
            <v>0</v>
          </cell>
          <cell r="J38">
            <v>0.3</v>
          </cell>
          <cell r="K38">
            <v>0</v>
          </cell>
          <cell r="AN38" t="str">
            <v>FI</v>
          </cell>
          <cell r="AO38">
            <v>95.834731700041019</v>
          </cell>
          <cell r="AP38">
            <v>0</v>
          </cell>
          <cell r="AQ38">
            <v>88.896312380528173</v>
          </cell>
          <cell r="AR38">
            <v>0</v>
          </cell>
          <cell r="AS38">
            <v>91.799039527151834</v>
          </cell>
          <cell r="AT38">
            <v>0</v>
          </cell>
          <cell r="AU38">
            <v>95.789667218238648</v>
          </cell>
          <cell r="AV38">
            <v>0</v>
          </cell>
          <cell r="AW38">
            <v>99.216519001244777</v>
          </cell>
          <cell r="AX38">
            <v>0</v>
          </cell>
        </row>
        <row r="39">
          <cell r="A39" t="str">
            <v>SE</v>
          </cell>
          <cell r="B39">
            <v>0.3</v>
          </cell>
          <cell r="C39">
            <v>0</v>
          </cell>
          <cell r="D39">
            <v>0.3</v>
          </cell>
          <cell r="E39">
            <v>0</v>
          </cell>
          <cell r="F39">
            <v>0.3</v>
          </cell>
          <cell r="G39">
            <v>0</v>
          </cell>
          <cell r="H39">
            <v>0.3</v>
          </cell>
          <cell r="I39">
            <v>0</v>
          </cell>
          <cell r="J39">
            <v>0.3</v>
          </cell>
          <cell r="K39">
            <v>0</v>
          </cell>
          <cell r="AN39" t="str">
            <v>SE</v>
          </cell>
          <cell r="AO39">
            <v>109.4464763651486</v>
          </cell>
          <cell r="AP39">
            <v>0</v>
          </cell>
          <cell r="AQ39">
            <v>119.555094611184</v>
          </cell>
          <cell r="AR39">
            <v>0</v>
          </cell>
          <cell r="AS39">
            <v>125.51211210790596</v>
          </cell>
          <cell r="AT39">
            <v>0</v>
          </cell>
          <cell r="AU39">
            <v>133.01529102954044</v>
          </cell>
          <cell r="AV39">
            <v>0</v>
          </cell>
          <cell r="AW39">
            <v>126.21569497014264</v>
          </cell>
          <cell r="AX39">
            <v>0</v>
          </cell>
        </row>
        <row r="40">
          <cell r="A40" t="str">
            <v>UK</v>
          </cell>
          <cell r="B40">
            <v>0.5</v>
          </cell>
          <cell r="C40">
            <v>0</v>
          </cell>
          <cell r="D40">
            <v>0.5</v>
          </cell>
          <cell r="E40">
            <v>0</v>
          </cell>
          <cell r="F40">
            <v>0.5</v>
          </cell>
          <cell r="G40">
            <v>0</v>
          </cell>
          <cell r="H40">
            <v>0.5</v>
          </cell>
          <cell r="I40">
            <v>0</v>
          </cell>
          <cell r="J40">
            <v>0.4</v>
          </cell>
          <cell r="K40">
            <v>0</v>
          </cell>
          <cell r="AN40" t="str">
            <v>UK</v>
          </cell>
          <cell r="AO40">
            <v>158.84893003393935</v>
          </cell>
          <cell r="AP40">
            <v>0</v>
          </cell>
          <cell r="AQ40">
            <v>160.58623686497592</v>
          </cell>
          <cell r="AR40">
            <v>0</v>
          </cell>
          <cell r="AS40">
            <v>168.16890353975356</v>
          </cell>
          <cell r="AT40">
            <v>0</v>
          </cell>
          <cell r="AU40">
            <v>152.25251926496739</v>
          </cell>
          <cell r="AV40">
            <v>0</v>
          </cell>
          <cell r="AW40">
            <v>155.16664860597243</v>
          </cell>
          <cell r="AX40">
            <v>0</v>
          </cell>
        </row>
      </sheetData>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27)Relations press -not use"/>
      <sheetName val="Fig(31) Prac civilcom (not use)"/>
      <sheetName val="Fig(32not use Admin cases_rev"/>
      <sheetName val="Fig(40)Budget ESTAT.EUR 10-14"/>
      <sheetName val="Fig(41)Budget ESTAT.%GDP.10-14"/>
      <sheetName val="ESTAT extraction"/>
      <sheetName val="Sheet2"/>
      <sheetName val="Test"/>
    </sheetNames>
    <sheetDataSet>
      <sheetData sheetId="0"/>
      <sheetData sheetId="1"/>
      <sheetData sheetId="2"/>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27)Relations press -not use"/>
      <sheetName val="Fig(31) Prac civilcom (not use)"/>
      <sheetName val="Fig(32not use Admin cases_rev"/>
      <sheetName val="Fig(40)Budget ESTAT.EUR 10-14"/>
      <sheetName val="Fig(41)Budget ESTAT.%GDP.10-14"/>
      <sheetName val="ESTAT extraction"/>
      <sheetName val="Sheet2"/>
      <sheetName val="Test"/>
    </sheetNames>
    <sheetDataSet>
      <sheetData sheetId="0"/>
      <sheetData sheetId="1"/>
      <sheetData sheetId="2"/>
      <sheetData sheetId="3"/>
      <sheetData sheetId="4"/>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27)Relations press -not use"/>
      <sheetName val="Fig(31) Prac civilcom (not use)"/>
      <sheetName val="Fig(32not use Admin cases_rev"/>
      <sheetName val="Fig(40)Budget ESTAT.EUR 10-14"/>
      <sheetName val="Fig(41)Budget ESTAT.%GDP.10-14"/>
      <sheetName val="ESTAT extraction"/>
      <sheetName val="Sheet2"/>
      <sheetName val="Test"/>
    </sheetNames>
    <sheetDataSet>
      <sheetData sheetId="0"/>
      <sheetData sheetId="1"/>
      <sheetData sheetId="2"/>
      <sheetData sheetId="3"/>
      <sheetData sheetId="4"/>
      <sheetData sheetId="5"/>
      <sheetData sheetId="6"/>
      <sheetData sheetId="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27)Relations press -not use"/>
      <sheetName val="Fig(31) Prac civilcom (not use)"/>
      <sheetName val="Fig(32not use Admin cases_rev"/>
      <sheetName val="Fig(40)Budget ESTAT.EUR 10-14"/>
      <sheetName val="Fig(41)Budget ESTAT.%GDP.10-14"/>
      <sheetName val="ESTAT extraction"/>
      <sheetName val="Sheet2"/>
      <sheetName val="Test"/>
    </sheetNames>
    <sheetDataSet>
      <sheetData sheetId="0"/>
      <sheetData sheetId="1"/>
      <sheetData sheetId="2"/>
      <sheetData sheetId="3"/>
      <sheetData sheetId="4"/>
      <sheetData sheetId="5">
        <row r="12">
          <cell r="A12" t="str">
            <v>GEO/TIME</v>
          </cell>
          <cell r="B12" t="str">
            <v>2010</v>
          </cell>
          <cell r="C12" t="str">
            <v>Flags and footnotes</v>
          </cell>
          <cell r="D12" t="str">
            <v>2011</v>
          </cell>
          <cell r="E12" t="str">
            <v>Flags and footnotes</v>
          </cell>
          <cell r="F12" t="str">
            <v>2012</v>
          </cell>
          <cell r="G12" t="str">
            <v>Flags and footnotes</v>
          </cell>
          <cell r="H12" t="str">
            <v>2013</v>
          </cell>
          <cell r="I12" t="str">
            <v>Flags and footnotes</v>
          </cell>
          <cell r="J12" t="str">
            <v>2014</v>
          </cell>
          <cell r="K12" t="str">
            <v>Flags and footnotes</v>
          </cell>
          <cell r="AN12" t="str">
            <v>GEO/TIME</v>
          </cell>
          <cell r="AO12" t="str">
            <v>2010</v>
          </cell>
          <cell r="AP12" t="str">
            <v>Flags and footnotes</v>
          </cell>
          <cell r="AQ12" t="str">
            <v>2011</v>
          </cell>
          <cell r="AR12" t="str">
            <v>Flags and footnotes</v>
          </cell>
          <cell r="AS12" t="str">
            <v>2012</v>
          </cell>
          <cell r="AT12" t="str">
            <v>Flags and footnotes</v>
          </cell>
          <cell r="AU12" t="str">
            <v>2013</v>
          </cell>
          <cell r="AV12" t="str">
            <v>Flags and footnotes</v>
          </cell>
          <cell r="AW12" t="str">
            <v>2014</v>
          </cell>
          <cell r="AX12" t="str">
            <v>Flags and footnotes</v>
          </cell>
        </row>
        <row r="13">
          <cell r="A13" t="str">
            <v>BE</v>
          </cell>
          <cell r="B13">
            <v>0.3</v>
          </cell>
          <cell r="C13">
            <v>0</v>
          </cell>
          <cell r="D13">
            <v>0.3</v>
          </cell>
          <cell r="E13">
            <v>0</v>
          </cell>
          <cell r="F13">
            <v>0.3</v>
          </cell>
          <cell r="G13">
            <v>0</v>
          </cell>
          <cell r="H13">
            <v>0.3</v>
          </cell>
          <cell r="I13">
            <v>0</v>
          </cell>
          <cell r="J13">
            <v>0.3</v>
          </cell>
          <cell r="K13">
            <v>0</v>
          </cell>
          <cell r="AN13" t="str">
            <v>BE</v>
          </cell>
          <cell r="AO13">
            <v>95.341358081411371</v>
          </cell>
          <cell r="AP13">
            <v>0</v>
          </cell>
          <cell r="AQ13">
            <v>96.146839132811081</v>
          </cell>
          <cell r="AR13">
            <v>0</v>
          </cell>
          <cell r="AS13">
            <v>105.5274108919848</v>
          </cell>
          <cell r="AT13">
            <v>0</v>
          </cell>
          <cell r="AU13">
            <v>100.55830706888788</v>
          </cell>
          <cell r="AV13">
            <v>0</v>
          </cell>
          <cell r="AW13">
            <v>97.364883033073411</v>
          </cell>
          <cell r="AX13">
            <v>0</v>
          </cell>
        </row>
        <row r="14">
          <cell r="A14" t="str">
            <v>BG</v>
          </cell>
          <cell r="B14">
            <v>0.6</v>
          </cell>
          <cell r="C14">
            <v>0</v>
          </cell>
          <cell r="D14">
            <v>0.6</v>
          </cell>
          <cell r="E14">
            <v>0</v>
          </cell>
          <cell r="F14">
            <v>0.6</v>
          </cell>
          <cell r="G14">
            <v>0</v>
          </cell>
          <cell r="H14">
            <v>0.6</v>
          </cell>
          <cell r="I14">
            <v>0</v>
          </cell>
          <cell r="J14">
            <v>0.7</v>
          </cell>
          <cell r="K14">
            <v>0</v>
          </cell>
          <cell r="AN14" t="str">
            <v>BG</v>
          </cell>
          <cell r="AO14">
            <v>27.819476022292744</v>
          </cell>
          <cell r="AP14" t="str">
            <v>z</v>
          </cell>
          <cell r="AQ14">
            <v>34.592893895619824</v>
          </cell>
          <cell r="AR14">
            <v>0</v>
          </cell>
          <cell r="AS14">
            <v>33.904151308054182</v>
          </cell>
          <cell r="AT14">
            <v>0</v>
          </cell>
          <cell r="AU14">
            <v>36.572098198628169</v>
          </cell>
          <cell r="AV14">
            <v>0</v>
          </cell>
          <cell r="AW14">
            <v>39.210155928116556</v>
          </cell>
          <cell r="AX14">
            <v>0</v>
          </cell>
        </row>
        <row r="15">
          <cell r="A15" t="str">
            <v>CZ</v>
          </cell>
          <cell r="B15">
            <v>0.3</v>
          </cell>
          <cell r="C15">
            <v>0</v>
          </cell>
          <cell r="D15">
            <v>0.3</v>
          </cell>
          <cell r="E15">
            <v>0</v>
          </cell>
          <cell r="F15">
            <v>0.3</v>
          </cell>
          <cell r="G15">
            <v>0</v>
          </cell>
          <cell r="H15">
            <v>0.3</v>
          </cell>
          <cell r="I15">
            <v>0</v>
          </cell>
          <cell r="J15">
            <v>0.3</v>
          </cell>
          <cell r="K15">
            <v>0</v>
          </cell>
          <cell r="AN15" t="str">
            <v>CZ</v>
          </cell>
          <cell r="AO15">
            <v>44.640947015617201</v>
          </cell>
          <cell r="AP15">
            <v>0</v>
          </cell>
          <cell r="AQ15">
            <v>46.462354251395915</v>
          </cell>
          <cell r="AR15">
            <v>0</v>
          </cell>
          <cell r="AS15">
            <v>43.980135670440148</v>
          </cell>
          <cell r="AT15">
            <v>0</v>
          </cell>
          <cell r="AU15">
            <v>45.258555075199418</v>
          </cell>
          <cell r="AV15">
            <v>0</v>
          </cell>
          <cell r="AW15">
            <v>44.048426665450485</v>
          </cell>
          <cell r="AX15">
            <v>0</v>
          </cell>
        </row>
        <row r="16">
          <cell r="A16" t="str">
            <v>DK</v>
          </cell>
          <cell r="B16">
            <v>0.2</v>
          </cell>
          <cell r="C16">
            <v>0</v>
          </cell>
          <cell r="D16">
            <v>0.2</v>
          </cell>
          <cell r="E16">
            <v>0</v>
          </cell>
          <cell r="F16">
            <v>0.2</v>
          </cell>
          <cell r="G16">
            <v>0</v>
          </cell>
          <cell r="H16">
            <v>0.2</v>
          </cell>
          <cell r="I16">
            <v>0</v>
          </cell>
          <cell r="J16">
            <v>0.2</v>
          </cell>
          <cell r="K16">
            <v>0</v>
          </cell>
          <cell r="AN16" t="str">
            <v>DK</v>
          </cell>
          <cell r="AO16">
            <v>85.343428880475926</v>
          </cell>
          <cell r="AP16">
            <v>0</v>
          </cell>
          <cell r="AQ16">
            <v>99.138240574506284</v>
          </cell>
          <cell r="AR16">
            <v>0</v>
          </cell>
          <cell r="AS16">
            <v>89.769272044356995</v>
          </cell>
          <cell r="AT16">
            <v>0</v>
          </cell>
          <cell r="AU16">
            <v>79.351505433814353</v>
          </cell>
          <cell r="AV16">
            <v>0</v>
          </cell>
          <cell r="AW16">
            <v>80.134680134680139</v>
          </cell>
          <cell r="AX16">
            <v>0</v>
          </cell>
        </row>
        <row r="17">
          <cell r="A17" t="str">
            <v>DE</v>
          </cell>
          <cell r="B17">
            <v>0.4</v>
          </cell>
          <cell r="C17">
            <v>0</v>
          </cell>
          <cell r="D17">
            <v>0.4</v>
          </cell>
          <cell r="E17">
            <v>0</v>
          </cell>
          <cell r="F17">
            <v>0.4</v>
          </cell>
          <cell r="G17">
            <v>0</v>
          </cell>
          <cell r="H17">
            <v>0.4</v>
          </cell>
          <cell r="I17">
            <v>0</v>
          </cell>
          <cell r="J17">
            <v>0.4</v>
          </cell>
          <cell r="K17">
            <v>0</v>
          </cell>
          <cell r="AN17" t="str">
            <v>DE</v>
          </cell>
          <cell r="AO17">
            <v>133.52598276119775</v>
          </cell>
          <cell r="AP17">
            <v>0</v>
          </cell>
          <cell r="AQ17">
            <v>135.47181563375895</v>
          </cell>
          <cell r="AR17">
            <v>0</v>
          </cell>
          <cell r="AS17">
            <v>138.77353094770348</v>
          </cell>
          <cell r="AT17">
            <v>0</v>
          </cell>
          <cell r="AU17">
            <v>142.02812290752175</v>
          </cell>
          <cell r="AV17">
            <v>0</v>
          </cell>
          <cell r="AW17">
            <v>145.87012088956942</v>
          </cell>
          <cell r="AX17">
            <v>0</v>
          </cell>
        </row>
        <row r="18">
          <cell r="A18" t="str">
            <v>EE</v>
          </cell>
          <cell r="B18">
            <v>0.2</v>
          </cell>
          <cell r="C18">
            <v>0</v>
          </cell>
          <cell r="D18">
            <v>0.2</v>
          </cell>
          <cell r="E18">
            <v>0</v>
          </cell>
          <cell r="F18">
            <v>0.2</v>
          </cell>
          <cell r="G18">
            <v>0</v>
          </cell>
          <cell r="H18">
            <v>0.2</v>
          </cell>
          <cell r="I18">
            <v>0</v>
          </cell>
          <cell r="J18">
            <v>0.2</v>
          </cell>
          <cell r="K18">
            <v>0</v>
          </cell>
          <cell r="AN18" t="str">
            <v>EE</v>
          </cell>
          <cell r="AO18">
            <v>22.500562514062853</v>
          </cell>
          <cell r="AP18">
            <v>0</v>
          </cell>
          <cell r="AQ18">
            <v>21.282996164548393</v>
          </cell>
          <cell r="AR18">
            <v>0</v>
          </cell>
          <cell r="AS18">
            <v>23.769996981587685</v>
          </cell>
          <cell r="AT18">
            <v>0</v>
          </cell>
          <cell r="AU18">
            <v>26.359642478412361</v>
          </cell>
          <cell r="AV18">
            <v>0</v>
          </cell>
          <cell r="AW18">
            <v>29.487764097887219</v>
          </cell>
          <cell r="AX18">
            <v>0</v>
          </cell>
        </row>
        <row r="19">
          <cell r="A19" t="str">
            <v>IE</v>
          </cell>
          <cell r="B19">
            <v>0.3</v>
          </cell>
          <cell r="C19">
            <v>0</v>
          </cell>
          <cell r="D19">
            <v>0.2</v>
          </cell>
          <cell r="E19">
            <v>0</v>
          </cell>
          <cell r="F19">
            <v>0.2</v>
          </cell>
          <cell r="G19">
            <v>0</v>
          </cell>
          <cell r="H19">
            <v>0.2</v>
          </cell>
          <cell r="I19">
            <v>0</v>
          </cell>
          <cell r="J19" t="str">
            <v>:</v>
          </cell>
          <cell r="K19">
            <v>0</v>
          </cell>
          <cell r="AN19" t="str">
            <v>IE</v>
          </cell>
          <cell r="AO19">
            <v>97.81195104139023</v>
          </cell>
          <cell r="AP19">
            <v>0</v>
          </cell>
          <cell r="AQ19">
            <v>88.613900322470698</v>
          </cell>
          <cell r="AR19">
            <v>0</v>
          </cell>
          <cell r="AS19">
            <v>85.465244206641586</v>
          </cell>
          <cell r="AT19">
            <v>0</v>
          </cell>
          <cell r="AU19">
            <v>88.334423479354953</v>
          </cell>
          <cell r="AV19">
            <v>0</v>
          </cell>
          <cell r="AW19" t="str">
            <v>#NA</v>
          </cell>
          <cell r="AX19">
            <v>0</v>
          </cell>
        </row>
        <row r="20">
          <cell r="A20" t="str">
            <v>EL</v>
          </cell>
          <cell r="B20">
            <v>0.3</v>
          </cell>
          <cell r="C20">
            <v>0</v>
          </cell>
          <cell r="D20">
            <v>0.3</v>
          </cell>
          <cell r="E20">
            <v>0</v>
          </cell>
          <cell r="F20">
            <v>0.3</v>
          </cell>
          <cell r="G20">
            <v>0</v>
          </cell>
          <cell r="H20">
            <v>0.3</v>
          </cell>
          <cell r="I20">
            <v>0</v>
          </cell>
          <cell r="J20">
            <v>0.4</v>
          </cell>
          <cell r="K20">
            <v>0</v>
          </cell>
          <cell r="AN20" t="str">
            <v>EL</v>
          </cell>
          <cell r="AO20">
            <v>60.693906691435778</v>
          </cell>
          <cell r="AP20">
            <v>0</v>
          </cell>
          <cell r="AQ20">
            <v>59.072489869428189</v>
          </cell>
          <cell r="AR20">
            <v>0</v>
          </cell>
          <cell r="AS20">
            <v>52.783874028523208</v>
          </cell>
          <cell r="AT20">
            <v>0</v>
          </cell>
          <cell r="AU20">
            <v>57.089493709212022</v>
          </cell>
          <cell r="AV20">
            <v>0</v>
          </cell>
          <cell r="AW20">
            <v>67.265743615931825</v>
          </cell>
          <cell r="AX20">
            <v>0</v>
          </cell>
        </row>
        <row r="21">
          <cell r="A21" t="str">
            <v>ES</v>
          </cell>
          <cell r="B21">
            <v>0.4</v>
          </cell>
          <cell r="C21">
            <v>0</v>
          </cell>
          <cell r="D21">
            <v>0.4</v>
          </cell>
          <cell r="E21">
            <v>0</v>
          </cell>
          <cell r="F21">
            <v>0.4</v>
          </cell>
          <cell r="G21">
            <v>0</v>
          </cell>
          <cell r="H21">
            <v>0.4</v>
          </cell>
          <cell r="I21">
            <v>0</v>
          </cell>
          <cell r="J21">
            <v>0.4</v>
          </cell>
          <cell r="K21" t="str">
            <v>p</v>
          </cell>
          <cell r="AN21" t="str">
            <v>ES</v>
          </cell>
          <cell r="AO21">
            <v>90.072483221476503</v>
          </cell>
          <cell r="AP21">
            <v>0</v>
          </cell>
          <cell r="AQ21">
            <v>87.469483035670336</v>
          </cell>
          <cell r="AR21">
            <v>0</v>
          </cell>
          <cell r="AS21">
            <v>82.580656197611958</v>
          </cell>
          <cell r="AT21">
            <v>0</v>
          </cell>
          <cell r="AU21">
            <v>80.677008662208223</v>
          </cell>
          <cell r="AV21" t="str">
            <v>p</v>
          </cell>
          <cell r="AW21">
            <v>81.955746479540124</v>
          </cell>
          <cell r="AX21" t="str">
            <v>p</v>
          </cell>
        </row>
        <row r="22">
          <cell r="A22" t="str">
            <v>FR</v>
          </cell>
          <cell r="B22">
            <v>0.2</v>
          </cell>
          <cell r="C22">
            <v>0</v>
          </cell>
          <cell r="D22">
            <v>0.2</v>
          </cell>
          <cell r="E22">
            <v>0</v>
          </cell>
          <cell r="F22">
            <v>0.2</v>
          </cell>
          <cell r="G22">
            <v>0</v>
          </cell>
          <cell r="H22">
            <v>0.2</v>
          </cell>
          <cell r="I22">
            <v>0</v>
          </cell>
          <cell r="J22">
            <v>0.2</v>
          </cell>
          <cell r="K22">
            <v>0</v>
          </cell>
          <cell r="AN22" t="str">
            <v>FR</v>
          </cell>
          <cell r="AO22">
            <v>73.213900944993384</v>
          </cell>
          <cell r="AP22">
            <v>0</v>
          </cell>
          <cell r="AQ22">
            <v>71.966796336569971</v>
          </cell>
          <cell r="AR22">
            <v>0</v>
          </cell>
          <cell r="AS22">
            <v>73.267779556368623</v>
          </cell>
          <cell r="AT22">
            <v>0</v>
          </cell>
          <cell r="AU22">
            <v>73.465794386849012</v>
          </cell>
          <cell r="AV22">
            <v>0</v>
          </cell>
          <cell r="AW22">
            <v>72.103250766975478</v>
          </cell>
          <cell r="AX22">
            <v>0</v>
          </cell>
        </row>
        <row r="23">
          <cell r="A23" t="str">
            <v>HR</v>
          </cell>
          <cell r="B23">
            <v>0.5</v>
          </cell>
          <cell r="C23">
            <v>0</v>
          </cell>
          <cell r="D23">
            <v>0.5</v>
          </cell>
          <cell r="E23">
            <v>0</v>
          </cell>
          <cell r="F23">
            <v>0.5</v>
          </cell>
          <cell r="G23">
            <v>0</v>
          </cell>
          <cell r="H23">
            <v>0.5</v>
          </cell>
          <cell r="I23">
            <v>0</v>
          </cell>
          <cell r="J23">
            <v>0.5</v>
          </cell>
          <cell r="K23">
            <v>0</v>
          </cell>
          <cell r="AN23" t="str">
            <v>HR</v>
          </cell>
          <cell r="AO23">
            <v>55.656813245902555</v>
          </cell>
          <cell r="AP23">
            <v>0</v>
          </cell>
          <cell r="AQ23">
            <v>55.628341028353645</v>
          </cell>
          <cell r="AR23">
            <v>0</v>
          </cell>
          <cell r="AS23">
            <v>54.164987676996752</v>
          </cell>
          <cell r="AT23">
            <v>0</v>
          </cell>
          <cell r="AU23">
            <v>50.899012319580969</v>
          </cell>
          <cell r="AV23">
            <v>0</v>
          </cell>
          <cell r="AW23">
            <v>48.643923643923642</v>
          </cell>
          <cell r="AX23">
            <v>0</v>
          </cell>
        </row>
        <row r="24">
          <cell r="A24" t="str">
            <v>IT</v>
          </cell>
          <cell r="B24">
            <v>0.3</v>
          </cell>
          <cell r="C24">
            <v>0</v>
          </cell>
          <cell r="D24">
            <v>0.4</v>
          </cell>
          <cell r="E24">
            <v>0</v>
          </cell>
          <cell r="F24">
            <v>0.3</v>
          </cell>
          <cell r="G24">
            <v>0</v>
          </cell>
          <cell r="H24">
            <v>0.4</v>
          </cell>
          <cell r="I24">
            <v>0</v>
          </cell>
          <cell r="J24">
            <v>0.4</v>
          </cell>
          <cell r="K24">
            <v>0</v>
          </cell>
          <cell r="AN24" t="str">
            <v>IT</v>
          </cell>
          <cell r="AO24">
            <v>92.044740396058145</v>
          </cell>
          <cell r="AP24">
            <v>0</v>
          </cell>
          <cell r="AQ24">
            <v>103.51315351315351</v>
          </cell>
          <cell r="AR24">
            <v>0</v>
          </cell>
          <cell r="AS24">
            <v>90.239993635967394</v>
          </cell>
          <cell r="AT24">
            <v>0</v>
          </cell>
          <cell r="AU24">
            <v>95.603366399324614</v>
          </cell>
          <cell r="AV24">
            <v>0</v>
          </cell>
          <cell r="AW24">
            <v>94.704478269953</v>
          </cell>
          <cell r="AX24">
            <v>0</v>
          </cell>
        </row>
        <row r="25">
          <cell r="A25" t="str">
            <v>CY</v>
          </cell>
          <cell r="B25">
            <v>0.1</v>
          </cell>
          <cell r="C25">
            <v>0</v>
          </cell>
          <cell r="D25">
            <v>0.1</v>
          </cell>
          <cell r="E25">
            <v>0</v>
          </cell>
          <cell r="F25">
            <v>0.1</v>
          </cell>
          <cell r="G25">
            <v>0</v>
          </cell>
          <cell r="H25">
            <v>0.1</v>
          </cell>
          <cell r="I25">
            <v>0</v>
          </cell>
          <cell r="J25">
            <v>0.1</v>
          </cell>
          <cell r="K25">
            <v>0</v>
          </cell>
          <cell r="AN25" t="str">
            <v>CY</v>
          </cell>
          <cell r="AO25">
            <v>30.743263608415212</v>
          </cell>
          <cell r="AP25">
            <v>0</v>
          </cell>
          <cell r="AQ25">
            <v>30.909176382098533</v>
          </cell>
          <cell r="AR25">
            <v>0</v>
          </cell>
          <cell r="AS25">
            <v>29.862839284680824</v>
          </cell>
          <cell r="AT25">
            <v>0</v>
          </cell>
          <cell r="AU25">
            <v>29.468408473907694</v>
          </cell>
          <cell r="AV25">
            <v>0</v>
          </cell>
          <cell r="AW25">
            <v>25.219941348973606</v>
          </cell>
          <cell r="AX25">
            <v>0</v>
          </cell>
        </row>
        <row r="26">
          <cell r="A26" t="str">
            <v>LV</v>
          </cell>
          <cell r="B26">
            <v>0.4</v>
          </cell>
          <cell r="C26">
            <v>0</v>
          </cell>
          <cell r="D26">
            <v>0.4</v>
          </cell>
          <cell r="E26">
            <v>0</v>
          </cell>
          <cell r="F26">
            <v>0.4</v>
          </cell>
          <cell r="G26">
            <v>0</v>
          </cell>
          <cell r="H26">
            <v>0.4</v>
          </cell>
          <cell r="I26">
            <v>0</v>
          </cell>
          <cell r="J26">
            <v>0.4</v>
          </cell>
          <cell r="K26">
            <v>0</v>
          </cell>
          <cell r="AN26" t="str">
            <v>LV</v>
          </cell>
          <cell r="AO26">
            <v>33.805529993467765</v>
          </cell>
          <cell r="AP26">
            <v>0</v>
          </cell>
          <cell r="AQ26">
            <v>42.694151532666616</v>
          </cell>
          <cell r="AR26">
            <v>0</v>
          </cell>
          <cell r="AS26">
            <v>44.009539497947038</v>
          </cell>
          <cell r="AT26">
            <v>0</v>
          </cell>
          <cell r="AU26">
            <v>45.657563307018549</v>
          </cell>
          <cell r="AV26">
            <v>0</v>
          </cell>
          <cell r="AW26">
            <v>47.074040095652045</v>
          </cell>
          <cell r="AX26">
            <v>0</v>
          </cell>
        </row>
        <row r="27">
          <cell r="A27" t="str">
            <v>LT</v>
          </cell>
          <cell r="B27">
            <v>0.3</v>
          </cell>
          <cell r="C27">
            <v>0</v>
          </cell>
          <cell r="D27">
            <v>0.3</v>
          </cell>
          <cell r="E27">
            <v>0</v>
          </cell>
          <cell r="F27">
            <v>0.3</v>
          </cell>
          <cell r="G27">
            <v>0</v>
          </cell>
          <cell r="H27">
            <v>0.2</v>
          </cell>
          <cell r="I27">
            <v>0</v>
          </cell>
          <cell r="J27">
            <v>0.3</v>
          </cell>
          <cell r="K27" t="str">
            <v>p</v>
          </cell>
          <cell r="AN27" t="str">
            <v>LT</v>
          </cell>
          <cell r="AO27">
            <v>27.055997520405001</v>
          </cell>
          <cell r="AP27">
            <v>0</v>
          </cell>
          <cell r="AQ27">
            <v>27.971150416760235</v>
          </cell>
          <cell r="AR27">
            <v>0</v>
          </cell>
          <cell r="AS27">
            <v>29.82157261101089</v>
          </cell>
          <cell r="AT27">
            <v>0</v>
          </cell>
          <cell r="AU27">
            <v>29.245796550686514</v>
          </cell>
          <cell r="AV27">
            <v>0</v>
          </cell>
          <cell r="AW27">
            <v>32.845319712654664</v>
          </cell>
          <cell r="AX27">
            <v>0</v>
          </cell>
        </row>
        <row r="28">
          <cell r="A28" t="str">
            <v>LU</v>
          </cell>
          <cell r="B28">
            <v>0.2</v>
          </cell>
          <cell r="C28">
            <v>0</v>
          </cell>
          <cell r="D28">
            <v>0.2</v>
          </cell>
          <cell r="E28">
            <v>0</v>
          </cell>
          <cell r="F28">
            <v>0.2</v>
          </cell>
          <cell r="G28">
            <v>0</v>
          </cell>
          <cell r="H28">
            <v>0.2</v>
          </cell>
          <cell r="I28">
            <v>0</v>
          </cell>
          <cell r="J28">
            <v>0.2</v>
          </cell>
          <cell r="K28" t="str">
            <v>p</v>
          </cell>
          <cell r="AN28" t="str">
            <v>LU</v>
          </cell>
          <cell r="AO28">
            <v>180.49261083743843</v>
          </cell>
          <cell r="AP28">
            <v>0</v>
          </cell>
          <cell r="AQ28">
            <v>179.24528301886792</v>
          </cell>
          <cell r="AR28">
            <v>0</v>
          </cell>
          <cell r="AS28">
            <v>180.24459078080903</v>
          </cell>
          <cell r="AT28">
            <v>0</v>
          </cell>
          <cell r="AU28">
            <v>180.0843572345498</v>
          </cell>
          <cell r="AV28">
            <v>0</v>
          </cell>
          <cell r="AW28">
            <v>178.75694071287839</v>
          </cell>
          <cell r="AX28">
            <v>0</v>
          </cell>
        </row>
        <row r="29">
          <cell r="A29" t="str">
            <v>HU</v>
          </cell>
          <cell r="B29">
            <v>0.4</v>
          </cell>
          <cell r="C29">
            <v>0</v>
          </cell>
          <cell r="D29">
            <v>0.4</v>
          </cell>
          <cell r="E29">
            <v>0</v>
          </cell>
          <cell r="F29">
            <v>0.4</v>
          </cell>
          <cell r="G29">
            <v>0</v>
          </cell>
          <cell r="H29">
            <v>0.4</v>
          </cell>
          <cell r="I29">
            <v>0</v>
          </cell>
          <cell r="J29" t="str">
            <v>:</v>
          </cell>
          <cell r="K29">
            <v>0</v>
          </cell>
          <cell r="AN29" t="str">
            <v>HU</v>
          </cell>
          <cell r="AO29">
            <v>38.439923120153757</v>
          </cell>
          <cell r="AP29">
            <v>0</v>
          </cell>
          <cell r="AQ29">
            <v>40.033173782282518</v>
          </cell>
          <cell r="AR29">
            <v>0</v>
          </cell>
          <cell r="AS29">
            <v>41.288824195896112</v>
          </cell>
          <cell r="AT29">
            <v>0</v>
          </cell>
          <cell r="AU29">
            <v>43.990344766240646</v>
          </cell>
          <cell r="AV29">
            <v>0</v>
          </cell>
          <cell r="AW29" t="str">
            <v>#NA</v>
          </cell>
          <cell r="AX29">
            <v>0</v>
          </cell>
        </row>
        <row r="30">
          <cell r="A30" t="str">
            <v>MT</v>
          </cell>
          <cell r="B30">
            <v>0.3</v>
          </cell>
          <cell r="C30">
            <v>0</v>
          </cell>
          <cell r="D30">
            <v>0.3</v>
          </cell>
          <cell r="E30">
            <v>0</v>
          </cell>
          <cell r="F30">
            <v>0.3</v>
          </cell>
          <cell r="G30">
            <v>0</v>
          </cell>
          <cell r="H30">
            <v>0.4</v>
          </cell>
          <cell r="I30">
            <v>0</v>
          </cell>
          <cell r="J30">
            <v>0.4</v>
          </cell>
          <cell r="K30">
            <v>0</v>
          </cell>
          <cell r="AN30" t="str">
            <v>MT</v>
          </cell>
          <cell r="AO30">
            <v>50.425845055130644</v>
          </cell>
          <cell r="AP30">
            <v>0</v>
          </cell>
          <cell r="AQ30">
            <v>55.252600475652827</v>
          </cell>
          <cell r="AR30">
            <v>0</v>
          </cell>
          <cell r="AS30">
            <v>55.788670608430287</v>
          </cell>
          <cell r="AT30">
            <v>0</v>
          </cell>
          <cell r="AU30">
            <v>66.137566137566139</v>
          </cell>
          <cell r="AV30">
            <v>0</v>
          </cell>
          <cell r="AW30">
            <v>68.082916101258718</v>
          </cell>
          <cell r="AX30">
            <v>0</v>
          </cell>
        </row>
        <row r="31">
          <cell r="A31" t="str">
            <v>NL</v>
          </cell>
          <cell r="B31">
            <v>0.3</v>
          </cell>
          <cell r="C31">
            <v>0</v>
          </cell>
          <cell r="D31">
            <v>0.3</v>
          </cell>
          <cell r="E31">
            <v>0</v>
          </cell>
          <cell r="F31">
            <v>0.3</v>
          </cell>
          <cell r="G31">
            <v>0</v>
          </cell>
          <cell r="H31">
            <v>0.3</v>
          </cell>
          <cell r="I31" t="str">
            <v>p</v>
          </cell>
          <cell r="J31">
            <v>0.3</v>
          </cell>
          <cell r="K31" t="str">
            <v>p</v>
          </cell>
          <cell r="AN31" t="str">
            <v>NL</v>
          </cell>
          <cell r="AO31">
            <v>116.00048157958102</v>
          </cell>
          <cell r="AP31">
            <v>0</v>
          </cell>
          <cell r="AQ31">
            <v>119.15174025040436</v>
          </cell>
          <cell r="AR31">
            <v>0</v>
          </cell>
          <cell r="AS31">
            <v>115.15042979942693</v>
          </cell>
          <cell r="AT31">
            <v>0</v>
          </cell>
          <cell r="AU31">
            <v>115.05952380952381</v>
          </cell>
          <cell r="AV31">
            <v>0</v>
          </cell>
          <cell r="AW31">
            <v>109.76043643263758</v>
          </cell>
          <cell r="AX31">
            <v>0</v>
          </cell>
        </row>
        <row r="32">
          <cell r="A32" t="str">
            <v>AT</v>
          </cell>
          <cell r="B32">
            <v>0.3</v>
          </cell>
          <cell r="C32">
            <v>0</v>
          </cell>
          <cell r="D32">
            <v>0.3</v>
          </cell>
          <cell r="E32">
            <v>0</v>
          </cell>
          <cell r="F32">
            <v>0.3</v>
          </cell>
          <cell r="G32">
            <v>0</v>
          </cell>
          <cell r="H32">
            <v>0.3</v>
          </cell>
          <cell r="I32">
            <v>0</v>
          </cell>
          <cell r="J32">
            <v>0.3</v>
          </cell>
          <cell r="K32">
            <v>0</v>
          </cell>
          <cell r="AN32" t="str">
            <v>AT</v>
          </cell>
          <cell r="AO32">
            <v>97.320079846239778</v>
          </cell>
          <cell r="AP32">
            <v>0</v>
          </cell>
          <cell r="AQ32">
            <v>99.361866739464475</v>
          </cell>
          <cell r="AR32">
            <v>0</v>
          </cell>
          <cell r="AS32">
            <v>103.14123263919795</v>
          </cell>
          <cell r="AT32">
            <v>0</v>
          </cell>
          <cell r="AU32">
            <v>104.42090163886081</v>
          </cell>
          <cell r="AV32">
            <v>0</v>
          </cell>
          <cell r="AW32">
            <v>113.3904421033412</v>
          </cell>
          <cell r="AX32">
            <v>0</v>
          </cell>
        </row>
        <row r="33">
          <cell r="A33" t="str">
            <v>PL</v>
          </cell>
          <cell r="B33">
            <v>0.6</v>
          </cell>
          <cell r="C33">
            <v>0</v>
          </cell>
          <cell r="D33">
            <v>0.5</v>
          </cell>
          <cell r="E33">
            <v>0</v>
          </cell>
          <cell r="F33">
            <v>0.5</v>
          </cell>
          <cell r="G33">
            <v>0</v>
          </cell>
          <cell r="H33">
            <v>0.5</v>
          </cell>
          <cell r="I33">
            <v>0</v>
          </cell>
          <cell r="J33">
            <v>0.5</v>
          </cell>
          <cell r="K33">
            <v>0</v>
          </cell>
          <cell r="AN33" t="str">
            <v>PL</v>
          </cell>
          <cell r="AO33">
            <v>54.080016616039671</v>
          </cell>
          <cell r="AP33">
            <v>0</v>
          </cell>
          <cell r="AQ33">
            <v>49.945491356486528</v>
          </cell>
          <cell r="AR33">
            <v>0</v>
          </cell>
          <cell r="AS33">
            <v>54.07691908444491</v>
          </cell>
          <cell r="AT33">
            <v>0</v>
          </cell>
          <cell r="AU33">
            <v>53.225806451612911</v>
          </cell>
          <cell r="AV33">
            <v>0</v>
          </cell>
          <cell r="AW33">
            <v>55.368464816547139</v>
          </cell>
          <cell r="AX33">
            <v>0</v>
          </cell>
        </row>
        <row r="34">
          <cell r="A34" t="str">
            <v>PT</v>
          </cell>
          <cell r="B34">
            <v>0.5</v>
          </cell>
          <cell r="C34">
            <v>0</v>
          </cell>
          <cell r="D34">
            <v>0.6</v>
          </cell>
          <cell r="E34">
            <v>0</v>
          </cell>
          <cell r="F34">
            <v>0.3</v>
          </cell>
          <cell r="G34">
            <v>0</v>
          </cell>
          <cell r="H34">
            <v>0.3</v>
          </cell>
          <cell r="I34">
            <v>0</v>
          </cell>
          <cell r="J34">
            <v>0.3</v>
          </cell>
          <cell r="K34">
            <v>0</v>
          </cell>
          <cell r="AN34" t="str">
            <v>PT</v>
          </cell>
          <cell r="AO34">
            <v>87.278092517804609</v>
          </cell>
          <cell r="AP34">
            <v>0</v>
          </cell>
          <cell r="AQ34">
            <v>98.573539440782</v>
          </cell>
          <cell r="AR34">
            <v>0</v>
          </cell>
          <cell r="AS34">
            <v>43.861985011602698</v>
          </cell>
          <cell r="AT34">
            <v>0</v>
          </cell>
          <cell r="AU34">
            <v>48.282061335143872</v>
          </cell>
          <cell r="AV34">
            <v>0</v>
          </cell>
          <cell r="AW34">
            <v>47.70649258251531</v>
          </cell>
          <cell r="AX34">
            <v>0</v>
          </cell>
        </row>
        <row r="35">
          <cell r="A35" t="str">
            <v>RO</v>
          </cell>
          <cell r="B35">
            <v>0.3</v>
          </cell>
          <cell r="C35">
            <v>0</v>
          </cell>
          <cell r="D35">
            <v>0.3</v>
          </cell>
          <cell r="E35">
            <v>0</v>
          </cell>
          <cell r="F35">
            <v>0.3</v>
          </cell>
          <cell r="G35">
            <v>0</v>
          </cell>
          <cell r="H35">
            <v>0.4</v>
          </cell>
          <cell r="I35">
            <v>0</v>
          </cell>
          <cell r="J35">
            <v>0.4</v>
          </cell>
          <cell r="K35">
            <v>0</v>
          </cell>
          <cell r="AN35" t="str">
            <v>RO</v>
          </cell>
          <cell r="AO35">
            <v>21.01566667325207</v>
          </cell>
          <cell r="AP35">
            <v>0</v>
          </cell>
          <cell r="AQ35">
            <v>22.260649623827284</v>
          </cell>
          <cell r="AR35">
            <v>0</v>
          </cell>
          <cell r="AS35">
            <v>22.891120618060256</v>
          </cell>
          <cell r="AT35">
            <v>0</v>
          </cell>
          <cell r="AU35">
            <v>29.771122611492853</v>
          </cell>
          <cell r="AV35">
            <v>0</v>
          </cell>
          <cell r="AW35">
            <v>29.22359566759441</v>
          </cell>
          <cell r="AX35">
            <v>0</v>
          </cell>
        </row>
        <row r="36">
          <cell r="A36" t="str">
            <v>SI</v>
          </cell>
          <cell r="B36">
            <v>0.6</v>
          </cell>
          <cell r="C36">
            <v>0</v>
          </cell>
          <cell r="D36">
            <v>0.6</v>
          </cell>
          <cell r="E36">
            <v>0</v>
          </cell>
          <cell r="F36">
            <v>0.6</v>
          </cell>
          <cell r="G36">
            <v>0</v>
          </cell>
          <cell r="H36">
            <v>0.6</v>
          </cell>
          <cell r="I36">
            <v>0</v>
          </cell>
          <cell r="J36">
            <v>0.5</v>
          </cell>
          <cell r="K36">
            <v>0</v>
          </cell>
          <cell r="AN36" t="str">
            <v>SI</v>
          </cell>
          <cell r="AO36">
            <v>102.05874600989837</v>
          </cell>
          <cell r="AP36">
            <v>0</v>
          </cell>
          <cell r="AQ36">
            <v>99.618090060598973</v>
          </cell>
          <cell r="AR36">
            <v>0</v>
          </cell>
          <cell r="AS36">
            <v>97.434326638369868</v>
          </cell>
          <cell r="AT36">
            <v>0</v>
          </cell>
          <cell r="AU36">
            <v>96.137505765822624</v>
          </cell>
          <cell r="AV36">
            <v>0</v>
          </cell>
          <cell r="AW36">
            <v>93.025511688815584</v>
          </cell>
          <cell r="AX36">
            <v>0</v>
          </cell>
        </row>
        <row r="37">
          <cell r="A37" t="str">
            <v>SK</v>
          </cell>
          <cell r="B37">
            <v>0.3</v>
          </cell>
          <cell r="C37" t="str">
            <v>p</v>
          </cell>
          <cell r="D37">
            <v>0.3</v>
          </cell>
          <cell r="E37" t="str">
            <v>p</v>
          </cell>
          <cell r="F37">
            <v>0.3</v>
          </cell>
          <cell r="G37" t="str">
            <v>p</v>
          </cell>
          <cell r="H37">
            <v>0.3</v>
          </cell>
          <cell r="I37" t="str">
            <v>p</v>
          </cell>
          <cell r="J37">
            <v>0.3</v>
          </cell>
          <cell r="K37" t="str">
            <v>p</v>
          </cell>
          <cell r="AN37" t="str">
            <v>SK</v>
          </cell>
          <cell r="AO37">
            <v>37.827096650626061</v>
          </cell>
          <cell r="AP37" t="str">
            <v>p</v>
          </cell>
          <cell r="AQ37">
            <v>40.310404938024604</v>
          </cell>
          <cell r="AR37" t="str">
            <v>p</v>
          </cell>
          <cell r="AS37">
            <v>40.027819704637608</v>
          </cell>
          <cell r="AT37" t="str">
            <v>p</v>
          </cell>
          <cell r="AU37">
            <v>41.732865324219475</v>
          </cell>
          <cell r="AV37" t="str">
            <v>p</v>
          </cell>
          <cell r="AW37">
            <v>43.461731530148228</v>
          </cell>
          <cell r="AX37" t="str">
            <v>p</v>
          </cell>
        </row>
        <row r="38">
          <cell r="A38" t="str">
            <v>FI</v>
          </cell>
          <cell r="B38">
            <v>0.3</v>
          </cell>
          <cell r="C38">
            <v>0</v>
          </cell>
          <cell r="D38">
            <v>0.2</v>
          </cell>
          <cell r="E38">
            <v>0</v>
          </cell>
          <cell r="F38">
            <v>0.2</v>
          </cell>
          <cell r="G38">
            <v>0</v>
          </cell>
          <cell r="H38">
            <v>0.3</v>
          </cell>
          <cell r="I38">
            <v>0</v>
          </cell>
          <cell r="J38">
            <v>0.3</v>
          </cell>
          <cell r="K38">
            <v>0</v>
          </cell>
          <cell r="AN38" t="str">
            <v>FI</v>
          </cell>
          <cell r="AO38">
            <v>95.834731700041019</v>
          </cell>
          <cell r="AP38">
            <v>0</v>
          </cell>
          <cell r="AQ38">
            <v>88.896312380528173</v>
          </cell>
          <cell r="AR38">
            <v>0</v>
          </cell>
          <cell r="AS38">
            <v>91.799039527151834</v>
          </cell>
          <cell r="AT38">
            <v>0</v>
          </cell>
          <cell r="AU38">
            <v>95.789667218238648</v>
          </cell>
          <cell r="AV38">
            <v>0</v>
          </cell>
          <cell r="AW38">
            <v>99.216519001244777</v>
          </cell>
          <cell r="AX38">
            <v>0</v>
          </cell>
        </row>
        <row r="39">
          <cell r="A39" t="str">
            <v>SE</v>
          </cell>
          <cell r="B39">
            <v>0.3</v>
          </cell>
          <cell r="C39">
            <v>0</v>
          </cell>
          <cell r="D39">
            <v>0.3</v>
          </cell>
          <cell r="E39">
            <v>0</v>
          </cell>
          <cell r="F39">
            <v>0.3</v>
          </cell>
          <cell r="G39">
            <v>0</v>
          </cell>
          <cell r="H39">
            <v>0.3</v>
          </cell>
          <cell r="I39">
            <v>0</v>
          </cell>
          <cell r="J39">
            <v>0.3</v>
          </cell>
          <cell r="K39">
            <v>0</v>
          </cell>
          <cell r="AN39" t="str">
            <v>SE</v>
          </cell>
          <cell r="AO39">
            <v>109.4464763651486</v>
          </cell>
          <cell r="AP39">
            <v>0</v>
          </cell>
          <cell r="AQ39">
            <v>119.555094611184</v>
          </cell>
          <cell r="AR39">
            <v>0</v>
          </cell>
          <cell r="AS39">
            <v>125.51211210790596</v>
          </cell>
          <cell r="AT39">
            <v>0</v>
          </cell>
          <cell r="AU39">
            <v>133.01529102954044</v>
          </cell>
          <cell r="AV39">
            <v>0</v>
          </cell>
          <cell r="AW39">
            <v>126.21569497014264</v>
          </cell>
          <cell r="AX39">
            <v>0</v>
          </cell>
        </row>
        <row r="40">
          <cell r="A40" t="str">
            <v>UK</v>
          </cell>
          <cell r="B40">
            <v>0.5</v>
          </cell>
          <cell r="C40">
            <v>0</v>
          </cell>
          <cell r="D40">
            <v>0.5</v>
          </cell>
          <cell r="E40">
            <v>0</v>
          </cell>
          <cell r="F40">
            <v>0.5</v>
          </cell>
          <cell r="G40">
            <v>0</v>
          </cell>
          <cell r="H40">
            <v>0.5</v>
          </cell>
          <cell r="I40">
            <v>0</v>
          </cell>
          <cell r="J40">
            <v>0.4</v>
          </cell>
          <cell r="K40">
            <v>0</v>
          </cell>
          <cell r="AN40" t="str">
            <v>UK</v>
          </cell>
          <cell r="AO40">
            <v>158.84893003393935</v>
          </cell>
          <cell r="AP40">
            <v>0</v>
          </cell>
          <cell r="AQ40">
            <v>160.58623686497592</v>
          </cell>
          <cell r="AR40">
            <v>0</v>
          </cell>
          <cell r="AS40">
            <v>168.16890353975356</v>
          </cell>
          <cell r="AT40">
            <v>0</v>
          </cell>
          <cell r="AU40">
            <v>152.25251926496739</v>
          </cell>
          <cell r="AV40">
            <v>0</v>
          </cell>
          <cell r="AW40">
            <v>155.16664860597243</v>
          </cell>
          <cell r="AX40">
            <v>0</v>
          </cell>
        </row>
      </sheetData>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Explorer"/>
      <sheetName val="Standardised_Data"/>
      <sheetName val="CR_DT"/>
      <sheetName val="Track_changes"/>
      <sheetName val="Reserve_of_Interpretation"/>
      <sheetName val="Source"/>
      <sheetName val="Questions"/>
      <sheetName val="Country_code"/>
      <sheetName val="EU_Country_code"/>
      <sheetName val="Workbase"/>
      <sheetName val="EU_Workbase"/>
      <sheetName val="Export_to_Workbase"/>
      <sheetName val="By_Country"/>
      <sheetName val="Correlation"/>
    </sheetNames>
    <sheetDataSet>
      <sheetData sheetId="0"/>
      <sheetData sheetId="1">
        <row r="76">
          <cell r="D76" t="str">
            <v>I</v>
          </cell>
        </row>
      </sheetData>
      <sheetData sheetId="2">
        <row r="76">
          <cell r="D76" t="str">
            <v>I</v>
          </cell>
        </row>
      </sheetData>
      <sheetData sheetId="3"/>
      <sheetData sheetId="4"/>
      <sheetData sheetId="5"/>
      <sheetData sheetId="6"/>
      <sheetData sheetId="7">
        <row r="1">
          <cell r="T1">
            <v>6388</v>
          </cell>
        </row>
      </sheetData>
      <sheetData sheetId="8"/>
      <sheetData sheetId="9"/>
      <sheetData sheetId="10"/>
      <sheetData sheetId="11"/>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4">
          <cell r="B4" t="str">
            <v>DK</v>
          </cell>
        </row>
        <row r="5">
          <cell r="B5" t="str">
            <v>SE</v>
          </cell>
        </row>
        <row r="6">
          <cell r="B6" t="str">
            <v>CY</v>
          </cell>
        </row>
        <row r="7">
          <cell r="B7" t="str">
            <v>LT</v>
          </cell>
        </row>
        <row r="8">
          <cell r="B8" t="str">
            <v>ES</v>
          </cell>
        </row>
        <row r="9">
          <cell r="B9" t="str">
            <v>HU</v>
          </cell>
        </row>
        <row r="10">
          <cell r="B10" t="str">
            <v>IE</v>
          </cell>
        </row>
        <row r="11">
          <cell r="B11" t="str">
            <v>PT</v>
          </cell>
        </row>
        <row r="12">
          <cell r="B12" t="str">
            <v>PL</v>
          </cell>
        </row>
        <row r="13">
          <cell r="B13" t="str">
            <v>FR</v>
          </cell>
        </row>
        <row r="14">
          <cell r="B14" t="str">
            <v>BG</v>
          </cell>
        </row>
        <row r="15">
          <cell r="B15" t="str">
            <v>BE</v>
          </cell>
        </row>
        <row r="16">
          <cell r="B16" t="str">
            <v>CZ</v>
          </cell>
        </row>
        <row r="17">
          <cell r="B17" t="str">
            <v>SK</v>
          </cell>
        </row>
        <row r="18">
          <cell r="B18" t="str">
            <v>EE</v>
          </cell>
        </row>
        <row r="19">
          <cell r="B19" t="str">
            <v>SI</v>
          </cell>
        </row>
        <row r="20">
          <cell r="B20" t="str">
            <v>DE</v>
          </cell>
        </row>
        <row r="21">
          <cell r="B21" t="str">
            <v>FI</v>
          </cell>
        </row>
        <row r="22">
          <cell r="B22" t="str">
            <v>LU</v>
          </cell>
        </row>
        <row r="23">
          <cell r="B23" t="str">
            <v>NL</v>
          </cell>
        </row>
        <row r="24">
          <cell r="B24" t="str">
            <v>IT</v>
          </cell>
        </row>
        <row r="25">
          <cell r="B25" t="str">
            <v>EL</v>
          </cell>
        </row>
        <row r="26">
          <cell r="B26" t="str">
            <v>HR</v>
          </cell>
        </row>
        <row r="27">
          <cell r="B27" t="str">
            <v>LV</v>
          </cell>
        </row>
        <row r="28">
          <cell r="B28" t="str">
            <v>MT</v>
          </cell>
        </row>
        <row r="29">
          <cell r="B29" t="str">
            <v>AT</v>
          </cell>
        </row>
        <row r="30">
          <cell r="B30" t="str">
            <v>RO</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27)Relations press -not use"/>
      <sheetName val="Fig(31) Prac civilcom (not use)"/>
      <sheetName val="Fig(32not use Admin cases_rev"/>
      <sheetName val="Fig(40)Budget ESTAT.EUR 12-16"/>
      <sheetName val="Fig(41)Budget ESTAT.%GDP.12-16"/>
      <sheetName val="raw data"/>
      <sheetName val="population"/>
      <sheetName val="MNAC"/>
      <sheetName val="PC_GDP"/>
      <sheetName val="MEUR"/>
      <sheetName val="gov"/>
    </sheetNames>
    <sheetDataSet>
      <sheetData sheetId="0" refreshError="1"/>
      <sheetData sheetId="1" refreshError="1"/>
      <sheetData sheetId="2" refreshError="1"/>
      <sheetData sheetId="3">
        <row r="2">
          <cell r="B2">
            <v>2010</v>
          </cell>
        </row>
      </sheetData>
      <sheetData sheetId="4">
        <row r="8">
          <cell r="C8">
            <v>2010</v>
          </cell>
        </row>
      </sheetData>
      <sheetData sheetId="5">
        <row r="1">
          <cell r="J1">
            <v>2010</v>
          </cell>
        </row>
      </sheetData>
      <sheetData sheetId="6" refreshError="1"/>
      <sheetData sheetId="7" refreshError="1"/>
      <sheetData sheetId="8" refreshError="1"/>
      <sheetData sheetId="9" refreshError="1"/>
      <sheetData sheetId="10">
        <row r="1">
          <cell r="B1">
            <v>2010</v>
          </cell>
          <cell r="C1">
            <v>2011</v>
          </cell>
          <cell r="D1">
            <v>2012</v>
          </cell>
          <cell r="E1">
            <v>2013</v>
          </cell>
          <cell r="F1">
            <v>2014</v>
          </cell>
          <cell r="G1">
            <v>2015</v>
          </cell>
          <cell r="H1">
            <v>2016</v>
          </cell>
        </row>
        <row r="2">
          <cell r="A2" t="str">
            <v>VAL.EU28.T1100.TE.S13.GF0303.MEUR</v>
          </cell>
          <cell r="B2">
            <v>47286.317276000002</v>
          </cell>
          <cell r="C2">
            <v>48493.454844</v>
          </cell>
          <cell r="D2">
            <v>48337.562328</v>
          </cell>
          <cell r="E2">
            <v>48464.861893000001</v>
          </cell>
          <cell r="F2">
            <v>49188.53067</v>
          </cell>
          <cell r="G2">
            <v>49945.151782000001</v>
          </cell>
          <cell r="H2">
            <v>50031.058600999997</v>
          </cell>
        </row>
        <row r="3">
          <cell r="B3">
            <v>31990.131950999999</v>
          </cell>
          <cell r="C3">
            <v>32885.198774999997</v>
          </cell>
          <cell r="D3">
            <v>32010.378690000001</v>
          </cell>
          <cell r="E3">
            <v>32925.334039000001</v>
          </cell>
          <cell r="F3">
            <v>33406.002568999997</v>
          </cell>
          <cell r="G3">
            <v>33783.154415999998</v>
          </cell>
          <cell r="H3">
            <v>34727.258622000001</v>
          </cell>
        </row>
        <row r="4">
          <cell r="B4">
            <v>1037.5999999999999</v>
          </cell>
          <cell r="C4">
            <v>1055.5</v>
          </cell>
          <cell r="D4">
            <v>1170.2</v>
          </cell>
          <cell r="E4">
            <v>1117</v>
          </cell>
          <cell r="F4">
            <v>1085.8</v>
          </cell>
          <cell r="G4">
            <v>1030.3</v>
          </cell>
          <cell r="H4">
            <v>1132.7</v>
          </cell>
        </row>
        <row r="5">
          <cell r="B5">
            <v>209.632881</v>
          </cell>
          <cell r="C5">
            <v>254.24384800000001</v>
          </cell>
          <cell r="D5">
            <v>247.69924700000001</v>
          </cell>
          <cell r="E5">
            <v>265.88607500000001</v>
          </cell>
          <cell r="F5">
            <v>283.58477199999999</v>
          </cell>
          <cell r="G5">
            <v>303.50669499999998</v>
          </cell>
          <cell r="H5">
            <v>300.78799400000003</v>
          </cell>
        </row>
        <row r="6">
          <cell r="B6">
            <v>469.46684900000002</v>
          </cell>
          <cell r="C6">
            <v>487.67791499999998</v>
          </cell>
          <cell r="D6">
            <v>462.28478000000001</v>
          </cell>
          <cell r="E6">
            <v>475.78907700000002</v>
          </cell>
          <cell r="F6">
            <v>463.57496800000001</v>
          </cell>
          <cell r="G6">
            <v>546.72093400000006</v>
          </cell>
          <cell r="H6">
            <v>548.75341400000002</v>
          </cell>
        </row>
        <row r="7">
          <cell r="B7">
            <v>473.32590599999997</v>
          </cell>
          <cell r="C7">
            <v>552.17028400000004</v>
          </cell>
          <cell r="D7">
            <v>501.90094699999997</v>
          </cell>
          <cell r="E7">
            <v>445.56778400000002</v>
          </cell>
          <cell r="F7">
            <v>450.44802600000003</v>
          </cell>
          <cell r="G7">
            <v>452.223567</v>
          </cell>
          <cell r="H7">
            <v>461.505402</v>
          </cell>
        </row>
        <row r="8">
          <cell r="B8">
            <v>10720</v>
          </cell>
          <cell r="C8">
            <v>10875</v>
          </cell>
          <cell r="D8">
            <v>11037</v>
          </cell>
          <cell r="E8">
            <v>11500</v>
          </cell>
          <cell r="F8">
            <v>11973</v>
          </cell>
          <cell r="G8">
            <v>12131</v>
          </cell>
          <cell r="H8">
            <v>12799</v>
          </cell>
        </row>
        <row r="9">
          <cell r="B9">
            <v>30</v>
          </cell>
          <cell r="C9">
            <v>28.3</v>
          </cell>
          <cell r="D9">
            <v>31.5</v>
          </cell>
          <cell r="E9">
            <v>52.1</v>
          </cell>
          <cell r="F9">
            <v>60.2</v>
          </cell>
          <cell r="G9">
            <v>61.8</v>
          </cell>
          <cell r="H9">
            <v>63.5</v>
          </cell>
        </row>
        <row r="10">
          <cell r="B10">
            <v>445.15</v>
          </cell>
          <cell r="C10">
            <v>571.47</v>
          </cell>
          <cell r="D10">
            <v>536.46</v>
          </cell>
          <cell r="E10">
            <v>554.12</v>
          </cell>
          <cell r="F10">
            <v>555.03</v>
          </cell>
          <cell r="G10">
            <v>569.71</v>
          </cell>
          <cell r="H10">
            <v>589.65</v>
          </cell>
        </row>
        <row r="11">
          <cell r="B11">
            <v>675</v>
          </cell>
          <cell r="C11">
            <v>656</v>
          </cell>
          <cell r="D11">
            <v>583</v>
          </cell>
          <cell r="E11">
            <v>626</v>
          </cell>
          <cell r="F11">
            <v>735</v>
          </cell>
          <cell r="G11">
            <v>551</v>
          </cell>
          <cell r="H11">
            <v>583</v>
          </cell>
        </row>
        <row r="12">
          <cell r="B12">
            <v>4194</v>
          </cell>
          <cell r="C12">
            <v>4088</v>
          </cell>
          <cell r="D12">
            <v>3862</v>
          </cell>
          <cell r="E12">
            <v>3759</v>
          </cell>
          <cell r="F12">
            <v>3699</v>
          </cell>
          <cell r="G12">
            <v>3877</v>
          </cell>
          <cell r="H12">
            <v>3812</v>
          </cell>
        </row>
        <row r="13">
          <cell r="B13">
            <v>4757</v>
          </cell>
          <cell r="C13">
            <v>4699</v>
          </cell>
          <cell r="D13">
            <v>4806</v>
          </cell>
          <cell r="E13">
            <v>4839</v>
          </cell>
          <cell r="F13">
            <v>4977</v>
          </cell>
          <cell r="G13">
            <v>5001</v>
          </cell>
          <cell r="H13">
            <v>5228</v>
          </cell>
        </row>
        <row r="14">
          <cell r="B14">
            <v>239.40427</v>
          </cell>
          <cell r="C14">
            <v>230.05604400000001</v>
          </cell>
          <cell r="D14">
            <v>226.228352</v>
          </cell>
          <cell r="E14">
            <v>211.09162900000001</v>
          </cell>
          <cell r="F14">
            <v>200.96569600000001</v>
          </cell>
          <cell r="G14">
            <v>201.24562700000001</v>
          </cell>
          <cell r="H14">
            <v>211.33494899999999</v>
          </cell>
        </row>
        <row r="15">
          <cell r="B15">
            <v>5507</v>
          </cell>
          <cell r="C15">
            <v>6217</v>
          </cell>
          <cell r="D15">
            <v>5445</v>
          </cell>
          <cell r="E15">
            <v>5794</v>
          </cell>
          <cell r="F15">
            <v>5613</v>
          </cell>
          <cell r="G15">
            <v>5717</v>
          </cell>
          <cell r="H15">
            <v>5692</v>
          </cell>
        </row>
        <row r="16">
          <cell r="B16">
            <v>25.5</v>
          </cell>
          <cell r="C16">
            <v>26.3</v>
          </cell>
          <cell r="D16">
            <v>26</v>
          </cell>
          <cell r="E16">
            <v>25.6</v>
          </cell>
          <cell r="F16">
            <v>21.8</v>
          </cell>
          <cell r="G16">
            <v>21.6</v>
          </cell>
          <cell r="H16">
            <v>23</v>
          </cell>
        </row>
        <row r="17">
          <cell r="B17">
            <v>70.875426000000004</v>
          </cell>
          <cell r="C17">
            <v>87.922672000000006</v>
          </cell>
          <cell r="D17">
            <v>89.490848999999997</v>
          </cell>
          <cell r="E17">
            <v>91.940584000000001</v>
          </cell>
          <cell r="F17">
            <v>93.9</v>
          </cell>
          <cell r="G17">
            <v>101.74</v>
          </cell>
          <cell r="H17">
            <v>102.44</v>
          </cell>
        </row>
        <row r="18">
          <cell r="B18">
            <v>83.829327000000006</v>
          </cell>
          <cell r="C18">
            <v>84.745974000000004</v>
          </cell>
          <cell r="D18">
            <v>89.079530000000005</v>
          </cell>
          <cell r="E18">
            <v>86.517088000000001</v>
          </cell>
          <cell r="F18">
            <v>96.158305999999996</v>
          </cell>
          <cell r="G18">
            <v>104.163541</v>
          </cell>
          <cell r="H18">
            <v>105.9629</v>
          </cell>
        </row>
        <row r="19">
          <cell r="B19">
            <v>93.502791000000002</v>
          </cell>
          <cell r="C19">
            <v>93.749787999999995</v>
          </cell>
          <cell r="D19">
            <v>96.511793999999995</v>
          </cell>
          <cell r="E19">
            <v>98.425724000000002</v>
          </cell>
          <cell r="F19">
            <v>100.59735499999999</v>
          </cell>
          <cell r="G19">
            <v>107.648825</v>
          </cell>
          <cell r="H19">
            <v>117.81829</v>
          </cell>
        </row>
        <row r="20">
          <cell r="B20">
            <v>381.55944499999998</v>
          </cell>
          <cell r="C20">
            <v>399.00848999999999</v>
          </cell>
          <cell r="D20">
            <v>409.72515099999998</v>
          </cell>
          <cell r="E20">
            <v>432.48560700000002</v>
          </cell>
          <cell r="F20">
            <v>407.76458000000002</v>
          </cell>
          <cell r="G20">
            <v>429.254839</v>
          </cell>
          <cell r="H20">
            <v>473.063829</v>
          </cell>
        </row>
        <row r="21">
          <cell r="B21">
            <v>20.922407</v>
          </cell>
          <cell r="C21">
            <v>22.954340999999999</v>
          </cell>
          <cell r="D21">
            <v>23.413516999999999</v>
          </cell>
          <cell r="E21">
            <v>28.022642999999999</v>
          </cell>
          <cell r="F21">
            <v>29.068908</v>
          </cell>
          <cell r="G21">
            <v>26.447050000000001</v>
          </cell>
          <cell r="H21">
            <v>28.681432000000001</v>
          </cell>
        </row>
        <row r="22">
          <cell r="B22">
            <v>1927</v>
          </cell>
          <cell r="C22">
            <v>1989</v>
          </cell>
          <cell r="D22">
            <v>1929</v>
          </cell>
          <cell r="E22">
            <v>1933</v>
          </cell>
          <cell r="F22">
            <v>1859</v>
          </cell>
          <cell r="G22">
            <v>1926</v>
          </cell>
          <cell r="H22">
            <v>1916</v>
          </cell>
        </row>
        <row r="23">
          <cell r="B23">
            <v>822.74</v>
          </cell>
          <cell r="C23">
            <v>842.48</v>
          </cell>
          <cell r="D23">
            <v>878.54</v>
          </cell>
          <cell r="E23">
            <v>893.91</v>
          </cell>
          <cell r="F23">
            <v>961.29</v>
          </cell>
          <cell r="G23">
            <v>1005.73</v>
          </cell>
          <cell r="H23">
            <v>1014.47</v>
          </cell>
        </row>
        <row r="24">
          <cell r="B24">
            <v>2079.5053680000001</v>
          </cell>
          <cell r="C24">
            <v>1922.292766</v>
          </cell>
          <cell r="D24">
            <v>2083.7813879999999</v>
          </cell>
          <cell r="E24">
            <v>2049.314957</v>
          </cell>
          <cell r="F24">
            <v>2132.6387009999999</v>
          </cell>
          <cell r="G24">
            <v>2223.9429420000001</v>
          </cell>
          <cell r="H24">
            <v>2181.1174350000001</v>
          </cell>
        </row>
        <row r="25">
          <cell r="B25">
            <v>692.49300000000005</v>
          </cell>
          <cell r="C25">
            <v>688.65300000000002</v>
          </cell>
          <cell r="D25">
            <v>542.28899999999999</v>
          </cell>
          <cell r="E25">
            <v>638.77499999999998</v>
          </cell>
          <cell r="F25">
            <v>649.95000000000005</v>
          </cell>
          <cell r="G25">
            <v>630.32600000000002</v>
          </cell>
          <cell r="H25">
            <v>643.90700000000004</v>
          </cell>
        </row>
        <row r="26">
          <cell r="B26">
            <v>425.52583700000002</v>
          </cell>
          <cell r="C26">
            <v>448.515017</v>
          </cell>
          <cell r="D26">
            <v>459.17520300000001</v>
          </cell>
          <cell r="E26">
            <v>595.04410800000005</v>
          </cell>
          <cell r="F26">
            <v>581.76746700000001</v>
          </cell>
          <cell r="G26">
            <v>573.08675600000004</v>
          </cell>
          <cell r="H26">
            <v>656.77892999999995</v>
          </cell>
        </row>
        <row r="27">
          <cell r="B27">
            <v>209.11</v>
          </cell>
          <cell r="C27">
            <v>204.49</v>
          </cell>
          <cell r="D27">
            <v>198.54</v>
          </cell>
          <cell r="E27">
            <v>198.05</v>
          </cell>
          <cell r="F27">
            <v>189.67</v>
          </cell>
          <cell r="G27">
            <v>189.87</v>
          </cell>
          <cell r="H27">
            <v>199.39</v>
          </cell>
        </row>
        <row r="28">
          <cell r="B28">
            <v>205.40899999999999</v>
          </cell>
          <cell r="C28">
            <v>217.63300000000001</v>
          </cell>
          <cell r="D28">
            <v>216.35400000000001</v>
          </cell>
          <cell r="E28">
            <v>225.87299999999999</v>
          </cell>
          <cell r="F28">
            <v>235.53800000000001</v>
          </cell>
          <cell r="G28">
            <v>261.81900000000002</v>
          </cell>
          <cell r="H28">
            <v>211.739</v>
          </cell>
        </row>
        <row r="29">
          <cell r="B29">
            <v>473</v>
          </cell>
          <cell r="C29">
            <v>437</v>
          </cell>
          <cell r="D29">
            <v>450</v>
          </cell>
          <cell r="E29">
            <v>464</v>
          </cell>
          <cell r="F29">
            <v>471</v>
          </cell>
          <cell r="G29">
            <v>469</v>
          </cell>
          <cell r="H29">
            <v>464</v>
          </cell>
        </row>
        <row r="30">
          <cell r="B30">
            <v>1026.3911049999999</v>
          </cell>
          <cell r="C30">
            <v>1129.7038170000001</v>
          </cell>
          <cell r="D30">
            <v>1194.8392610000001</v>
          </cell>
          <cell r="E30">
            <v>1277.004025</v>
          </cell>
          <cell r="F30">
            <v>1233.4999929999999</v>
          </cell>
          <cell r="G30">
            <v>1220.398733</v>
          </cell>
          <cell r="H30">
            <v>1274.3824890000001</v>
          </cell>
        </row>
        <row r="31">
          <cell r="B31">
            <v>9991.3736640000006</v>
          </cell>
          <cell r="C31">
            <v>10184.587885999999</v>
          </cell>
          <cell r="D31">
            <v>10741.549309</v>
          </cell>
          <cell r="E31">
            <v>9787.3445919999995</v>
          </cell>
          <cell r="F31">
            <v>10028.283899</v>
          </cell>
          <cell r="G31">
            <v>10211.617272</v>
          </cell>
          <cell r="H31">
            <v>9196.0755379999991</v>
          </cell>
        </row>
        <row r="32">
          <cell r="B32" t="str">
            <v>L</v>
          </cell>
          <cell r="C32" t="str">
            <v>L</v>
          </cell>
          <cell r="D32" t="str">
            <v>L</v>
          </cell>
          <cell r="E32">
            <v>23.793075999999999</v>
          </cell>
          <cell r="F32">
            <v>27.228245000000001</v>
          </cell>
          <cell r="G32">
            <v>34.295447000000003</v>
          </cell>
          <cell r="H32">
            <v>40.758071000000001</v>
          </cell>
        </row>
        <row r="33">
          <cell r="B33">
            <v>504.22897</v>
          </cell>
          <cell r="C33">
            <v>545.20492999999999</v>
          </cell>
          <cell r="D33">
            <v>625.27591299999995</v>
          </cell>
          <cell r="E33">
            <v>614.72835599999996</v>
          </cell>
          <cell r="F33">
            <v>633.79778299999998</v>
          </cell>
          <cell r="G33">
            <v>537.67764799999998</v>
          </cell>
          <cell r="H33">
            <v>551.52520800000002</v>
          </cell>
        </row>
        <row r="34">
          <cell r="B34">
            <v>1150.909613</v>
          </cell>
          <cell r="C34">
            <v>1481.669439</v>
          </cell>
          <cell r="D34">
            <v>1511.621304</v>
          </cell>
          <cell r="E34">
            <v>1503.581124</v>
          </cell>
          <cell r="F34">
            <v>1552.015177</v>
          </cell>
          <cell r="G34">
            <v>1800.6565129999999</v>
          </cell>
          <cell r="H34">
            <v>1760.7904020000001</v>
          </cell>
        </row>
        <row r="35">
          <cell r="A35" t="str">
            <v>VAL.EU28.T1100.TE.S13.GF0303.PC_GDP</v>
          </cell>
          <cell r="B35">
            <v>0.36861899999999997</v>
          </cell>
          <cell r="C35">
            <v>0.36734800000000001</v>
          </cell>
          <cell r="D35">
            <v>0.35902899999999999</v>
          </cell>
          <cell r="E35">
            <v>0.35695700000000002</v>
          </cell>
          <cell r="F35">
            <v>0.35024300000000003</v>
          </cell>
          <cell r="G35">
            <v>0.33752700000000002</v>
          </cell>
          <cell r="H35">
            <v>0.335673</v>
          </cell>
        </row>
        <row r="36">
          <cell r="A36" t="str">
            <v>VAL.EA19.T1100.TE.S13.GF0303.PC_GDP</v>
          </cell>
          <cell r="B36">
            <v>0.33506000000000002</v>
          </cell>
          <cell r="C36">
            <v>0.335567</v>
          </cell>
          <cell r="D36">
            <v>0.32539400000000002</v>
          </cell>
          <cell r="E36">
            <v>0.33141599999999999</v>
          </cell>
          <cell r="F36">
            <v>0.32887899999999998</v>
          </cell>
          <cell r="G36">
            <v>0.32128299999999999</v>
          </cell>
          <cell r="H36">
            <v>0.32188299999999997</v>
          </cell>
        </row>
        <row r="37">
          <cell r="A37" t="str">
            <v>VAL.BE.T1100.TE.S13.GF0303.PC_GDP</v>
          </cell>
          <cell r="B37">
            <v>0.284196</v>
          </cell>
          <cell r="C37">
            <v>0.278418</v>
          </cell>
          <cell r="D37">
            <v>0.30198700000000001</v>
          </cell>
          <cell r="E37">
            <v>0.28470200000000001</v>
          </cell>
          <cell r="F37">
            <v>0.27125500000000002</v>
          </cell>
          <cell r="G37">
            <v>0.25102600000000003</v>
          </cell>
          <cell r="H37">
            <v>0.26774700000000001</v>
          </cell>
        </row>
        <row r="38">
          <cell r="A38" t="str">
            <v>VAL.BG.T1100.TE.S13.GF0303.PC_GDP</v>
          </cell>
          <cell r="B38">
            <v>0.54833900000000002</v>
          </cell>
          <cell r="C38">
            <v>0.61572099999999996</v>
          </cell>
          <cell r="D38">
            <v>0.59050199999999997</v>
          </cell>
          <cell r="E38">
            <v>0.63288900000000003</v>
          </cell>
          <cell r="F38">
            <v>0.66316699999999995</v>
          </cell>
          <cell r="G38">
            <v>0.67019300000000004</v>
          </cell>
          <cell r="H38">
            <v>0.62496700000000005</v>
          </cell>
        </row>
        <row r="39">
          <cell r="A39" t="str">
            <v>VAL.CZ.T1100.TE.S13.GF0303.PC_GDP</v>
          </cell>
          <cell r="B39">
            <v>0.29956100000000002</v>
          </cell>
          <cell r="C39">
            <v>0.29729100000000003</v>
          </cell>
          <cell r="D39">
            <v>0.28636099999999998</v>
          </cell>
          <cell r="E39">
            <v>0.30162600000000001</v>
          </cell>
          <cell r="F39">
            <v>0.29591200000000001</v>
          </cell>
          <cell r="G39">
            <v>0.324515</v>
          </cell>
          <cell r="H39">
            <v>0.31079499999999999</v>
          </cell>
        </row>
        <row r="40">
          <cell r="A40" t="str">
            <v>VAL.DK.T1100.TE.S13.GF0303.PC_GDP</v>
          </cell>
          <cell r="B40">
            <v>0.19465199999999999</v>
          </cell>
          <cell r="C40">
            <v>0.22275700000000001</v>
          </cell>
          <cell r="D40">
            <v>0.19714999999999999</v>
          </cell>
          <cell r="E40">
            <v>0.172205</v>
          </cell>
          <cell r="F40">
            <v>0.16949600000000001</v>
          </cell>
          <cell r="G40">
            <v>0.16639499999999999</v>
          </cell>
          <cell r="H40">
            <v>0.16631499999999999</v>
          </cell>
        </row>
        <row r="41">
          <cell r="A41" t="str">
            <v>VAL.DE.T1100.TE.S13.GF0303.PC_GDP</v>
          </cell>
          <cell r="B41">
            <v>0.41549399999999997</v>
          </cell>
          <cell r="C41">
            <v>0.40231299999999998</v>
          </cell>
          <cell r="D41">
            <v>0.400144</v>
          </cell>
          <cell r="E41">
            <v>0.40690100000000001</v>
          </cell>
          <cell r="F41">
            <v>0.40829100000000002</v>
          </cell>
          <cell r="G41">
            <v>0.39856799999999998</v>
          </cell>
          <cell r="H41">
            <v>0.407086</v>
          </cell>
        </row>
        <row r="42">
          <cell r="A42" t="str">
            <v>VAL.EE.T1100.TE.S13.GF0303.PC_GDP</v>
          </cell>
          <cell r="B42">
            <v>0.20385200000000001</v>
          </cell>
          <cell r="C42">
            <v>0.16979</v>
          </cell>
          <cell r="D42">
            <v>0.17563500000000001</v>
          </cell>
          <cell r="E42">
            <v>0.27519100000000002</v>
          </cell>
          <cell r="F42">
            <v>0.30455900000000002</v>
          </cell>
          <cell r="G42">
            <v>0.30371999999999999</v>
          </cell>
          <cell r="H42">
            <v>0.30097200000000002</v>
          </cell>
        </row>
        <row r="43">
          <cell r="A43" t="str">
            <v>VAL.IE.T1100.TE.S13.GF0303.PC_GDP</v>
          </cell>
          <cell r="B43">
            <v>0.265629</v>
          </cell>
          <cell r="C43">
            <v>0.33236700000000002</v>
          </cell>
          <cell r="D43">
            <v>0.30556899999999998</v>
          </cell>
          <cell r="E43">
            <v>0.30733500000000002</v>
          </cell>
          <cell r="F43">
            <v>0.28530800000000001</v>
          </cell>
          <cell r="G43">
            <v>0.217416</v>
          </cell>
          <cell r="H43">
            <v>0.213977</v>
          </cell>
        </row>
        <row r="44">
          <cell r="A44" t="str">
            <v>VAL.EL.T1100.TE.S13.GF0303.PC_GDP</v>
          </cell>
          <cell r="B44">
            <v>0.29863099999999998</v>
          </cell>
          <cell r="C44">
            <v>0.31686399999999998</v>
          </cell>
          <cell r="D44">
            <v>0.30491000000000001</v>
          </cell>
          <cell r="E44">
            <v>0.34651900000000002</v>
          </cell>
          <cell r="F44">
            <v>0.41140500000000002</v>
          </cell>
          <cell r="G44">
            <v>0.31251400000000001</v>
          </cell>
          <cell r="H44">
            <v>0.334675</v>
          </cell>
        </row>
        <row r="45">
          <cell r="A45" t="str">
            <v>VAL.ES.T1100.TE.S13.GF0303.PC_GDP</v>
          </cell>
          <cell r="B45">
            <v>0.38799699999999998</v>
          </cell>
          <cell r="C45">
            <v>0.38189600000000001</v>
          </cell>
          <cell r="D45">
            <v>0.37141200000000002</v>
          </cell>
          <cell r="E45">
            <v>0.36648399999999998</v>
          </cell>
          <cell r="F45">
            <v>0.35642000000000001</v>
          </cell>
          <cell r="G45">
            <v>0.35898200000000002</v>
          </cell>
          <cell r="H45">
            <v>0.34080700000000003</v>
          </cell>
        </row>
        <row r="46">
          <cell r="A46" t="str">
            <v>VAL.FR.T1100.TE.S13.GF0303.PC_GDP</v>
          </cell>
          <cell r="B46">
            <v>0.23803099999999999</v>
          </cell>
          <cell r="C46">
            <v>0.228186</v>
          </cell>
          <cell r="D46">
            <v>0.230291</v>
          </cell>
          <cell r="E46">
            <v>0.228767</v>
          </cell>
          <cell r="F46">
            <v>0.23174600000000001</v>
          </cell>
          <cell r="G46">
            <v>0.22791500000000001</v>
          </cell>
          <cell r="H46">
            <v>0.23455999999999999</v>
          </cell>
        </row>
        <row r="47">
          <cell r="A47" t="str">
            <v>VAL.HR.T1100.TE.S13.GF0303.PC_GDP</v>
          </cell>
          <cell r="B47">
            <v>0.53049999999999997</v>
          </cell>
          <cell r="C47">
            <v>0.51342699999999997</v>
          </cell>
          <cell r="D47">
            <v>0.51420100000000002</v>
          </cell>
          <cell r="E47">
            <v>0.48277100000000001</v>
          </cell>
          <cell r="F47">
            <v>0.463148</v>
          </cell>
          <cell r="G47">
            <v>0.452017</v>
          </cell>
          <cell r="H47">
            <v>0.45563900000000002</v>
          </cell>
        </row>
        <row r="48">
          <cell r="A48" t="str">
            <v>VAL.IT.T1100.TE.S13.GF0303.PC_GDP</v>
          </cell>
          <cell r="B48">
            <v>0.343219</v>
          </cell>
          <cell r="C48">
            <v>0.37967299999999998</v>
          </cell>
          <cell r="D48">
            <v>0.33751399999999998</v>
          </cell>
          <cell r="E48">
            <v>0.36108699999999999</v>
          </cell>
          <cell r="F48">
            <v>0.34609099999999998</v>
          </cell>
          <cell r="G48">
            <v>0.34603299999999998</v>
          </cell>
          <cell r="H48">
            <v>0.33870400000000001</v>
          </cell>
        </row>
        <row r="49">
          <cell r="A49" t="str">
            <v>VAL.CY.T1100.TE.S13.GF0303.PC_GDP</v>
          </cell>
          <cell r="B49">
            <v>0.132128</v>
          </cell>
          <cell r="C49">
            <v>0.13329299999999999</v>
          </cell>
          <cell r="D49">
            <v>0.13340399999999999</v>
          </cell>
          <cell r="E49">
            <v>0.141121</v>
          </cell>
          <cell r="F49">
            <v>0.123822</v>
          </cell>
          <cell r="G49">
            <v>0.12174500000000001</v>
          </cell>
          <cell r="H49">
            <v>0.126914</v>
          </cell>
        </row>
        <row r="50">
          <cell r="A50" t="str">
            <v>VAL.LV.T1100.TE.S13.GF0303.PC_GDP</v>
          </cell>
          <cell r="B50">
            <v>0.39843099999999998</v>
          </cell>
          <cell r="C50">
            <v>0.43521199999999999</v>
          </cell>
          <cell r="D50">
            <v>0.40570000000000001</v>
          </cell>
          <cell r="E50">
            <v>0.40194400000000002</v>
          </cell>
          <cell r="F50">
            <v>0.39651199999999998</v>
          </cell>
          <cell r="G50">
            <v>0.41776999999999997</v>
          </cell>
          <cell r="H50">
            <v>0.41096500000000002</v>
          </cell>
        </row>
        <row r="51">
          <cell r="A51" t="str">
            <v>VAL.LT.T1100.TE.S13.GF0303.PC_GDP</v>
          </cell>
          <cell r="B51">
            <v>0.299095</v>
          </cell>
          <cell r="C51">
            <v>0.27096799999999999</v>
          </cell>
          <cell r="D51">
            <v>0.26711699999999999</v>
          </cell>
          <cell r="E51">
            <v>0.247477</v>
          </cell>
          <cell r="F51">
            <v>0.26295600000000002</v>
          </cell>
          <cell r="G51">
            <v>0.27831400000000001</v>
          </cell>
          <cell r="H51">
            <v>0.27403</v>
          </cell>
        </row>
        <row r="52">
          <cell r="A52" t="str">
            <v>VAL.LU.T1100.TE.S13.GF0303.PC_GDP</v>
          </cell>
          <cell r="B52">
            <v>0.23272300000000001</v>
          </cell>
          <cell r="C52">
            <v>0.217191</v>
          </cell>
          <cell r="D52">
            <v>0.21878800000000001</v>
          </cell>
          <cell r="E52">
            <v>0.21167</v>
          </cell>
          <cell r="F52">
            <v>0.20122300000000001</v>
          </cell>
          <cell r="G52">
            <v>0.20661199999999999</v>
          </cell>
          <cell r="H52">
            <v>0.222279</v>
          </cell>
        </row>
        <row r="53">
          <cell r="A53" t="str">
            <v>VAL.HU.T1100.TE.S13.GF0303.PC_GDP</v>
          </cell>
          <cell r="B53">
            <v>0.38609199999999999</v>
          </cell>
          <cell r="C53">
            <v>0.39382200000000001</v>
          </cell>
          <cell r="D53">
            <v>0.41177399999999997</v>
          </cell>
          <cell r="E53">
            <v>0.42447699999999999</v>
          </cell>
          <cell r="F53">
            <v>0.38623600000000002</v>
          </cell>
          <cell r="G53">
            <v>0.38768399999999997</v>
          </cell>
          <cell r="H53">
            <v>0.41595100000000002</v>
          </cell>
        </row>
        <row r="54">
          <cell r="A54" t="str">
            <v>VAL.MT.T1100.TE.S13.GF0303.PC_GDP</v>
          </cell>
          <cell r="B54">
            <v>0.31702999999999998</v>
          </cell>
          <cell r="C54">
            <v>0.33577600000000002</v>
          </cell>
          <cell r="D54">
            <v>0.32697599999999999</v>
          </cell>
          <cell r="E54">
            <v>0.36686200000000002</v>
          </cell>
          <cell r="F54">
            <v>0.34404600000000002</v>
          </cell>
          <cell r="G54">
            <v>0.28541800000000001</v>
          </cell>
          <cell r="H54">
            <v>0.288935</v>
          </cell>
        </row>
        <row r="55">
          <cell r="A55" t="str">
            <v>VAL.NL.T1100.TE.S13.GF0303.PC_GDP</v>
          </cell>
          <cell r="B55">
            <v>0.305141</v>
          </cell>
          <cell r="C55">
            <v>0.309365</v>
          </cell>
          <cell r="D55">
            <v>0.29899399999999998</v>
          </cell>
          <cell r="E55">
            <v>0.29613299999999998</v>
          </cell>
          <cell r="F55">
            <v>0.280389</v>
          </cell>
          <cell r="G55">
            <v>0.28180300000000003</v>
          </cell>
          <cell r="H55">
            <v>0.27268500000000001</v>
          </cell>
        </row>
        <row r="56">
          <cell r="A56" t="str">
            <v>VAL.AT.T1100.TE.S13.GF0303.PC_GDP</v>
          </cell>
          <cell r="B56">
            <v>0.27805000000000002</v>
          </cell>
          <cell r="C56">
            <v>0.27165499999999998</v>
          </cell>
          <cell r="D56">
            <v>0.275704</v>
          </cell>
          <cell r="E56">
            <v>0.27597500000000003</v>
          </cell>
          <cell r="F56">
            <v>0.28862100000000002</v>
          </cell>
          <cell r="G56">
            <v>0.29194500000000001</v>
          </cell>
          <cell r="H56">
            <v>0.28714400000000001</v>
          </cell>
        </row>
        <row r="57">
          <cell r="A57" t="str">
            <v>VAL.PL.T1100.TE.S13.GF0303.PC_GDP</v>
          </cell>
          <cell r="B57">
            <v>0.57476000000000005</v>
          </cell>
          <cell r="C57">
            <v>0.50554500000000002</v>
          </cell>
          <cell r="D57">
            <v>0.53515800000000002</v>
          </cell>
          <cell r="E57">
            <v>0.51916399999999996</v>
          </cell>
          <cell r="F57">
            <v>0.51888400000000001</v>
          </cell>
          <cell r="G57">
            <v>0.51712999999999998</v>
          </cell>
          <cell r="H57">
            <v>0.51202300000000001</v>
          </cell>
        </row>
        <row r="58">
          <cell r="A58" t="str">
            <v>VAL.PT.T1100.TE.S13.GF0303.PC_GDP</v>
          </cell>
          <cell r="B58">
            <v>0.38486799999999999</v>
          </cell>
          <cell r="C58">
            <v>0.39090999999999998</v>
          </cell>
          <cell r="D58">
            <v>0.32202799999999998</v>
          </cell>
          <cell r="E58">
            <v>0.37515599999999999</v>
          </cell>
          <cell r="F58">
            <v>0.37552200000000002</v>
          </cell>
          <cell r="G58">
            <v>0.350553</v>
          </cell>
          <cell r="H58">
            <v>0.34771999999999997</v>
          </cell>
        </row>
        <row r="59">
          <cell r="A59" t="str">
            <v>VAL.RO.T1100.TE.S13.GF0303.PC_GDP</v>
          </cell>
          <cell r="B59">
            <v>0.33842899999999998</v>
          </cell>
          <cell r="C59">
            <v>0.33827200000000002</v>
          </cell>
          <cell r="D59">
            <v>0.34392200000000001</v>
          </cell>
          <cell r="E59">
            <v>0.412499</v>
          </cell>
          <cell r="F59">
            <v>0.38692300000000002</v>
          </cell>
          <cell r="G59">
            <v>0.35747800000000002</v>
          </cell>
          <cell r="H59">
            <v>0.38686100000000001</v>
          </cell>
        </row>
        <row r="60">
          <cell r="A60" t="str">
            <v>VAL.SI.T1100.TE.S13.GF0303.PC_GDP</v>
          </cell>
          <cell r="B60">
            <v>0.576816</v>
          </cell>
          <cell r="C60">
            <v>0.55422899999999997</v>
          </cell>
          <cell r="D60">
            <v>0.55033699999999997</v>
          </cell>
          <cell r="E60">
            <v>0.54650799999999999</v>
          </cell>
          <cell r="F60">
            <v>0.50424199999999997</v>
          </cell>
          <cell r="G60">
            <v>0.488894</v>
          </cell>
          <cell r="H60">
            <v>0.49331799999999998</v>
          </cell>
        </row>
        <row r="61">
          <cell r="A61" t="str">
            <v>VAL.SK.T1100.TE.S13.GF0303.PC_GDP</v>
          </cell>
          <cell r="B61">
            <v>0.30396200000000001</v>
          </cell>
          <cell r="C61">
            <v>0.308143</v>
          </cell>
          <cell r="D61">
            <v>0.29758400000000002</v>
          </cell>
          <cell r="E61">
            <v>0.304535</v>
          </cell>
          <cell r="F61">
            <v>0.30956099999999998</v>
          </cell>
          <cell r="G61">
            <v>0.33185100000000001</v>
          </cell>
          <cell r="H61">
            <v>0.26090999999999998</v>
          </cell>
        </row>
        <row r="62">
          <cell r="A62" t="str">
            <v>VAL.FI.T1100.TE.S13.GF0303.PC_GDP</v>
          </cell>
          <cell r="B62">
            <v>0.25280599999999998</v>
          </cell>
          <cell r="C62">
            <v>0.22197500000000001</v>
          </cell>
          <cell r="D62">
            <v>0.22523299999999999</v>
          </cell>
          <cell r="E62">
            <v>0.228191</v>
          </cell>
          <cell r="F62">
            <v>0.22922600000000001</v>
          </cell>
          <cell r="G62">
            <v>0.22375500000000001</v>
          </cell>
          <cell r="H62">
            <v>0.21504100000000001</v>
          </cell>
        </row>
        <row r="63">
          <cell r="A63" t="str">
            <v>VAL.SE.T1100.TE.S13.GF0303.PC_GDP</v>
          </cell>
          <cell r="B63">
            <v>0.27809699999999998</v>
          </cell>
          <cell r="C63">
            <v>0.27897699999999997</v>
          </cell>
          <cell r="D63">
            <v>0.28224100000000002</v>
          </cell>
          <cell r="E63">
            <v>0.29305700000000001</v>
          </cell>
          <cell r="F63">
            <v>0.285076</v>
          </cell>
          <cell r="G63">
            <v>0.27179500000000001</v>
          </cell>
          <cell r="H63">
            <v>0.273951</v>
          </cell>
        </row>
        <row r="64">
          <cell r="A64" t="str">
            <v>VAL.UK.T1100.TE.S13.GF0303.PC_GDP</v>
          </cell>
          <cell r="B64">
            <v>0.54251099999999997</v>
          </cell>
          <cell r="C64">
            <v>0.54059100000000004</v>
          </cell>
          <cell r="D64">
            <v>0.516845</v>
          </cell>
          <cell r="E64">
            <v>0.47427900000000001</v>
          </cell>
          <cell r="F64">
            <v>0.44005</v>
          </cell>
          <cell r="G64">
            <v>0.392432</v>
          </cell>
          <cell r="H64">
            <v>0.384268</v>
          </cell>
        </row>
        <row r="65">
          <cell r="A65" t="str">
            <v>VAL.IS.T1100.TE.S13.GF0303.PC_GDP</v>
          </cell>
          <cell r="B65" t="str">
            <v>L</v>
          </cell>
          <cell r="C65" t="str">
            <v>L</v>
          </cell>
          <cell r="D65" t="str">
            <v>L</v>
          </cell>
          <cell r="E65">
            <v>0.203377</v>
          </cell>
          <cell r="F65">
            <v>0.20884</v>
          </cell>
          <cell r="G65">
            <v>0.22475899999999999</v>
          </cell>
          <cell r="H65">
            <v>0.22234799999999999</v>
          </cell>
        </row>
        <row r="66">
          <cell r="A66" t="str">
            <v>VAL.NO.T1100.TE.S13.GF0303.PC_GDP</v>
          </cell>
          <cell r="B66">
            <v>0.15560499999999999</v>
          </cell>
          <cell r="C66">
            <v>0.15198</v>
          </cell>
          <cell r="D66">
            <v>0.15746599999999999</v>
          </cell>
          <cell r="E66">
            <v>0.15603600000000001</v>
          </cell>
          <cell r="F66">
            <v>0.16827300000000001</v>
          </cell>
          <cell r="G66">
            <v>0.15432399999999999</v>
          </cell>
          <cell r="H66">
            <v>0.16438700000000001</v>
          </cell>
        </row>
        <row r="67">
          <cell r="A67" t="str">
            <v>VAL.CH.T1100.TE.S13.GF0303.PC_GDP</v>
          </cell>
          <cell r="B67">
            <v>0.26092700000000002</v>
          </cell>
          <cell r="C67">
            <v>0.29397000000000001</v>
          </cell>
          <cell r="D67">
            <v>0.29085499999999997</v>
          </cell>
          <cell r="E67">
            <v>0.29005399999999998</v>
          </cell>
          <cell r="F67">
            <v>0.29013800000000001</v>
          </cell>
          <cell r="G67">
            <v>0.29414400000000002</v>
          </cell>
          <cell r="H67">
            <v>0.29130200000000001</v>
          </cell>
        </row>
        <row r="68">
          <cell r="A68" t="str">
            <v>VAL.EU28.T1100.TE.S13.GF0303.MNAC</v>
          </cell>
          <cell r="B68">
            <v>47286.317276000002</v>
          </cell>
          <cell r="C68">
            <v>48493.454844</v>
          </cell>
          <cell r="D68">
            <v>48337.562328</v>
          </cell>
          <cell r="E68">
            <v>48464.861893000001</v>
          </cell>
          <cell r="F68">
            <v>49188.53067</v>
          </cell>
          <cell r="G68">
            <v>49945.151782000001</v>
          </cell>
          <cell r="H68">
            <v>50031.058600999997</v>
          </cell>
        </row>
        <row r="69">
          <cell r="A69" t="str">
            <v>VAL.EA19.T1100.TE.S13.GF0303.MNAC</v>
          </cell>
          <cell r="B69">
            <v>31990.131950999999</v>
          </cell>
          <cell r="C69">
            <v>32885.198774999997</v>
          </cell>
          <cell r="D69">
            <v>32010.378690000001</v>
          </cell>
          <cell r="E69">
            <v>32925.334039000001</v>
          </cell>
          <cell r="F69">
            <v>33406.002568999997</v>
          </cell>
          <cell r="G69">
            <v>33783.154415999998</v>
          </cell>
          <cell r="H69">
            <v>34727.258622000001</v>
          </cell>
        </row>
        <row r="70">
          <cell r="A70" t="str">
            <v>VAL.BE.T1100.TE.S13.GF0303.MNAC</v>
          </cell>
          <cell r="B70">
            <v>1037.5999999999999</v>
          </cell>
          <cell r="C70">
            <v>1055.5</v>
          </cell>
          <cell r="D70">
            <v>1170.2</v>
          </cell>
          <cell r="E70">
            <v>1117</v>
          </cell>
          <cell r="F70">
            <v>1085.8</v>
          </cell>
          <cell r="G70">
            <v>1030.3</v>
          </cell>
          <cell r="H70">
            <v>1132.7</v>
          </cell>
        </row>
        <row r="71">
          <cell r="A71" t="str">
            <v>VAL.BG.T1100.TE.S13.GF0303.MNAC</v>
          </cell>
          <cell r="B71">
            <v>410</v>
          </cell>
          <cell r="C71">
            <v>497.25013300000001</v>
          </cell>
          <cell r="D71">
            <v>484.45020099999999</v>
          </cell>
          <cell r="E71">
            <v>520.02</v>
          </cell>
          <cell r="F71">
            <v>554.63511300000005</v>
          </cell>
          <cell r="G71">
            <v>593.59841200000005</v>
          </cell>
          <cell r="H71">
            <v>588.28117599999996</v>
          </cell>
        </row>
        <row r="72">
          <cell r="A72" t="str">
            <v>VAL.CZ.T1100.TE.S13.GF0303.MNAC</v>
          </cell>
          <cell r="B72">
            <v>11870</v>
          </cell>
          <cell r="C72">
            <v>11992</v>
          </cell>
          <cell r="D72">
            <v>11626</v>
          </cell>
          <cell r="E72">
            <v>12361</v>
          </cell>
          <cell r="F72">
            <v>12765</v>
          </cell>
          <cell r="G72">
            <v>14914</v>
          </cell>
          <cell r="H72">
            <v>14835</v>
          </cell>
        </row>
        <row r="73">
          <cell r="A73" t="str">
            <v>VAL.DK.T1100.TE.S13.GF0303.MNAC</v>
          </cell>
          <cell r="B73">
            <v>3525</v>
          </cell>
          <cell r="C73">
            <v>4114</v>
          </cell>
          <cell r="D73">
            <v>3736</v>
          </cell>
          <cell r="E73">
            <v>3323</v>
          </cell>
          <cell r="F73">
            <v>3358</v>
          </cell>
          <cell r="G73">
            <v>3373</v>
          </cell>
          <cell r="H73">
            <v>3436</v>
          </cell>
        </row>
        <row r="74">
          <cell r="A74" t="str">
            <v>VAL.DE.T1100.TE.S13.GF0303.MNAC</v>
          </cell>
          <cell r="B74">
            <v>10720</v>
          </cell>
          <cell r="C74">
            <v>10875</v>
          </cell>
          <cell r="D74">
            <v>11037</v>
          </cell>
          <cell r="E74">
            <v>11500</v>
          </cell>
          <cell r="F74">
            <v>11973</v>
          </cell>
          <cell r="G74">
            <v>12131</v>
          </cell>
          <cell r="H74">
            <v>12799</v>
          </cell>
        </row>
        <row r="75">
          <cell r="A75" t="str">
            <v>VAL.EE.T1100.TE.S13.GF0303.MNAC</v>
          </cell>
          <cell r="B75">
            <v>30</v>
          </cell>
          <cell r="C75">
            <v>28.3</v>
          </cell>
          <cell r="D75">
            <v>31.5</v>
          </cell>
          <cell r="E75">
            <v>52.1</v>
          </cell>
          <cell r="F75">
            <v>60.2</v>
          </cell>
          <cell r="G75">
            <v>61.8</v>
          </cell>
          <cell r="H75">
            <v>63.5</v>
          </cell>
        </row>
        <row r="76">
          <cell r="A76" t="str">
            <v>VAL.IE.T1100.TE.S13.GF0303.MNAC</v>
          </cell>
          <cell r="B76">
            <v>445.15</v>
          </cell>
          <cell r="C76">
            <v>571.47</v>
          </cell>
          <cell r="D76">
            <v>536.46</v>
          </cell>
          <cell r="E76">
            <v>554.12</v>
          </cell>
          <cell r="F76">
            <v>555.03</v>
          </cell>
          <cell r="G76">
            <v>569.71</v>
          </cell>
          <cell r="H76">
            <v>589.65</v>
          </cell>
        </row>
        <row r="77">
          <cell r="A77" t="str">
            <v>VAL.EL.T1100.TE.S13.GF0303.MNAC</v>
          </cell>
          <cell r="B77">
            <v>675</v>
          </cell>
          <cell r="C77">
            <v>656</v>
          </cell>
          <cell r="D77">
            <v>583</v>
          </cell>
          <cell r="E77">
            <v>626</v>
          </cell>
          <cell r="F77">
            <v>735</v>
          </cell>
          <cell r="G77">
            <v>551</v>
          </cell>
          <cell r="H77">
            <v>583</v>
          </cell>
        </row>
        <row r="78">
          <cell r="A78" t="str">
            <v>VAL.ES.T1100.TE.S13.GF0303.MNAC</v>
          </cell>
          <cell r="B78">
            <v>4194</v>
          </cell>
          <cell r="C78">
            <v>4088</v>
          </cell>
          <cell r="D78">
            <v>3862</v>
          </cell>
          <cell r="E78">
            <v>3759</v>
          </cell>
          <cell r="F78">
            <v>3699</v>
          </cell>
          <cell r="G78">
            <v>3877</v>
          </cell>
          <cell r="H78">
            <v>3812</v>
          </cell>
        </row>
        <row r="79">
          <cell r="A79" t="str">
            <v>VAL.FR.T1100.TE.S13.GF0303.MNAC</v>
          </cell>
          <cell r="B79">
            <v>4757</v>
          </cell>
          <cell r="C79">
            <v>4699</v>
          </cell>
          <cell r="D79">
            <v>4806</v>
          </cell>
          <cell r="E79">
            <v>4839</v>
          </cell>
          <cell r="F79">
            <v>4977</v>
          </cell>
          <cell r="G79">
            <v>5001</v>
          </cell>
          <cell r="H79">
            <v>5228</v>
          </cell>
        </row>
        <row r="80">
          <cell r="A80" t="str">
            <v>VAL.HR.T1100.TE.S13.GF0303.MNAC</v>
          </cell>
          <cell r="B80">
            <v>1745.041704</v>
          </cell>
          <cell r="C80">
            <v>1711.3869440000001</v>
          </cell>
          <cell r="D80">
            <v>1701.621772</v>
          </cell>
          <cell r="E80">
            <v>1599.7790050000001</v>
          </cell>
          <cell r="F80">
            <v>1534.2524840000001</v>
          </cell>
          <cell r="G80">
            <v>1532.2238130000001</v>
          </cell>
          <cell r="H80">
            <v>1592.049557</v>
          </cell>
        </row>
        <row r="81">
          <cell r="A81" t="str">
            <v>VAL.IT.T1100.TE.S13.GF0303.MNAC</v>
          </cell>
          <cell r="B81">
            <v>5507</v>
          </cell>
          <cell r="C81">
            <v>6217</v>
          </cell>
          <cell r="D81">
            <v>5445</v>
          </cell>
          <cell r="E81">
            <v>5794</v>
          </cell>
          <cell r="F81">
            <v>5613</v>
          </cell>
          <cell r="G81">
            <v>5717</v>
          </cell>
          <cell r="H81">
            <v>5692</v>
          </cell>
        </row>
        <row r="82">
          <cell r="A82" t="str">
            <v>VAL.CY.T1100.TE.S13.GF0303.MNAC</v>
          </cell>
          <cell r="B82">
            <v>25.5</v>
          </cell>
          <cell r="C82">
            <v>26.3</v>
          </cell>
          <cell r="D82">
            <v>26</v>
          </cell>
          <cell r="E82">
            <v>25.6</v>
          </cell>
          <cell r="F82">
            <v>21.8</v>
          </cell>
          <cell r="G82">
            <v>21.6</v>
          </cell>
          <cell r="H82">
            <v>23</v>
          </cell>
        </row>
        <row r="83">
          <cell r="A83" t="str">
            <v>VAL.LV.T1100.TE.S13.GF0303.MNAC</v>
          </cell>
          <cell r="B83">
            <v>71.47</v>
          </cell>
          <cell r="C83">
            <v>88.36</v>
          </cell>
          <cell r="D83">
            <v>88.79</v>
          </cell>
          <cell r="E83">
            <v>91.77</v>
          </cell>
          <cell r="F83">
            <v>93.9</v>
          </cell>
          <cell r="G83">
            <v>101.74</v>
          </cell>
          <cell r="H83">
            <v>102.44</v>
          </cell>
        </row>
        <row r="84">
          <cell r="A84" t="str">
            <v>VAL.LT.T1100.TE.S13.GF0303.MNAC</v>
          </cell>
          <cell r="B84">
            <v>83.829327000000006</v>
          </cell>
          <cell r="C84">
            <v>84.745974000000004</v>
          </cell>
          <cell r="D84">
            <v>89.079530000000005</v>
          </cell>
          <cell r="E84">
            <v>86.517088000000001</v>
          </cell>
          <cell r="F84">
            <v>96.158305999999996</v>
          </cell>
          <cell r="G84">
            <v>104.163541</v>
          </cell>
          <cell r="H84">
            <v>105.9629</v>
          </cell>
        </row>
        <row r="85">
          <cell r="A85" t="str">
            <v>VAL.LU.T1100.TE.S13.GF0303.MNAC</v>
          </cell>
          <cell r="B85">
            <v>93.502791000000002</v>
          </cell>
          <cell r="C85">
            <v>93.749787999999995</v>
          </cell>
          <cell r="D85">
            <v>96.511793999999995</v>
          </cell>
          <cell r="E85">
            <v>98.425724000000002</v>
          </cell>
          <cell r="F85">
            <v>100.59735499999999</v>
          </cell>
          <cell r="G85">
            <v>107.648825</v>
          </cell>
          <cell r="H85">
            <v>117.81829</v>
          </cell>
        </row>
        <row r="86">
          <cell r="A86" t="str">
            <v>VAL.HU.T1100.TE.S13.GF0303.MNAC</v>
          </cell>
          <cell r="B86">
            <v>105112</v>
          </cell>
          <cell r="C86">
            <v>111471</v>
          </cell>
          <cell r="D86">
            <v>118513</v>
          </cell>
          <cell r="E86">
            <v>128392</v>
          </cell>
          <cell r="F86">
            <v>125881</v>
          </cell>
          <cell r="G86">
            <v>133069</v>
          </cell>
          <cell r="H86">
            <v>147331</v>
          </cell>
        </row>
        <row r="87">
          <cell r="A87" t="str">
            <v>VAL.MT.T1100.TE.S13.GF0303.MNAC</v>
          </cell>
          <cell r="B87">
            <v>20.922407</v>
          </cell>
          <cell r="C87">
            <v>22.954340999999999</v>
          </cell>
          <cell r="D87">
            <v>23.413516999999999</v>
          </cell>
          <cell r="E87">
            <v>28.022642999999999</v>
          </cell>
          <cell r="F87">
            <v>29.068908</v>
          </cell>
          <cell r="G87">
            <v>26.447050000000001</v>
          </cell>
          <cell r="H87">
            <v>28.681432000000001</v>
          </cell>
        </row>
        <row r="88">
          <cell r="A88" t="str">
            <v>VAL.NL.T1100.TE.S13.GF0303.MNAC</v>
          </cell>
          <cell r="B88">
            <v>1927</v>
          </cell>
          <cell r="C88">
            <v>1989</v>
          </cell>
          <cell r="D88">
            <v>1929</v>
          </cell>
          <cell r="E88">
            <v>1933</v>
          </cell>
          <cell r="F88">
            <v>1859</v>
          </cell>
          <cell r="G88">
            <v>1926</v>
          </cell>
          <cell r="H88">
            <v>1916</v>
          </cell>
        </row>
        <row r="89">
          <cell r="A89" t="str">
            <v>VAL.AT.T1100.TE.S13.GF0303.MNAC</v>
          </cell>
          <cell r="B89">
            <v>822.74</v>
          </cell>
          <cell r="C89">
            <v>842.48</v>
          </cell>
          <cell r="D89">
            <v>878.54</v>
          </cell>
          <cell r="E89">
            <v>893.91</v>
          </cell>
          <cell r="F89">
            <v>961.29</v>
          </cell>
          <cell r="G89">
            <v>1005.73</v>
          </cell>
          <cell r="H89">
            <v>1014.47</v>
          </cell>
        </row>
        <row r="90">
          <cell r="A90" t="str">
            <v>VAL.PL.T1100.TE.S13.GF0303.MNAC</v>
          </cell>
          <cell r="B90">
            <v>8307</v>
          </cell>
          <cell r="C90">
            <v>7921</v>
          </cell>
          <cell r="D90">
            <v>8720</v>
          </cell>
          <cell r="E90">
            <v>8602</v>
          </cell>
          <cell r="F90">
            <v>8923.6</v>
          </cell>
          <cell r="G90">
            <v>9305.2000000000007</v>
          </cell>
          <cell r="H90">
            <v>9516.652</v>
          </cell>
        </row>
        <row r="91">
          <cell r="A91" t="str">
            <v>VAL.PT.T1100.TE.S13.GF0303.MNAC</v>
          </cell>
          <cell r="B91">
            <v>692.49300000000005</v>
          </cell>
          <cell r="C91">
            <v>688.65300000000002</v>
          </cell>
          <cell r="D91">
            <v>542.28899999999999</v>
          </cell>
          <cell r="E91">
            <v>638.77499999999998</v>
          </cell>
          <cell r="F91">
            <v>649.95000000000005</v>
          </cell>
          <cell r="G91">
            <v>630.32600000000002</v>
          </cell>
          <cell r="H91">
            <v>643.90700000000004</v>
          </cell>
        </row>
        <row r="92">
          <cell r="A92" t="str">
            <v>VAL.RO.T1100.TE.S13.GF0303.MNAC</v>
          </cell>
          <cell r="B92">
            <v>1792.4</v>
          </cell>
          <cell r="C92">
            <v>1901.3</v>
          </cell>
          <cell r="D92">
            <v>2047.6</v>
          </cell>
          <cell r="E92">
            <v>2629.5</v>
          </cell>
          <cell r="F92">
            <v>2585.1999999999998</v>
          </cell>
          <cell r="G92">
            <v>2547.6</v>
          </cell>
          <cell r="H92">
            <v>2949.2</v>
          </cell>
        </row>
        <row r="93">
          <cell r="A93" t="str">
            <v>VAL.SI.T1100.TE.S13.GF0303.MNAC</v>
          </cell>
          <cell r="B93">
            <v>209.11</v>
          </cell>
          <cell r="C93">
            <v>204.49</v>
          </cell>
          <cell r="D93">
            <v>198.54</v>
          </cell>
          <cell r="E93">
            <v>198.05</v>
          </cell>
          <cell r="F93">
            <v>189.67</v>
          </cell>
          <cell r="G93">
            <v>189.87</v>
          </cell>
          <cell r="H93">
            <v>199.39</v>
          </cell>
        </row>
        <row r="94">
          <cell r="A94" t="str">
            <v>VAL.SK.T1100.TE.S13.GF0303.MNAC</v>
          </cell>
          <cell r="B94">
            <v>205.40899999999999</v>
          </cell>
          <cell r="C94">
            <v>217.63300000000001</v>
          </cell>
          <cell r="D94">
            <v>216.35400000000001</v>
          </cell>
          <cell r="E94">
            <v>225.87299999999999</v>
          </cell>
          <cell r="F94">
            <v>235.53800000000001</v>
          </cell>
          <cell r="G94">
            <v>261.81900000000002</v>
          </cell>
          <cell r="H94">
            <v>211.739</v>
          </cell>
        </row>
        <row r="95">
          <cell r="A95" t="str">
            <v>VAL.FI.T1100.TE.S13.GF0303.MNAC</v>
          </cell>
          <cell r="B95">
            <v>473</v>
          </cell>
          <cell r="C95">
            <v>437</v>
          </cell>
          <cell r="D95">
            <v>450</v>
          </cell>
          <cell r="E95">
            <v>464</v>
          </cell>
          <cell r="F95">
            <v>471</v>
          </cell>
          <cell r="G95">
            <v>469</v>
          </cell>
          <cell r="H95">
            <v>464</v>
          </cell>
        </row>
        <row r="96">
          <cell r="A96" t="str">
            <v>VAL.SE.T1100.TE.S13.GF0303.MNAC</v>
          </cell>
          <cell r="B96">
            <v>9789</v>
          </cell>
          <cell r="C96">
            <v>10201</v>
          </cell>
          <cell r="D96">
            <v>10400</v>
          </cell>
          <cell r="E96">
            <v>11048</v>
          </cell>
          <cell r="F96">
            <v>11223</v>
          </cell>
          <cell r="G96">
            <v>11415</v>
          </cell>
          <cell r="H96">
            <v>12067</v>
          </cell>
        </row>
        <row r="97">
          <cell r="A97" t="str">
            <v>VAL.UK.T1100.TE.S13.GF0303.MNAC</v>
          </cell>
          <cell r="B97">
            <v>8571</v>
          </cell>
          <cell r="C97">
            <v>8839</v>
          </cell>
          <cell r="D97">
            <v>8710</v>
          </cell>
          <cell r="E97">
            <v>8312</v>
          </cell>
          <cell r="F97">
            <v>8084</v>
          </cell>
          <cell r="G97">
            <v>7412</v>
          </cell>
          <cell r="H97">
            <v>7536</v>
          </cell>
        </row>
        <row r="98">
          <cell r="A98" t="str">
            <v>VAL.IS.T1100.TE.S13.GF0303.MNAC</v>
          </cell>
          <cell r="B98" t="str">
            <v>L</v>
          </cell>
          <cell r="C98" t="str">
            <v>L</v>
          </cell>
          <cell r="D98" t="str">
            <v>L</v>
          </cell>
          <cell r="E98">
            <v>3863.5197349999999</v>
          </cell>
          <cell r="F98">
            <v>4216.566057</v>
          </cell>
          <cell r="G98">
            <v>5017.4239630000002</v>
          </cell>
          <cell r="H98">
            <v>5444.8705639999998</v>
          </cell>
        </row>
        <row r="99">
          <cell r="A99" t="str">
            <v>VAL.NO.T1100.TE.S13.GF0303.MNAC</v>
          </cell>
          <cell r="B99">
            <v>4036</v>
          </cell>
          <cell r="C99">
            <v>4249</v>
          </cell>
          <cell r="D99">
            <v>4674</v>
          </cell>
          <cell r="E99">
            <v>4799</v>
          </cell>
          <cell r="F99">
            <v>5295</v>
          </cell>
          <cell r="G99">
            <v>4812</v>
          </cell>
          <cell r="H99">
            <v>5124</v>
          </cell>
        </row>
        <row r="100">
          <cell r="A100" t="str">
            <v>VAL.CH.T1100.TE.S13.GF0303.MNAC</v>
          </cell>
          <cell r="B100">
            <v>1588.60059</v>
          </cell>
          <cell r="C100">
            <v>1826.3057120000001</v>
          </cell>
          <cell r="D100">
            <v>1821.957118</v>
          </cell>
          <cell r="E100">
            <v>1851.0586659999999</v>
          </cell>
          <cell r="F100">
            <v>1885.077583</v>
          </cell>
          <cell r="G100">
            <v>1922.9209860000001</v>
          </cell>
          <cell r="H100">
            <v>1919.6136039999999</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32)Budget.total"/>
      <sheetName val="Fig(33)Budget.GDP"/>
      <sheetName val="Fig(34)Budget.categories"/>
      <sheetName val="gov"/>
      <sheetName val="Sheet1"/>
      <sheetName val="flags"/>
      <sheetName val="pop"/>
      <sheetName val="raw data"/>
      <sheetName val="gov 1"/>
    </sheetNames>
    <sheetDataSet>
      <sheetData sheetId="0"/>
      <sheetData sheetId="1"/>
      <sheetData sheetId="2">
        <row r="4">
          <cell r="F4" t="str">
            <v>BE</v>
          </cell>
          <cell r="G4" t="str">
            <v>Belgium</v>
          </cell>
        </row>
        <row r="5">
          <cell r="F5" t="str">
            <v>BG</v>
          </cell>
          <cell r="G5" t="str">
            <v>Bulgaria</v>
          </cell>
        </row>
        <row r="6">
          <cell r="F6" t="str">
            <v>CZ</v>
          </cell>
          <cell r="G6" t="str">
            <v>Czechia</v>
          </cell>
        </row>
        <row r="7">
          <cell r="F7" t="str">
            <v>DK</v>
          </cell>
          <cell r="G7" t="str">
            <v>Denmark</v>
          </cell>
        </row>
        <row r="8">
          <cell r="F8" t="str">
            <v>DE</v>
          </cell>
          <cell r="G8" t="str">
            <v>Germany</v>
          </cell>
        </row>
        <row r="9">
          <cell r="F9" t="str">
            <v>EE</v>
          </cell>
          <cell r="G9" t="str">
            <v>Estonia</v>
          </cell>
        </row>
        <row r="10">
          <cell r="F10" t="str">
            <v>IE</v>
          </cell>
          <cell r="G10" t="str">
            <v>Ireland</v>
          </cell>
        </row>
        <row r="11">
          <cell r="F11" t="str">
            <v>EL</v>
          </cell>
          <cell r="G11" t="str">
            <v>Greece</v>
          </cell>
        </row>
        <row r="12">
          <cell r="F12" t="str">
            <v>ES</v>
          </cell>
          <cell r="G12" t="str">
            <v>Spain *</v>
          </cell>
        </row>
        <row r="13">
          <cell r="F13" t="str">
            <v>FR</v>
          </cell>
          <cell r="G13" t="str">
            <v>France *</v>
          </cell>
        </row>
        <row r="14">
          <cell r="F14" t="str">
            <v>HR</v>
          </cell>
          <cell r="G14" t="str">
            <v>Croatia</v>
          </cell>
        </row>
        <row r="15">
          <cell r="F15" t="str">
            <v>IT</v>
          </cell>
          <cell r="G15" t="str">
            <v>Italy</v>
          </cell>
        </row>
        <row r="16">
          <cell r="F16" t="str">
            <v>CY</v>
          </cell>
          <cell r="G16" t="str">
            <v>Cyprus</v>
          </cell>
        </row>
        <row r="17">
          <cell r="F17" t="str">
            <v>LV</v>
          </cell>
          <cell r="G17" t="str">
            <v>Latvia</v>
          </cell>
        </row>
        <row r="18">
          <cell r="F18" t="str">
            <v>LT</v>
          </cell>
          <cell r="G18" t="str">
            <v>Lithuania</v>
          </cell>
        </row>
        <row r="19">
          <cell r="F19" t="str">
            <v>LU</v>
          </cell>
          <cell r="G19" t="str">
            <v>Luxembourg</v>
          </cell>
        </row>
        <row r="20">
          <cell r="F20" t="str">
            <v>HU</v>
          </cell>
          <cell r="G20" t="str">
            <v>Hungary</v>
          </cell>
        </row>
        <row r="21">
          <cell r="F21" t="str">
            <v>MT</v>
          </cell>
          <cell r="G21" t="str">
            <v>Malta</v>
          </cell>
        </row>
        <row r="22">
          <cell r="F22" t="str">
            <v>NL</v>
          </cell>
          <cell r="G22" t="str">
            <v>Netherlands</v>
          </cell>
        </row>
        <row r="23">
          <cell r="F23" t="str">
            <v>AT</v>
          </cell>
          <cell r="G23" t="str">
            <v>Austria</v>
          </cell>
        </row>
        <row r="24">
          <cell r="F24" t="str">
            <v>PL</v>
          </cell>
          <cell r="G24" t="str">
            <v>Poland</v>
          </cell>
        </row>
        <row r="25">
          <cell r="F25" t="str">
            <v>PT</v>
          </cell>
          <cell r="G25" t="str">
            <v>Portugal *</v>
          </cell>
        </row>
        <row r="26">
          <cell r="F26" t="str">
            <v>RO</v>
          </cell>
          <cell r="G26" t="str">
            <v>Romania</v>
          </cell>
        </row>
        <row r="27">
          <cell r="F27" t="str">
            <v>SI</v>
          </cell>
          <cell r="G27" t="str">
            <v>Slovenia</v>
          </cell>
        </row>
        <row r="28">
          <cell r="F28" t="str">
            <v>SK</v>
          </cell>
          <cell r="G28" t="str">
            <v>Slovakia *</v>
          </cell>
        </row>
        <row r="29">
          <cell r="F29" t="str">
            <v>FI</v>
          </cell>
          <cell r="G29" t="str">
            <v>Finland</v>
          </cell>
        </row>
        <row r="30">
          <cell r="F30" t="str">
            <v>SE</v>
          </cell>
          <cell r="G30" t="str">
            <v>Sweden</v>
          </cell>
        </row>
        <row r="31">
          <cell r="F31" t="str">
            <v>UK</v>
          </cell>
          <cell r="G31" t="str">
            <v>United Kingdom</v>
          </cell>
        </row>
        <row r="32">
          <cell r="F32" t="str">
            <v>IS</v>
          </cell>
          <cell r="G32" t="str">
            <v>Iceland</v>
          </cell>
        </row>
        <row r="33">
          <cell r="F33" t="str">
            <v>NO</v>
          </cell>
          <cell r="G33" t="str">
            <v>Norway</v>
          </cell>
        </row>
        <row r="34">
          <cell r="F34" t="str">
            <v>CH</v>
          </cell>
          <cell r="G34" t="str">
            <v>Switzerland</v>
          </cell>
        </row>
        <row r="40">
          <cell r="F40" t="str">
            <v>Source: Eurostat (gov_10a_exp)</v>
          </cell>
        </row>
        <row r="41">
          <cell r="F41" t="str">
            <v>* provisional</v>
          </cell>
        </row>
        <row r="42">
          <cell r="F42"/>
        </row>
      </sheetData>
      <sheetData sheetId="3">
        <row r="5">
          <cell r="A5" t="str">
            <v>VAL.BE.T1100.TE.S13.GF0303.MNAC</v>
          </cell>
          <cell r="X5">
            <v>1141.2</v>
          </cell>
          <cell r="Y5">
            <v>1163.4000000000001</v>
          </cell>
          <cell r="Z5">
            <v>1168.4000000000001</v>
          </cell>
        </row>
        <row r="6">
          <cell r="A6" t="str">
            <v>VAL.BG.T1100.TE.S13.GF0303.MNAC</v>
          </cell>
          <cell r="X6">
            <v>648.35534299999995</v>
          </cell>
          <cell r="Y6">
            <v>666.33938799999999</v>
          </cell>
          <cell r="Z6">
            <v>842.32908199999997</v>
          </cell>
        </row>
        <row r="7">
          <cell r="A7" t="str">
            <v>VAL.CZ.T1100.TE.S13.GF0303.MNAC</v>
          </cell>
          <cell r="X7">
            <v>15249</v>
          </cell>
          <cell r="Y7">
            <v>16258</v>
          </cell>
          <cell r="Z7">
            <v>17897</v>
          </cell>
        </row>
        <row r="8">
          <cell r="A8" t="str">
            <v>VAL.DK.T1100.TE.S13.GF0303.MNAC</v>
          </cell>
          <cell r="X8">
            <v>3303</v>
          </cell>
          <cell r="Y8">
            <v>3435</v>
          </cell>
          <cell r="Z8">
            <v>3745</v>
          </cell>
        </row>
        <row r="9">
          <cell r="A9" t="str">
            <v>VAL.DE.T1100.TE.S13.GF0303.MNAC</v>
          </cell>
          <cell r="X9">
            <v>12516</v>
          </cell>
          <cell r="Y9">
            <v>13017</v>
          </cell>
          <cell r="Z9">
            <v>13465</v>
          </cell>
        </row>
        <row r="10">
          <cell r="A10" t="str">
            <v>VAL.EE.T1100.TE.S13.GF0303.MNAC</v>
          </cell>
          <cell r="X10">
            <v>72.7</v>
          </cell>
          <cell r="Y10">
            <v>77.099999999999994</v>
          </cell>
          <cell r="Z10">
            <v>86.8</v>
          </cell>
        </row>
        <row r="11">
          <cell r="A11" t="str">
            <v>VAL.IE.T1100.TE.S13.GF0303.MNAC</v>
          </cell>
          <cell r="X11">
            <v>627.23122599999999</v>
          </cell>
          <cell r="Y11">
            <v>670.076052</v>
          </cell>
          <cell r="Z11">
            <v>704.37507800000003</v>
          </cell>
        </row>
        <row r="12">
          <cell r="A12" t="str">
            <v>VAL.EL.T1100.TE.S13.GF0303.MNAC</v>
          </cell>
          <cell r="X12">
            <v>596</v>
          </cell>
          <cell r="Y12">
            <v>671</v>
          </cell>
          <cell r="Z12">
            <v>669</v>
          </cell>
        </row>
        <row r="13">
          <cell r="A13" t="str">
            <v>VAL.ES.T1100.TE.S13.GF0303.MNAC</v>
          </cell>
          <cell r="X13">
            <v>3956</v>
          </cell>
          <cell r="Y13">
            <v>4112</v>
          </cell>
          <cell r="Z13">
            <v>4227</v>
          </cell>
        </row>
        <row r="14">
          <cell r="A14" t="str">
            <v>VAL.FR.T1100.TE.S13.GF0303.MNAC</v>
          </cell>
          <cell r="X14">
            <v>5262</v>
          </cell>
          <cell r="Y14">
            <v>5537</v>
          </cell>
          <cell r="Z14">
            <v>5674</v>
          </cell>
        </row>
        <row r="15">
          <cell r="A15" t="str">
            <v>VAL.HR.T1100.TE.S13.GF0303.MNAC</v>
          </cell>
          <cell r="X15">
            <v>1640.8550729999999</v>
          </cell>
          <cell r="Y15">
            <v>1591.3047799999999</v>
          </cell>
          <cell r="Z15">
            <v>1687.5157360000001</v>
          </cell>
        </row>
        <row r="16">
          <cell r="A16" t="str">
            <v>VAL.IT.T1100.TE.S13.GF0303.MNAC</v>
          </cell>
          <cell r="X16">
            <v>5632</v>
          </cell>
          <cell r="Y16">
            <v>5812</v>
          </cell>
          <cell r="Z16">
            <v>5981</v>
          </cell>
        </row>
        <row r="17">
          <cell r="A17" t="str">
            <v>VAL.CY.T1100.TE.S13.GF0303.MNAC</v>
          </cell>
          <cell r="X17">
            <v>26.2</v>
          </cell>
          <cell r="Y17">
            <v>34.799999999999997</v>
          </cell>
          <cell r="Z17">
            <v>30.4</v>
          </cell>
        </row>
        <row r="18">
          <cell r="A18" t="str">
            <v>VAL.LV.T1100.TE.S13.GF0303.MNAC</v>
          </cell>
          <cell r="X18">
            <v>110.55</v>
          </cell>
          <cell r="Y18">
            <v>120.68</v>
          </cell>
          <cell r="Z18">
            <v>129.22999999999999</v>
          </cell>
        </row>
        <row r="19">
          <cell r="A19" t="str">
            <v>VAL.LT.T1100.TE.S13.GF0303.MNAC</v>
          </cell>
          <cell r="X19">
            <v>110.4044</v>
          </cell>
          <cell r="Y19">
            <v>116.721003</v>
          </cell>
          <cell r="Z19">
            <v>126.07197600000001</v>
          </cell>
        </row>
        <row r="20">
          <cell r="A20" t="str">
            <v>VAL.LU.T1100.TE.S13.GF0303.MNAC</v>
          </cell>
          <cell r="X20">
            <v>122.848545</v>
          </cell>
          <cell r="Y20">
            <v>130.61223000000001</v>
          </cell>
          <cell r="Z20">
            <v>145.911351</v>
          </cell>
        </row>
        <row r="21">
          <cell r="A21" t="str">
            <v>VAL.HU.T1100.TE.S13.GF0303.MNAC</v>
          </cell>
          <cell r="X21">
            <v>159152</v>
          </cell>
          <cell r="Y21">
            <v>178506</v>
          </cell>
          <cell r="Z21">
            <v>196687</v>
          </cell>
        </row>
        <row r="22">
          <cell r="A22" t="str">
            <v>VAL.MT.T1100.TE.S13.GF0303.MNAC</v>
          </cell>
          <cell r="X22">
            <v>29.114547000000002</v>
          </cell>
          <cell r="Y22">
            <v>31.464096000000001</v>
          </cell>
          <cell r="Z22">
            <v>38.675024999999998</v>
          </cell>
        </row>
        <row r="23">
          <cell r="A23" t="str">
            <v>VAL.NL.T1100.TE.S13.GF0303.MNAC</v>
          </cell>
          <cell r="X23">
            <v>2025</v>
          </cell>
          <cell r="Y23">
            <v>2153</v>
          </cell>
          <cell r="Z23">
            <v>2217</v>
          </cell>
        </row>
        <row r="24">
          <cell r="A24" t="str">
            <v>VAL.AT.T1100.TE.S13.GF0303.MNAC</v>
          </cell>
          <cell r="X24">
            <v>1047.31</v>
          </cell>
          <cell r="Y24">
            <v>1064.46</v>
          </cell>
          <cell r="Z24">
            <v>1082.04</v>
          </cell>
        </row>
        <row r="25">
          <cell r="A25" t="str">
            <v>VAL.PL.T1100.TE.S13.GF0303.MNAC</v>
          </cell>
          <cell r="X25">
            <v>9981.6589999999997</v>
          </cell>
          <cell r="Y25">
            <v>10794.837</v>
          </cell>
          <cell r="Z25">
            <v>11788.816999999999</v>
          </cell>
        </row>
        <row r="26">
          <cell r="A26" t="str">
            <v>VAL.PT.T1100.TE.S13.GF0303.MNAC</v>
          </cell>
          <cell r="X26">
            <v>645.61900000000003</v>
          </cell>
          <cell r="Y26">
            <v>688.75900000000001</v>
          </cell>
          <cell r="Z26">
            <v>700.78800000000001</v>
          </cell>
        </row>
        <row r="27">
          <cell r="A27" t="str">
            <v>VAL.RO.T1100.TE.S13.GF0303.MNAC</v>
          </cell>
          <cell r="X27">
            <v>4145.3999999999996</v>
          </cell>
          <cell r="Y27">
            <v>3868.9</v>
          </cell>
          <cell r="Z27">
            <v>4389.8999999999996</v>
          </cell>
        </row>
        <row r="28">
          <cell r="A28" t="str">
            <v>VAL.SI.T1100.TE.S13.GF0303.MNAC</v>
          </cell>
          <cell r="X28">
            <v>198.19</v>
          </cell>
          <cell r="Y28">
            <v>207.58</v>
          </cell>
          <cell r="Z28">
            <v>221.22</v>
          </cell>
        </row>
        <row r="29">
          <cell r="A29" t="str">
            <v>VAL.SK.T1100.TE.S13.GF0303.MNAC</v>
          </cell>
          <cell r="X29">
            <v>226.16499999999999</v>
          </cell>
          <cell r="Y29">
            <v>257.60700000000003</v>
          </cell>
          <cell r="Z29">
            <v>311.54599999999999</v>
          </cell>
        </row>
        <row r="30">
          <cell r="A30" t="str">
            <v>VAL.FI.T1100.TE.S13.GF0303.MNAC</v>
          </cell>
          <cell r="X30">
            <v>544</v>
          </cell>
          <cell r="Y30">
            <v>553</v>
          </cell>
          <cell r="Z30">
            <v>617</v>
          </cell>
        </row>
        <row r="31">
          <cell r="A31" t="str">
            <v>VAL.SE.T1100.TE.S13.GF0303.MNAC</v>
          </cell>
          <cell r="X31">
            <v>12555</v>
          </cell>
          <cell r="Y31">
            <v>12933</v>
          </cell>
          <cell r="Z31">
            <v>13382</v>
          </cell>
        </row>
        <row r="32">
          <cell r="A32" t="str">
            <v>VAL.UK.T1100.TE.S13.GF0303.MNAC</v>
          </cell>
          <cell r="X32">
            <v>7928</v>
          </cell>
          <cell r="Y32">
            <v>8246</v>
          </cell>
          <cell r="Z32">
            <v>8117</v>
          </cell>
        </row>
        <row r="33">
          <cell r="A33" t="str">
            <v>VAL.IS.T1100.TE.S13.GF0303.MNAC</v>
          </cell>
          <cell r="X33">
            <v>6116.656637</v>
          </cell>
          <cell r="Y33">
            <v>7010.5505830000002</v>
          </cell>
          <cell r="Z33">
            <v>7338.1927269999996</v>
          </cell>
        </row>
        <row r="34">
          <cell r="A34" t="str">
            <v>VAL.NO.T1100.TE.S13.GF0303.MNAC</v>
          </cell>
          <cell r="X34">
            <v>5144</v>
          </cell>
          <cell r="Y34">
            <v>5243</v>
          </cell>
          <cell r="Z34">
            <v>5505</v>
          </cell>
        </row>
        <row r="35">
          <cell r="A35" t="str">
            <v>VAL.CH.T1100.TE.S13.GF0303.MNAC</v>
          </cell>
          <cell r="X35">
            <v>1932.8092349999999</v>
          </cell>
          <cell r="Y35">
            <v>1975.232246</v>
          </cell>
          <cell r="Z35">
            <v>1982.408831</v>
          </cell>
        </row>
        <row r="36">
          <cell r="A36" t="str">
            <v>VAL.BE.T1100.D1.S13.GF0303.MNAC</v>
          </cell>
          <cell r="X36">
            <v>893.7</v>
          </cell>
          <cell r="Y36">
            <v>888.6</v>
          </cell>
          <cell r="Z36">
            <v>898.3</v>
          </cell>
        </row>
        <row r="37">
          <cell r="A37" t="str">
            <v>VAL.BG.T1100.D1.S13.GF0303.MNAC</v>
          </cell>
          <cell r="X37">
            <v>567.56724099999997</v>
          </cell>
          <cell r="Y37">
            <v>591.602935</v>
          </cell>
          <cell r="Z37">
            <v>753.77963099999999</v>
          </cell>
        </row>
        <row r="38">
          <cell r="A38" t="str">
            <v>VAL.CZ.T1100.D1.S13.GF0303.MNAC</v>
          </cell>
          <cell r="X38">
            <v>12824</v>
          </cell>
          <cell r="Y38">
            <v>13588</v>
          </cell>
          <cell r="Z38">
            <v>14972</v>
          </cell>
        </row>
        <row r="39">
          <cell r="A39" t="str">
            <v>VAL.DK.T1100.D1.S13.GF0303.MNAC</v>
          </cell>
          <cell r="X39">
            <v>1323</v>
          </cell>
          <cell r="Y39">
            <v>1362</v>
          </cell>
          <cell r="Z39">
            <v>1423</v>
          </cell>
        </row>
        <row r="40">
          <cell r="A40" t="str">
            <v>VAL.DE.T1100.D1.S13.GF0303.MNAC</v>
          </cell>
          <cell r="X40">
            <v>7843</v>
          </cell>
          <cell r="Y40">
            <v>8041</v>
          </cell>
          <cell r="Z40">
            <v>8442</v>
          </cell>
        </row>
        <row r="41">
          <cell r="A41" t="str">
            <v>VAL.EE.T1100.D1.S13.GF0303.MNAC</v>
          </cell>
          <cell r="X41">
            <v>55.8</v>
          </cell>
          <cell r="Y41">
            <v>58.5</v>
          </cell>
          <cell r="Z41">
            <v>63.1</v>
          </cell>
        </row>
        <row r="42">
          <cell r="A42" t="str">
            <v>VAL.IE.T1100.D1.S13.GF0303.MNAC</v>
          </cell>
          <cell r="X42">
            <v>323.25608599999998</v>
          </cell>
          <cell r="Y42">
            <v>338.35864299999997</v>
          </cell>
          <cell r="Z42">
            <v>330.95746400000002</v>
          </cell>
        </row>
        <row r="43">
          <cell r="A43" t="str">
            <v>VAL.EL.T1100.D1.S13.GF0303.MNAC</v>
          </cell>
          <cell r="X43">
            <v>588</v>
          </cell>
          <cell r="Y43">
            <v>622</v>
          </cell>
          <cell r="Z43">
            <v>645</v>
          </cell>
        </row>
        <row r="44">
          <cell r="A44" t="str">
            <v>VAL.ES.T1100.D1.S13.GF0303.MNAC</v>
          </cell>
          <cell r="X44">
            <v>3245</v>
          </cell>
          <cell r="Y44">
            <v>3346</v>
          </cell>
          <cell r="Z44">
            <v>3503</v>
          </cell>
        </row>
        <row r="45">
          <cell r="A45" t="str">
            <v>VAL.FR.T1100.D1.S13.GF0303.MNAC</v>
          </cell>
          <cell r="X45">
            <v>3361</v>
          </cell>
          <cell r="Y45">
            <v>3452</v>
          </cell>
          <cell r="Z45">
            <v>3519</v>
          </cell>
        </row>
        <row r="46">
          <cell r="A46" t="str">
            <v>VAL.HR.T1100.D1.S13.GF0303.MNAC</v>
          </cell>
          <cell r="X46">
            <v>1324.4832369999999</v>
          </cell>
          <cell r="Y46">
            <v>1228.2744700000001</v>
          </cell>
          <cell r="Z46">
            <v>1287.4275319999999</v>
          </cell>
        </row>
        <row r="47">
          <cell r="A47" t="str">
            <v>VAL.IT.T1100.D1.S13.GF0303.MNAC</v>
          </cell>
          <cell r="X47">
            <v>3751</v>
          </cell>
          <cell r="Y47">
            <v>3931</v>
          </cell>
          <cell r="Z47">
            <v>3916</v>
          </cell>
        </row>
        <row r="48">
          <cell r="A48" t="str">
            <v>VAL.CY.T1100.D1.S13.GF0303.MNAC</v>
          </cell>
          <cell r="X48">
            <v>19.5</v>
          </cell>
          <cell r="Y48">
            <v>20.3</v>
          </cell>
          <cell r="Z48">
            <v>22</v>
          </cell>
        </row>
        <row r="49">
          <cell r="A49" t="str">
            <v>VAL.LV.T1100.D1.S13.GF0303.MNAC</v>
          </cell>
          <cell r="X49">
            <v>78.09</v>
          </cell>
          <cell r="Y49">
            <v>87.18</v>
          </cell>
          <cell r="Z49">
            <v>96.45</v>
          </cell>
        </row>
        <row r="50">
          <cell r="A50" t="str">
            <v>VAL.LT.T1100.D1.S13.GF0303.MNAC</v>
          </cell>
          <cell r="X50">
            <v>94.990799999999993</v>
          </cell>
          <cell r="Y50">
            <v>101.575014</v>
          </cell>
          <cell r="Z50">
            <v>112.50748</v>
          </cell>
        </row>
        <row r="51">
          <cell r="A51" t="str">
            <v>VAL.LU.T1100.D1.S13.GF0303.MNAC</v>
          </cell>
          <cell r="X51">
            <v>89.438021000000006</v>
          </cell>
          <cell r="Y51">
            <v>99.179000000000002</v>
          </cell>
          <cell r="Z51">
            <v>113.740268</v>
          </cell>
        </row>
        <row r="52">
          <cell r="A52" t="str">
            <v>VAL.HU.T1100.D1.S13.GF0303.MNAC</v>
          </cell>
          <cell r="X52">
            <v>127764</v>
          </cell>
          <cell r="Y52">
            <v>140611</v>
          </cell>
          <cell r="Z52">
            <v>146288</v>
          </cell>
        </row>
        <row r="53">
          <cell r="A53" t="str">
            <v>VAL.MT.T1100.D1.S13.GF0303.MNAC</v>
          </cell>
          <cell r="X53">
            <v>18.577687000000001</v>
          </cell>
          <cell r="Y53">
            <v>21.880984000000002</v>
          </cell>
          <cell r="Z53">
            <v>22.224070999999999</v>
          </cell>
        </row>
        <row r="54">
          <cell r="A54" t="str">
            <v>VAL.NL.T1100.D1.S13.GF0303.MNAC</v>
          </cell>
          <cell r="X54">
            <v>1243</v>
          </cell>
          <cell r="Y54">
            <v>1300</v>
          </cell>
          <cell r="Z54">
            <v>1341</v>
          </cell>
        </row>
        <row r="55">
          <cell r="A55" t="str">
            <v>VAL.AT.T1100.D1.S13.GF0303.MNAC</v>
          </cell>
          <cell r="X55">
            <v>673.83</v>
          </cell>
          <cell r="Y55">
            <v>688.99</v>
          </cell>
          <cell r="Z55">
            <v>706.43</v>
          </cell>
        </row>
        <row r="56">
          <cell r="A56" t="str">
            <v>VAL.PL.T1100.D1.S13.GF0303.MNAC</v>
          </cell>
          <cell r="X56">
            <v>6960.99</v>
          </cell>
          <cell r="Y56">
            <v>7256.8919999999998</v>
          </cell>
          <cell r="Z56">
            <v>7972.9229999999998</v>
          </cell>
        </row>
        <row r="57">
          <cell r="A57" t="str">
            <v>VAL.PT.T1100.D1.S13.GF0303.MNAC</v>
          </cell>
          <cell r="X57">
            <v>580.99199999999996</v>
          </cell>
          <cell r="Y57">
            <v>610.69399999999996</v>
          </cell>
          <cell r="Z57">
            <v>624.88099999999997</v>
          </cell>
        </row>
        <row r="58">
          <cell r="A58" t="str">
            <v>VAL.RO.T1100.D1.S13.GF0303.MNAC</v>
          </cell>
          <cell r="X58">
            <v>3777.9</v>
          </cell>
          <cell r="Y58">
            <v>3590.8</v>
          </cell>
          <cell r="Z58">
            <v>4098.2</v>
          </cell>
        </row>
        <row r="59">
          <cell r="A59" t="str">
            <v>VAL.SI.T1100.D1.S13.GF0303.MNAC</v>
          </cell>
          <cell r="X59">
            <v>151.13</v>
          </cell>
          <cell r="Y59">
            <v>157.54</v>
          </cell>
          <cell r="Z59">
            <v>167.89</v>
          </cell>
        </row>
        <row r="60">
          <cell r="A60" t="str">
            <v>VAL.SK.T1100.D1.S13.GF0303.MNAC</v>
          </cell>
          <cell r="X60">
            <v>170.887</v>
          </cell>
          <cell r="Y60">
            <v>184.876</v>
          </cell>
          <cell r="Z60">
            <v>210.23099999999999</v>
          </cell>
        </row>
        <row r="61">
          <cell r="A61" t="str">
            <v>VAL.FI.T1100.D1.S13.GF0303.MNAC</v>
          </cell>
          <cell r="X61">
            <v>359</v>
          </cell>
          <cell r="Y61">
            <v>364</v>
          </cell>
          <cell r="Z61">
            <v>388</v>
          </cell>
        </row>
        <row r="62">
          <cell r="A62" t="str">
            <v>VAL.SE.T1100.D1.S13.GF0303.MNAC</v>
          </cell>
          <cell r="X62">
            <v>6519</v>
          </cell>
          <cell r="Y62">
            <v>6788</v>
          </cell>
          <cell r="Z62">
            <v>7055</v>
          </cell>
        </row>
        <row r="63">
          <cell r="A63" t="str">
            <v>VAL.UK.T1100.D1.S13.GF0303.MNAC</v>
          </cell>
          <cell r="X63">
            <v>2586</v>
          </cell>
          <cell r="Y63">
            <v>2749</v>
          </cell>
          <cell r="Z63">
            <v>3054</v>
          </cell>
        </row>
        <row r="64">
          <cell r="A64" t="str">
            <v>VAL.IS.T1100.D1.S13.GF0303.MNAC</v>
          </cell>
          <cell r="X64">
            <v>2902.5340930000002</v>
          </cell>
          <cell r="Y64">
            <v>3376.5269760000001</v>
          </cell>
          <cell r="Z64">
            <v>3601.618129</v>
          </cell>
        </row>
        <row r="65">
          <cell r="A65" t="str">
            <v>VAL.NO.T1100.D1.S13.GF0303.MNAC</v>
          </cell>
          <cell r="X65">
            <v>2669</v>
          </cell>
          <cell r="Y65">
            <v>2744</v>
          </cell>
          <cell r="Z65">
            <v>2850</v>
          </cell>
        </row>
        <row r="66">
          <cell r="A66" t="str">
            <v>VAL.CH.T1100.D1.S13.GF0303.MNAC</v>
          </cell>
          <cell r="X66">
            <v>1406.239824</v>
          </cell>
          <cell r="Y66">
            <v>1427.5622760000001</v>
          </cell>
          <cell r="Z66">
            <v>1456.8110799999999</v>
          </cell>
        </row>
        <row r="67">
          <cell r="A67" t="str">
            <v>VAL.BE.T1100.P2.S13.GF0303.MNAC</v>
          </cell>
          <cell r="X67">
            <v>153.30000000000001</v>
          </cell>
          <cell r="Y67">
            <v>162.1</v>
          </cell>
          <cell r="Z67">
            <v>156.19999999999999</v>
          </cell>
        </row>
        <row r="68">
          <cell r="A68" t="str">
            <v>VAL.BG.T1100.P2.S13.GF0303.MNAC</v>
          </cell>
          <cell r="X68">
            <v>65.800583000000003</v>
          </cell>
          <cell r="Y68">
            <v>68.031423000000004</v>
          </cell>
          <cell r="Z68">
            <v>67.411686000000003</v>
          </cell>
        </row>
        <row r="69">
          <cell r="A69" t="str">
            <v>VAL.CZ.T1100.P2.S13.GF0303.MNAC</v>
          </cell>
          <cell r="X69">
            <v>2151</v>
          </cell>
          <cell r="Y69">
            <v>2256</v>
          </cell>
          <cell r="Z69">
            <v>2271</v>
          </cell>
        </row>
        <row r="70">
          <cell r="A70" t="str">
            <v>VAL.DK.T1100.P2.S13.GF0303.MNAC</v>
          </cell>
          <cell r="X70">
            <v>1403</v>
          </cell>
          <cell r="Y70">
            <v>1474</v>
          </cell>
          <cell r="Z70">
            <v>1576</v>
          </cell>
        </row>
        <row r="71">
          <cell r="A71" t="str">
            <v>VAL.DE.T1100.P2.S13.GF0303.MNAC</v>
          </cell>
          <cell r="X71">
            <v>4449</v>
          </cell>
          <cell r="Y71">
            <v>4724</v>
          </cell>
          <cell r="Z71">
            <v>4741</v>
          </cell>
        </row>
        <row r="72">
          <cell r="A72" t="str">
            <v>VAL.EE.T1100.P2.S13.GF0303.MNAC</v>
          </cell>
          <cell r="X72">
            <v>12.1</v>
          </cell>
          <cell r="Y72">
            <v>13</v>
          </cell>
          <cell r="Z72">
            <v>13.3</v>
          </cell>
        </row>
        <row r="73">
          <cell r="A73" t="str">
            <v>VAL.IE.T1100.P2.S13.GF0303.MNAC</v>
          </cell>
          <cell r="X73">
            <v>277.58133099999998</v>
          </cell>
          <cell r="Y73">
            <v>299.17131599999999</v>
          </cell>
          <cell r="Z73">
            <v>336.31506899999999</v>
          </cell>
        </row>
        <row r="74">
          <cell r="A74" t="str">
            <v>VAL.EL.T1100.P2.S13.GF0303.MNAC</v>
          </cell>
          <cell r="X74">
            <v>8</v>
          </cell>
          <cell r="Y74">
            <v>9</v>
          </cell>
          <cell r="Z74">
            <v>24</v>
          </cell>
        </row>
        <row r="75">
          <cell r="A75" t="str">
            <v>VAL.ES.T1100.P2.S13.GF0303.MNAC</v>
          </cell>
          <cell r="X75">
            <v>500</v>
          </cell>
          <cell r="Y75">
            <v>541</v>
          </cell>
          <cell r="Z75">
            <v>534</v>
          </cell>
        </row>
        <row r="76">
          <cell r="A76" t="str">
            <v>VAL.FR.T1100.P2.S13.GF0303.MNAC</v>
          </cell>
          <cell r="X76">
            <v>1438</v>
          </cell>
          <cell r="Y76">
            <v>1551</v>
          </cell>
          <cell r="Z76">
            <v>1609</v>
          </cell>
        </row>
        <row r="77">
          <cell r="A77" t="str">
            <v>VAL.HR.T1100.P2.S13.GF0303.MNAC</v>
          </cell>
          <cell r="X77">
            <v>314.96802700000001</v>
          </cell>
          <cell r="Y77">
            <v>324.08280600000001</v>
          </cell>
          <cell r="Z77">
            <v>351.762381</v>
          </cell>
        </row>
        <row r="78">
          <cell r="A78" t="str">
            <v>VAL.IT.T1100.P2.S13.GF0303.MNAC</v>
          </cell>
          <cell r="X78">
            <v>1552</v>
          </cell>
          <cell r="Y78">
            <v>1519</v>
          </cell>
          <cell r="Z78">
            <v>1768</v>
          </cell>
        </row>
        <row r="79">
          <cell r="A79" t="str">
            <v>VAL.CY.T1100.P2.S13.GF0303.MNAC</v>
          </cell>
          <cell r="X79">
            <v>2</v>
          </cell>
          <cell r="Y79">
            <v>2.7</v>
          </cell>
          <cell r="Z79">
            <v>2.6</v>
          </cell>
        </row>
        <row r="80">
          <cell r="A80" t="str">
            <v>VAL.LV.T1100.P2.S13.GF0303.MNAC</v>
          </cell>
          <cell r="X80">
            <v>26.91</v>
          </cell>
          <cell r="Y80">
            <v>27.46</v>
          </cell>
          <cell r="Z80">
            <v>28.41</v>
          </cell>
        </row>
        <row r="81">
          <cell r="A81" t="str">
            <v>VAL.LT.T1100.P2.S13.GF0303.MNAC</v>
          </cell>
          <cell r="X81">
            <v>11</v>
          </cell>
          <cell r="Y81">
            <v>11.127307999999999</v>
          </cell>
          <cell r="Z81">
            <v>11.009760999999999</v>
          </cell>
        </row>
        <row r="82">
          <cell r="A82" t="str">
            <v>VAL.LU.T1100.P2.S13.GF0303.MNAC</v>
          </cell>
          <cell r="X82">
            <v>27.632133</v>
          </cell>
          <cell r="Y82">
            <v>24.957477000000001</v>
          </cell>
          <cell r="Z82">
            <v>25.396263999999999</v>
          </cell>
        </row>
        <row r="83">
          <cell r="A83" t="str">
            <v>VAL.HU.T1100.P2.S13.GF0303.MNAC</v>
          </cell>
          <cell r="X83">
            <v>23386</v>
          </cell>
          <cell r="Y83">
            <v>25683</v>
          </cell>
          <cell r="Z83">
            <v>32105</v>
          </cell>
        </row>
        <row r="84">
          <cell r="A84" t="str">
            <v>VAL.MT.T1100.P2.S13.GF0303.MNAC</v>
          </cell>
          <cell r="X84">
            <v>4.3003260000000001</v>
          </cell>
          <cell r="Y84">
            <v>7.8034239999999997</v>
          </cell>
          <cell r="Z84">
            <v>12.60887</v>
          </cell>
        </row>
        <row r="85">
          <cell r="A85" t="str">
            <v>VAL.NL.T1100.P2.S13.GF0303.MNAC</v>
          </cell>
          <cell r="X85">
            <v>578</v>
          </cell>
          <cell r="Y85">
            <v>570</v>
          </cell>
          <cell r="Z85">
            <v>647</v>
          </cell>
        </row>
        <row r="86">
          <cell r="A86" t="str">
            <v>VAL.AT.T1100.P2.S13.GF0303.MNAC</v>
          </cell>
          <cell r="X86">
            <v>339.21</v>
          </cell>
          <cell r="Y86">
            <v>336.21</v>
          </cell>
          <cell r="Z86">
            <v>341.83</v>
          </cell>
        </row>
        <row r="87">
          <cell r="A87" t="str">
            <v>VAL.PL.T1100.P2.S13.GF0303.MNAC</v>
          </cell>
          <cell r="X87">
            <v>2049.6080000000002</v>
          </cell>
          <cell r="Y87">
            <v>2188.317</v>
          </cell>
          <cell r="Z87">
            <v>2508.971</v>
          </cell>
        </row>
        <row r="88">
          <cell r="A88" t="str">
            <v>VAL.PT.T1100.P2.S13.GF0303.MNAC</v>
          </cell>
          <cell r="X88">
            <v>61.097999999999999</v>
          </cell>
          <cell r="Y88">
            <v>70.037999999999997</v>
          </cell>
          <cell r="Z88">
            <v>67.248000000000005</v>
          </cell>
        </row>
        <row r="89">
          <cell r="A89" t="str">
            <v>VAL.RO.T1100.P2.S13.GF0303.MNAC</v>
          </cell>
          <cell r="X89">
            <v>203.6</v>
          </cell>
          <cell r="Y89">
            <v>159.1</v>
          </cell>
          <cell r="Z89">
            <v>192.3</v>
          </cell>
        </row>
        <row r="90">
          <cell r="A90" t="str">
            <v>VAL.SI.T1100.P2.S13.GF0303.MNAC</v>
          </cell>
          <cell r="X90">
            <v>43</v>
          </cell>
          <cell r="Y90">
            <v>44.79</v>
          </cell>
          <cell r="Z90">
            <v>48.56</v>
          </cell>
        </row>
        <row r="91">
          <cell r="A91" t="str">
            <v>VAL.SK.T1100.P2.S13.GF0303.MNAC</v>
          </cell>
          <cell r="X91">
            <v>38.762999999999998</v>
          </cell>
          <cell r="Y91">
            <v>46.841999999999999</v>
          </cell>
          <cell r="Z91">
            <v>57.790999999999997</v>
          </cell>
        </row>
        <row r="92">
          <cell r="A92" t="str">
            <v>VAL.FI.T1100.P2.S13.GF0303.MNAC</v>
          </cell>
          <cell r="X92">
            <v>165</v>
          </cell>
          <cell r="Y92">
            <v>171</v>
          </cell>
          <cell r="Z92">
            <v>210</v>
          </cell>
        </row>
        <row r="93">
          <cell r="A93" t="str">
            <v>VAL.SE.T1100.P2.S13.GF0303.MNAC</v>
          </cell>
          <cell r="X93">
            <v>3803</v>
          </cell>
          <cell r="Y93">
            <v>3622</v>
          </cell>
          <cell r="Z93">
            <v>3678</v>
          </cell>
        </row>
        <row r="94">
          <cell r="A94" t="str">
            <v>VAL.UK.T1100.P2.S13.GF0303.MNAC</v>
          </cell>
          <cell r="X94">
            <v>5012</v>
          </cell>
          <cell r="Y94">
            <v>5086</v>
          </cell>
          <cell r="Z94">
            <v>4619</v>
          </cell>
        </row>
        <row r="95">
          <cell r="A95" t="str">
            <v>VAL.IS.T1100.P2.S13.GF0303.MNAC</v>
          </cell>
          <cell r="X95">
            <v>2707.871537</v>
          </cell>
          <cell r="Y95">
            <v>3180.5328479999998</v>
          </cell>
          <cell r="Z95">
            <v>3168.2937350000002</v>
          </cell>
        </row>
        <row r="96">
          <cell r="A96" t="str">
            <v>VAL.NO.T1100.P2.S13.GF0303.MNAC</v>
          </cell>
          <cell r="X96">
            <v>2283</v>
          </cell>
          <cell r="Y96">
            <v>2238</v>
          </cell>
          <cell r="Z96">
            <v>2399</v>
          </cell>
        </row>
        <row r="97">
          <cell r="A97" t="str">
            <v>VAL.CH.T1100.P2.S13.GF0303.MNAC</v>
          </cell>
          <cell r="X97">
            <v>495.729781</v>
          </cell>
          <cell r="Y97">
            <v>515.32859399999995</v>
          </cell>
          <cell r="Z97">
            <v>493.682568</v>
          </cell>
        </row>
        <row r="98">
          <cell r="A98" t="str">
            <v>VAL.BE.T1100.P51G.S13.GF0303.MNAC</v>
          </cell>
          <cell r="X98">
            <v>5.3</v>
          </cell>
          <cell r="Y98">
            <v>5.6</v>
          </cell>
          <cell r="Z98">
            <v>3.7</v>
          </cell>
        </row>
        <row r="99">
          <cell r="A99" t="str">
            <v>VAL.BG.T1100.P51G.S13.GF0303.MNAC</v>
          </cell>
          <cell r="X99">
            <v>14.520023</v>
          </cell>
          <cell r="Y99">
            <v>6.2950299999999997</v>
          </cell>
          <cell r="Z99">
            <v>20.67437</v>
          </cell>
        </row>
        <row r="100">
          <cell r="A100" t="str">
            <v>VAL.CZ.T1100.P51G.S13.GF0303.MNAC</v>
          </cell>
          <cell r="X100">
            <v>266</v>
          </cell>
          <cell r="Y100">
            <v>397</v>
          </cell>
          <cell r="Z100">
            <v>634</v>
          </cell>
        </row>
        <row r="101">
          <cell r="A101" t="str">
            <v>VAL.DK.T1100.P51G.S13.GF0303.MNAC</v>
          </cell>
          <cell r="X101">
            <v>61</v>
          </cell>
          <cell r="Y101">
            <v>41</v>
          </cell>
          <cell r="Z101">
            <v>72</v>
          </cell>
        </row>
        <row r="102">
          <cell r="A102" t="str">
            <v>VAL.DE.T1100.P51G.S13.GF0303.MNAC</v>
          </cell>
          <cell r="X102">
            <v>177</v>
          </cell>
          <cell r="Y102">
            <v>208</v>
          </cell>
          <cell r="Z102">
            <v>232</v>
          </cell>
        </row>
        <row r="103">
          <cell r="A103" t="str">
            <v>VAL.EE.T1100.P51G.S13.GF0303.MNAC</v>
          </cell>
          <cell r="X103">
            <v>4.7</v>
          </cell>
          <cell r="Y103">
            <v>5.4</v>
          </cell>
          <cell r="Z103">
            <v>10.3</v>
          </cell>
        </row>
        <row r="104">
          <cell r="A104" t="str">
            <v>VAL.IE.T1100.P51G.S13.GF0303.MNAC</v>
          </cell>
          <cell r="X104">
            <v>26.0548</v>
          </cell>
          <cell r="Y104">
            <v>32.546092999999999</v>
          </cell>
          <cell r="Z104">
            <v>37.102545999999997</v>
          </cell>
        </row>
        <row r="105">
          <cell r="A105" t="str">
            <v>VAL.EL.T1100.P51G.S13.GF0303.MNAC</v>
          </cell>
          <cell r="X105">
            <v>0</v>
          </cell>
          <cell r="Y105">
            <v>0</v>
          </cell>
          <cell r="Z105">
            <v>0</v>
          </cell>
        </row>
        <row r="106">
          <cell r="A106" t="str">
            <v>VAL.ES.T1100.P51G.S13.GF0303.MNAC</v>
          </cell>
          <cell r="X106">
            <v>189</v>
          </cell>
          <cell r="Y106">
            <v>213</v>
          </cell>
          <cell r="Z106">
            <v>177</v>
          </cell>
        </row>
        <row r="107">
          <cell r="A107" t="str">
            <v>VAL.FR.T1100.P51G.S13.GF0303.MNAC</v>
          </cell>
          <cell r="X107">
            <v>201</v>
          </cell>
          <cell r="Y107">
            <v>248</v>
          </cell>
          <cell r="Z107">
            <v>254</v>
          </cell>
        </row>
        <row r="108">
          <cell r="A108" t="str">
            <v>VAL.HR.T1100.P51G.S13.GF0303.MNAC</v>
          </cell>
          <cell r="X108">
            <v>1.2724580000000001</v>
          </cell>
          <cell r="Y108">
            <v>5.7674000000000003</v>
          </cell>
          <cell r="Z108">
            <v>7.2442719999999996</v>
          </cell>
        </row>
        <row r="109">
          <cell r="A109" t="str">
            <v>VAL.IT.T1100.P51G.S13.GF0303.MNAC</v>
          </cell>
          <cell r="X109">
            <v>116</v>
          </cell>
          <cell r="Y109">
            <v>138</v>
          </cell>
          <cell r="Z109">
            <v>71</v>
          </cell>
        </row>
        <row r="110">
          <cell r="A110" t="str">
            <v>VAL.CY.T1100.P51G.S13.GF0303.MNAC</v>
          </cell>
          <cell r="X110">
            <v>2.5</v>
          </cell>
          <cell r="Y110">
            <v>9.6</v>
          </cell>
          <cell r="Z110">
            <v>3.4</v>
          </cell>
        </row>
        <row r="111">
          <cell r="A111" t="str">
            <v>VAL.LV.T1100.P51G.S13.GF0303.MNAC</v>
          </cell>
          <cell r="X111">
            <v>4.47</v>
          </cell>
          <cell r="Y111">
            <v>4.18</v>
          </cell>
          <cell r="Z111">
            <v>2.68</v>
          </cell>
        </row>
        <row r="112">
          <cell r="A112" t="str">
            <v>VAL.LT.T1100.P51G.S13.GF0303.MNAC</v>
          </cell>
          <cell r="X112">
            <v>4.4135999999999997</v>
          </cell>
          <cell r="Y112">
            <v>4.0134829999999999</v>
          </cell>
          <cell r="Z112">
            <v>2.5547360000000001</v>
          </cell>
        </row>
        <row r="113">
          <cell r="A113" t="str">
            <v>VAL.LU.T1100.P51G.S13.GF0303.MNAC</v>
          </cell>
          <cell r="X113">
            <v>5.1441439999999998</v>
          </cell>
          <cell r="Y113">
            <v>5.7739820000000002</v>
          </cell>
          <cell r="Z113">
            <v>5.0113029999999998</v>
          </cell>
        </row>
        <row r="114">
          <cell r="A114" t="str">
            <v>VAL.HU.T1100.P51G.S13.GF0303.MNAC</v>
          </cell>
          <cell r="X114">
            <v>7218</v>
          </cell>
          <cell r="Y114">
            <v>11328</v>
          </cell>
          <cell r="Z114">
            <v>17224</v>
          </cell>
        </row>
        <row r="115">
          <cell r="A115" t="str">
            <v>VAL.MT.T1100.P51G.S13.GF0303.MNAC</v>
          </cell>
          <cell r="X115">
            <v>5.5305200000000001</v>
          </cell>
          <cell r="Y115">
            <v>0.301811</v>
          </cell>
          <cell r="Z115">
            <v>0.69062699999999999</v>
          </cell>
        </row>
        <row r="116">
          <cell r="A116" t="str">
            <v>VAL.NL.T1100.P51G.S13.GF0303.MNAC</v>
          </cell>
          <cell r="X116">
            <v>162</v>
          </cell>
          <cell r="Y116">
            <v>237</v>
          </cell>
          <cell r="Z116">
            <v>176</v>
          </cell>
        </row>
        <row r="117">
          <cell r="A117" t="str">
            <v>VAL.AT.T1100.P51G.S13.GF0303.MNAC</v>
          </cell>
          <cell r="X117">
            <v>9.57</v>
          </cell>
          <cell r="Y117">
            <v>18.18</v>
          </cell>
          <cell r="Z117">
            <v>12.33</v>
          </cell>
        </row>
        <row r="118">
          <cell r="A118" t="str">
            <v>VAL.PL.T1100.P51G.S13.GF0303.MNAC</v>
          </cell>
          <cell r="X118">
            <v>771.64400000000001</v>
          </cell>
          <cell r="Y118">
            <v>1128</v>
          </cell>
          <cell r="Z118">
            <v>1106.0630000000001</v>
          </cell>
        </row>
        <row r="119">
          <cell r="A119" t="str">
            <v>VAL.PT.T1100.P51G.S13.GF0303.MNAC</v>
          </cell>
          <cell r="X119">
            <v>3.173</v>
          </cell>
          <cell r="Y119">
            <v>7.6859999999999999</v>
          </cell>
          <cell r="Z119">
            <v>8.3710000000000004</v>
          </cell>
        </row>
        <row r="120">
          <cell r="A120" t="str">
            <v>VAL.RO.T1100.P51G.S13.GF0303.MNAC</v>
          </cell>
          <cell r="X120">
            <v>93.6</v>
          </cell>
          <cell r="Y120">
            <v>37.299999999999997</v>
          </cell>
          <cell r="Z120">
            <v>64.2</v>
          </cell>
        </row>
        <row r="121">
          <cell r="A121" t="str">
            <v>VAL.SI.T1100.P51G.S13.GF0303.MNAC</v>
          </cell>
          <cell r="X121">
            <v>3.32</v>
          </cell>
          <cell r="Y121">
            <v>4.12</v>
          </cell>
          <cell r="Z121">
            <v>3.7</v>
          </cell>
        </row>
        <row r="122">
          <cell r="A122" t="str">
            <v>VAL.SK.T1100.P51G.S13.GF0303.MNAC</v>
          </cell>
          <cell r="X122">
            <v>15.997999999999999</v>
          </cell>
          <cell r="Y122">
            <v>14.763</v>
          </cell>
          <cell r="Z122">
            <v>16.306000000000001</v>
          </cell>
        </row>
        <row r="123">
          <cell r="A123" t="str">
            <v>VAL.FI.T1100.P51G.S13.GF0303.MNAC</v>
          </cell>
          <cell r="X123">
            <v>1</v>
          </cell>
          <cell r="Y123">
            <v>0</v>
          </cell>
          <cell r="Z123">
            <v>1</v>
          </cell>
        </row>
        <row r="124">
          <cell r="A124" t="str">
            <v>VAL.SE.T1100.P51G.S13.GF0303.MNAC</v>
          </cell>
          <cell r="X124">
            <v>824</v>
          </cell>
          <cell r="Y124">
            <v>889</v>
          </cell>
          <cell r="Z124">
            <v>1020</v>
          </cell>
        </row>
        <row r="125">
          <cell r="A125" t="str">
            <v>VAL.UK.T1100.P51G.S13.GF0303.MNAC</v>
          </cell>
          <cell r="X125">
            <v>238</v>
          </cell>
          <cell r="Y125">
            <v>376</v>
          </cell>
          <cell r="Z125">
            <v>395</v>
          </cell>
        </row>
        <row r="126">
          <cell r="A126" t="str">
            <v>VAL.IS.T1100.P51G.S13.GF0303.MNAC</v>
          </cell>
          <cell r="X126">
            <v>98.769602000000006</v>
          </cell>
          <cell r="Y126">
            <v>34.452976999999997</v>
          </cell>
          <cell r="Z126">
            <v>103.49057000000001</v>
          </cell>
        </row>
        <row r="127">
          <cell r="A127" t="str">
            <v>VAL.NO.T1100.P51G.S13.GF0303.MNAC</v>
          </cell>
          <cell r="X127">
            <v>140</v>
          </cell>
          <cell r="Y127">
            <v>197</v>
          </cell>
          <cell r="Z127">
            <v>197</v>
          </cell>
        </row>
        <row r="128">
          <cell r="A128" t="str">
            <v>VAL.CH.T1100.P51G.S13.GF0303.MNAC</v>
          </cell>
          <cell r="X128">
            <v>23.020688</v>
          </cell>
          <cell r="Y128">
            <v>27.446254</v>
          </cell>
          <cell r="Z128">
            <v>27.481210999999998</v>
          </cell>
        </row>
      </sheetData>
      <sheetData sheetId="4"/>
      <sheetData sheetId="5"/>
      <sheetData sheetId="6"/>
      <sheetData sheetId="7">
        <row r="5">
          <cell r="M5">
            <v>0.28565000000000002</v>
          </cell>
          <cell r="O5">
            <v>0.30352000000000001</v>
          </cell>
          <cell r="Q5">
            <v>0.26929999999999998</v>
          </cell>
          <cell r="R5">
            <v>0.24657999999999999</v>
          </cell>
          <cell r="S5">
            <v>0.26368999999999998</v>
          </cell>
          <cell r="T5">
            <v>0.25645000000000001</v>
          </cell>
          <cell r="U5">
            <v>0.25268000000000002</v>
          </cell>
          <cell r="V5">
            <v>0.24535999999999999</v>
          </cell>
          <cell r="AT5">
            <v>95.200073421439058</v>
          </cell>
          <cell r="AV5">
            <v>105.52804537678941</v>
          </cell>
          <cell r="AX5">
            <v>96.823980729770724</v>
          </cell>
          <cell r="AY5">
            <v>91.138903672166052</v>
          </cell>
          <cell r="AZ5">
            <v>100.08825346394846</v>
          </cell>
          <cell r="BA5">
            <v>100.32527472527472</v>
          </cell>
          <cell r="BB5">
            <v>101.81149908112366</v>
          </cell>
          <cell r="BC5">
            <v>101.69727565497432</v>
          </cell>
        </row>
        <row r="6">
          <cell r="M6">
            <v>0.55081999999999998</v>
          </cell>
          <cell r="O6">
            <v>0.58919999999999995</v>
          </cell>
          <cell r="Q6">
            <v>0.66249999999999998</v>
          </cell>
          <cell r="R6">
            <v>0.66444000000000003</v>
          </cell>
          <cell r="S6">
            <v>0.61761999999999995</v>
          </cell>
          <cell r="T6">
            <v>0.63349999999999995</v>
          </cell>
          <cell r="U6">
            <v>0.60718000000000005</v>
          </cell>
          <cell r="V6">
            <v>0.70328000000000002</v>
          </cell>
          <cell r="AT6">
            <v>27.82384020259374</v>
          </cell>
          <cell r="AV6">
            <v>33.910904489391434</v>
          </cell>
          <cell r="AX6">
            <v>39.334491150258728</v>
          </cell>
          <cell r="AY6">
            <v>42.294239752354073</v>
          </cell>
          <cell r="AZ6">
            <v>42.146514642625661</v>
          </cell>
          <cell r="BA6">
            <v>46.849383898981763</v>
          </cell>
          <cell r="BB6">
            <v>48.497821364718213</v>
          </cell>
          <cell r="BC6">
            <v>61.739884256339089</v>
          </cell>
        </row>
        <row r="7">
          <cell r="M7">
            <v>0.29727999999999999</v>
          </cell>
          <cell r="O7">
            <v>0.28433000000000003</v>
          </cell>
          <cell r="Q7">
            <v>0.29372999999999999</v>
          </cell>
          <cell r="R7">
            <v>0.32244</v>
          </cell>
          <cell r="S7">
            <v>0.30925999999999998</v>
          </cell>
          <cell r="T7">
            <v>0.29837000000000002</v>
          </cell>
          <cell r="U7">
            <v>0.30053999999999997</v>
          </cell>
          <cell r="V7">
            <v>0.31131999999999999</v>
          </cell>
          <cell r="AT7">
            <v>44.637794955905775</v>
          </cell>
          <cell r="AV7">
            <v>43.988202818649022</v>
          </cell>
          <cell r="AX7">
            <v>44.04604827844382</v>
          </cell>
          <cell r="AY7">
            <v>51.856591614862644</v>
          </cell>
          <cell r="AZ7">
            <v>51.939315758787266</v>
          </cell>
          <cell r="BA7">
            <v>54.699051893710106</v>
          </cell>
          <cell r="BB7">
            <v>59.654494877395322</v>
          </cell>
          <cell r="BC7">
            <v>65.34579214045506</v>
          </cell>
        </row>
        <row r="8">
          <cell r="M8">
            <v>0.19464999999999999</v>
          </cell>
          <cell r="O8">
            <v>0.19714999999999999</v>
          </cell>
          <cell r="Q8">
            <v>0.16950000000000001</v>
          </cell>
          <cell r="R8">
            <v>0.16569</v>
          </cell>
          <cell r="S8">
            <v>0.16281999999999999</v>
          </cell>
          <cell r="T8">
            <v>0.15062</v>
          </cell>
          <cell r="U8">
            <v>0.15243000000000001</v>
          </cell>
          <cell r="V8">
            <v>0.16039</v>
          </cell>
          <cell r="AT8">
            <v>85.3300713899405</v>
          </cell>
          <cell r="AV8">
            <v>89.769441423716685</v>
          </cell>
          <cell r="AX8">
            <v>79.824211589580017</v>
          </cell>
          <cell r="AY8">
            <v>79.612396867300248</v>
          </cell>
          <cell r="AZ8">
            <v>80.46223477046604</v>
          </cell>
          <cell r="BA8">
            <v>77.022578317432789</v>
          </cell>
          <cell r="BB8">
            <v>79.543644114601307</v>
          </cell>
          <cell r="BC8">
            <v>86.230110538078051</v>
          </cell>
        </row>
        <row r="9">
          <cell r="M9">
            <v>0.41517999999999999</v>
          </cell>
          <cell r="O9">
            <v>0.40089999999999998</v>
          </cell>
          <cell r="Q9">
            <v>0.40271000000000001</v>
          </cell>
          <cell r="R9">
            <v>0.39611000000000002</v>
          </cell>
          <cell r="S9">
            <v>0.38606000000000001</v>
          </cell>
          <cell r="T9">
            <v>0.38394</v>
          </cell>
          <cell r="U9">
            <v>0.38783000000000001</v>
          </cell>
          <cell r="V9">
            <v>0.39040000000000002</v>
          </cell>
          <cell r="AT9">
            <v>132.61671067709631</v>
          </cell>
          <cell r="AV9">
            <v>136.84629348718076</v>
          </cell>
          <cell r="AX9">
            <v>145.57376239457665</v>
          </cell>
          <cell r="AY9">
            <v>146.74305581059409</v>
          </cell>
          <cell r="AZ9">
            <v>146.95989022331784</v>
          </cell>
          <cell r="BA9">
            <v>151.42093228643671</v>
          </cell>
          <cell r="BB9">
            <v>157.00914288471282</v>
          </cell>
          <cell r="BC9">
            <v>162.04734454165813</v>
          </cell>
        </row>
        <row r="10">
          <cell r="M10">
            <v>0.27517999999999998</v>
          </cell>
          <cell r="O10">
            <v>0.26757999999999998</v>
          </cell>
          <cell r="Q10">
            <v>0.30724000000000001</v>
          </cell>
          <cell r="R10">
            <v>0.30314000000000002</v>
          </cell>
          <cell r="S10">
            <v>0.30413000000000001</v>
          </cell>
          <cell r="T10">
            <v>0.30471999999999999</v>
          </cell>
          <cell r="U10">
            <v>0.29725000000000001</v>
          </cell>
          <cell r="V10">
            <v>0.30875999999999998</v>
          </cell>
          <cell r="AT10">
            <v>30.675766894172355</v>
          </cell>
          <cell r="AV10">
            <v>36.447328705101114</v>
          </cell>
          <cell r="AX10">
            <v>47.119623043015658</v>
          </cell>
          <cell r="AY10">
            <v>47.970760679205057</v>
          </cell>
          <cell r="AZ10">
            <v>50.687742229652706</v>
          </cell>
          <cell r="BA10">
            <v>55.259957433870483</v>
          </cell>
          <cell r="BB10">
            <v>58.448942460768713</v>
          </cell>
          <cell r="BC10">
            <v>65.519323671497588</v>
          </cell>
        </row>
        <row r="11">
          <cell r="M11">
            <v>0.26549</v>
          </cell>
          <cell r="O11">
            <v>0.30802000000000002</v>
          </cell>
          <cell r="Q11">
            <v>0.27927000000000002</v>
          </cell>
          <cell r="R11">
            <v>0.21457000000000001</v>
          </cell>
          <cell r="S11">
            <v>0.21615000000000001</v>
          </cell>
          <cell r="T11">
            <v>0.20881</v>
          </cell>
          <cell r="U11">
            <v>0.20491999999999999</v>
          </cell>
          <cell r="V11">
            <v>0.19783000000000001</v>
          </cell>
          <cell r="AT11">
            <v>97.625573000392549</v>
          </cell>
          <cell r="AV11">
            <v>117.31497746572005</v>
          </cell>
          <cell r="AX11">
            <v>117.14081346212539</v>
          </cell>
          <cell r="AY11">
            <v>120.10822932128276</v>
          </cell>
          <cell r="AZ11">
            <v>123.26139916066364</v>
          </cell>
          <cell r="BA11">
            <v>130.61140377363205</v>
          </cell>
          <cell r="BB11">
            <v>137.85729316037981</v>
          </cell>
          <cell r="BC11">
            <v>142.95733209935926</v>
          </cell>
        </row>
        <row r="12">
          <cell r="M12">
            <v>0.29863000000000001</v>
          </cell>
          <cell r="O12">
            <v>0.30947000000000002</v>
          </cell>
          <cell r="Q12">
            <v>0.41443999999999998</v>
          </cell>
          <cell r="R12">
            <v>0.31286999999999998</v>
          </cell>
          <cell r="S12">
            <v>0.33460000000000001</v>
          </cell>
          <cell r="T12">
            <v>0.33643000000000001</v>
          </cell>
          <cell r="U12">
            <v>0.37334000000000001</v>
          </cell>
          <cell r="V12">
            <v>0.36475000000000002</v>
          </cell>
          <cell r="AT12">
            <v>60.693906691435778</v>
          </cell>
          <cell r="AV12">
            <v>52.783874028523208</v>
          </cell>
          <cell r="AX12">
            <v>67.478427559842345</v>
          </cell>
          <cell r="AY12">
            <v>50.919696588842399</v>
          </cell>
          <cell r="AZ12">
            <v>54.101757703932542</v>
          </cell>
          <cell r="BA12">
            <v>55.417631361172319</v>
          </cell>
          <cell r="BB12">
            <v>62.518110220080523</v>
          </cell>
          <cell r="BC12">
            <v>62.397694363221738</v>
          </cell>
        </row>
        <row r="13">
          <cell r="M13">
            <v>0.39079000000000003</v>
          </cell>
          <cell r="O13">
            <v>0.37436000000000003</v>
          </cell>
          <cell r="Q13">
            <v>0.35837999999999998</v>
          </cell>
          <cell r="R13">
            <v>0.35977999999999999</v>
          </cell>
          <cell r="S13">
            <v>0.34789999999999999</v>
          </cell>
          <cell r="T13">
            <v>0.34049000000000001</v>
          </cell>
          <cell r="U13">
            <v>0.34145999999999999</v>
          </cell>
          <cell r="V13">
            <v>0.33957999999999999</v>
          </cell>
          <cell r="AT13">
            <v>90.029568871761114</v>
          </cell>
          <cell r="AV13">
            <v>82.537890451264147</v>
          </cell>
          <cell r="AX13">
            <v>79.625238294508762</v>
          </cell>
          <cell r="AY13">
            <v>83.53776059762788</v>
          </cell>
          <cell r="AZ13">
            <v>83.423268999461129</v>
          </cell>
          <cell r="BA13">
            <v>85.015173145348655</v>
          </cell>
          <cell r="BB13">
            <v>87.997104997965934</v>
          </cell>
          <cell r="BC13">
            <v>89.737163732429124</v>
          </cell>
        </row>
        <row r="14">
          <cell r="M14">
            <v>0.23841000000000001</v>
          </cell>
          <cell r="O14">
            <v>0.23008000000000001</v>
          </cell>
          <cell r="Q14">
            <v>0.23150999999999999</v>
          </cell>
          <cell r="R14">
            <v>0.2278</v>
          </cell>
          <cell r="S14">
            <v>0.23154</v>
          </cell>
          <cell r="T14">
            <v>0.22906000000000001</v>
          </cell>
          <cell r="U14">
            <v>0.23429</v>
          </cell>
          <cell r="V14">
            <v>0.23277</v>
          </cell>
          <cell r="AT14">
            <v>73.172232391441455</v>
          </cell>
          <cell r="AV14">
            <v>73.205282478560875</v>
          </cell>
          <cell r="AX14">
            <v>75.054288816503799</v>
          </cell>
          <cell r="AY14">
            <v>75.216653399618508</v>
          </cell>
          <cell r="AZ14">
            <v>77.404198650326947</v>
          </cell>
          <cell r="BA14">
            <v>78.463534288653946</v>
          </cell>
          <cell r="BB14">
            <v>82.316211997324018</v>
          </cell>
          <cell r="BC14">
            <v>84.114089184060717</v>
          </cell>
        </row>
        <row r="15">
          <cell r="M15">
            <v>0.54578000000000004</v>
          </cell>
          <cell r="O15">
            <v>0.52003999999999995</v>
          </cell>
          <cell r="Q15">
            <v>0.46333000000000002</v>
          </cell>
          <cell r="R15">
            <v>0.45777000000000001</v>
          </cell>
          <cell r="S15">
            <v>0.44955000000000001</v>
          </cell>
          <cell r="T15">
            <v>0.44649</v>
          </cell>
          <cell r="U15">
            <v>0.41292000000000001</v>
          </cell>
          <cell r="V15">
            <v>0.41943000000000003</v>
          </cell>
          <cell r="AT15">
            <v>57.412667729584413</v>
          </cell>
          <cell r="AV15">
            <v>53.608996594097995</v>
          </cell>
          <cell r="AX15">
            <v>47.467973069314404</v>
          </cell>
          <cell r="AY15">
            <v>48.531586814607451</v>
          </cell>
          <cell r="AZ15">
            <v>50.228622820220309</v>
          </cell>
          <cell r="BA15">
            <v>53.233102897199657</v>
          </cell>
          <cell r="BB15">
            <v>52.437158599515506</v>
          </cell>
          <cell r="BC15">
            <v>55.932520818939764</v>
          </cell>
        </row>
        <row r="16">
          <cell r="M16">
            <v>0.31980999999999998</v>
          </cell>
          <cell r="O16">
            <v>0.31545000000000001</v>
          </cell>
          <cell r="Q16">
            <v>0.32880999999999999</v>
          </cell>
          <cell r="R16">
            <v>0.33600000000000002</v>
          </cell>
          <cell r="S16">
            <v>0.32138</v>
          </cell>
          <cell r="T16">
            <v>0.32430999999999999</v>
          </cell>
          <cell r="U16">
            <v>0.32806999999999997</v>
          </cell>
          <cell r="V16">
            <v>0.33395999999999998</v>
          </cell>
          <cell r="AT16">
            <v>86.127936673486033</v>
          </cell>
          <cell r="AV16">
            <v>84.920060126849762</v>
          </cell>
          <cell r="AX16">
            <v>88.025649335160423</v>
          </cell>
          <cell r="AY16">
            <v>91.584802389569674</v>
          </cell>
          <cell r="AZ16">
            <v>89.893200280400805</v>
          </cell>
          <cell r="BA16">
            <v>93.034473302971591</v>
          </cell>
          <cell r="BB16">
            <v>96.131739518051177</v>
          </cell>
          <cell r="BC16">
            <v>99.123286763121698</v>
          </cell>
        </row>
        <row r="17">
          <cell r="M17">
            <v>0.13138</v>
          </cell>
          <cell r="O17">
            <v>0.13374</v>
          </cell>
          <cell r="Q17">
            <v>0.12506999999999999</v>
          </cell>
          <cell r="R17">
            <v>0.12078</v>
          </cell>
          <cell r="S17">
            <v>0.1215</v>
          </cell>
          <cell r="T17">
            <v>0.13022</v>
          </cell>
          <cell r="U17">
            <v>0.16236999999999999</v>
          </cell>
          <cell r="V17">
            <v>0.13639999999999999</v>
          </cell>
          <cell r="AT17">
            <v>30.743263608415212</v>
          </cell>
          <cell r="AV17">
            <v>30.094334162856644</v>
          </cell>
          <cell r="AX17">
            <v>25.571847507331377</v>
          </cell>
          <cell r="AY17">
            <v>25.481914918717411</v>
          </cell>
          <cell r="AZ17">
            <v>27.009253605148199</v>
          </cell>
          <cell r="BA17">
            <v>30.482129560685035</v>
          </cell>
          <cell r="BB17">
            <v>39.996781868125552</v>
          </cell>
          <cell r="BC17">
            <v>34.469074210556151</v>
          </cell>
        </row>
        <row r="18">
          <cell r="M18">
            <v>0.39655000000000001</v>
          </cell>
          <cell r="O18">
            <v>0.40272000000000002</v>
          </cell>
          <cell r="Q18">
            <v>0.39765</v>
          </cell>
          <cell r="R18">
            <v>0.41424</v>
          </cell>
          <cell r="S18">
            <v>0.40394000000000002</v>
          </cell>
          <cell r="T18">
            <v>0.41002</v>
          </cell>
          <cell r="U18">
            <v>0.41410000000000002</v>
          </cell>
          <cell r="V18">
            <v>0.42481000000000002</v>
          </cell>
          <cell r="AT18">
            <v>33.793812968163685</v>
          </cell>
          <cell r="AV18">
            <v>44.000083593538712</v>
          </cell>
          <cell r="AX18">
            <v>47.085370440015041</v>
          </cell>
          <cell r="AY18">
            <v>51.45374271105694</v>
          </cell>
          <cell r="AZ18">
            <v>52.28291159267917</v>
          </cell>
          <cell r="BA18">
            <v>56.95048321622123</v>
          </cell>
          <cell r="BB18">
            <v>62.650227125243347</v>
          </cell>
          <cell r="BC18">
            <v>67.546871978214384</v>
          </cell>
        </row>
        <row r="19">
          <cell r="M19">
            <v>0.29805999999999999</v>
          </cell>
          <cell r="O19">
            <v>0.26541999999999999</v>
          </cell>
          <cell r="Q19">
            <v>0.26245000000000002</v>
          </cell>
          <cell r="R19">
            <v>0.27861999999999998</v>
          </cell>
          <cell r="S19">
            <v>0.27212999999999998</v>
          </cell>
          <cell r="T19">
            <v>0.26114999999999999</v>
          </cell>
          <cell r="U19">
            <v>0.25657999999999997</v>
          </cell>
          <cell r="V19">
            <v>0.25835999999999998</v>
          </cell>
          <cell r="AT19">
            <v>26.97785863725591</v>
          </cell>
          <cell r="AV19">
            <v>29.68007811846293</v>
          </cell>
          <cell r="AX19">
            <v>32.740118061499743</v>
          </cell>
          <cell r="AY19">
            <v>35.81950628418781</v>
          </cell>
          <cell r="AZ19">
            <v>36.898296161744355</v>
          </cell>
          <cell r="BA19">
            <v>39.034224296422003</v>
          </cell>
          <cell r="BB19">
            <v>41.663157763230224</v>
          </cell>
          <cell r="BC19">
            <v>45.120135712598518</v>
          </cell>
        </row>
        <row r="20">
          <cell r="M20">
            <v>0.23044000000000001</v>
          </cell>
          <cell r="O20">
            <v>0.21698999999999999</v>
          </cell>
          <cell r="Q20">
            <v>0.20432</v>
          </cell>
          <cell r="R20">
            <v>0.20823</v>
          </cell>
          <cell r="S20">
            <v>0.21601999999999999</v>
          </cell>
          <cell r="T20">
            <v>0.21623000000000001</v>
          </cell>
          <cell r="U20">
            <v>0.21748999999999999</v>
          </cell>
          <cell r="V20">
            <v>0.22972000000000001</v>
          </cell>
          <cell r="AT20">
            <v>182.4204397682941</v>
          </cell>
          <cell r="AV20">
            <v>180.09443461900281</v>
          </cell>
          <cell r="AX20">
            <v>182.33241810398866</v>
          </cell>
          <cell r="AY20">
            <v>190.40168422901303</v>
          </cell>
          <cell r="AZ20">
            <v>202.90323729306832</v>
          </cell>
          <cell r="BA20">
            <v>205.78335120104526</v>
          </cell>
          <cell r="BB20">
            <v>214.53693270478479</v>
          </cell>
          <cell r="BC20">
            <v>234.77288978278358</v>
          </cell>
        </row>
        <row r="21">
          <cell r="M21">
            <v>0.38318000000000002</v>
          </cell>
          <cell r="O21">
            <v>0.40978999999999999</v>
          </cell>
          <cell r="Q21">
            <v>0.38607999999999998</v>
          </cell>
          <cell r="R21">
            <v>0.38085000000000002</v>
          </cell>
          <cell r="S21">
            <v>0.40909000000000001</v>
          </cell>
          <cell r="T21">
            <v>0.40565000000000001</v>
          </cell>
          <cell r="U21">
            <v>0.41177999999999998</v>
          </cell>
          <cell r="V21">
            <v>0.41387000000000002</v>
          </cell>
          <cell r="AT21">
            <v>38.155868188263625</v>
          </cell>
          <cell r="AV21">
            <v>41.301439766298799</v>
          </cell>
          <cell r="AX21">
            <v>41.502648971719374</v>
          </cell>
          <cell r="AY21">
            <v>43.607080949666916</v>
          </cell>
          <cell r="AZ21">
            <v>48.407997742005826</v>
          </cell>
          <cell r="BA21">
            <v>52.5888928960755</v>
          </cell>
          <cell r="BB21">
            <v>57.26249309502473</v>
          </cell>
          <cell r="BC21">
            <v>61.879439758308656</v>
          </cell>
        </row>
        <row r="22">
          <cell r="M22">
            <v>0.30697000000000002</v>
          </cell>
          <cell r="O22">
            <v>0.31792999999999999</v>
          </cell>
          <cell r="Q22">
            <v>0.33217000000000002</v>
          </cell>
          <cell r="R22">
            <v>0.26456000000000002</v>
          </cell>
          <cell r="S22">
            <v>0.27084999999999998</v>
          </cell>
          <cell r="T22">
            <v>0.24876999999999999</v>
          </cell>
          <cell r="U22">
            <v>0.24995999999999999</v>
          </cell>
          <cell r="V22">
            <v>0.28454000000000002</v>
          </cell>
          <cell r="AT22">
            <v>50.479906869013433</v>
          </cell>
          <cell r="AV22">
            <v>55.738506403847069</v>
          </cell>
          <cell r="AX22">
            <v>66.843515452538625</v>
          </cell>
          <cell r="AY22">
            <v>59.386199308393586</v>
          </cell>
          <cell r="AZ22">
            <v>62.943428358241711</v>
          </cell>
          <cell r="BA22">
            <v>62.144177161152619</v>
          </cell>
          <cell r="BB22">
            <v>64.843674133915869</v>
          </cell>
          <cell r="BC22">
            <v>76.623657724769188</v>
          </cell>
        </row>
        <row r="23">
          <cell r="M23">
            <v>0.30680000000000002</v>
          </cell>
          <cell r="O23">
            <v>0.30092999999999998</v>
          </cell>
          <cell r="Q23">
            <v>0.28634999999999999</v>
          </cell>
          <cell r="R23">
            <v>0.27694999999999997</v>
          </cell>
          <cell r="S23">
            <v>0.27572000000000002</v>
          </cell>
          <cell r="T23">
            <v>0.27433999999999997</v>
          </cell>
          <cell r="U23">
            <v>0.27816999999999997</v>
          </cell>
          <cell r="V23">
            <v>0.27361999999999997</v>
          </cell>
          <cell r="AT23">
            <v>118.025880228709</v>
          </cell>
          <cell r="AV23">
            <v>117.27842435094001</v>
          </cell>
          <cell r="AX23">
            <v>114.02312481470501</v>
          </cell>
          <cell r="AY23">
            <v>112.80991735537189</v>
          </cell>
          <cell r="AZ23">
            <v>114.67997651203758</v>
          </cell>
          <cell r="BA23">
            <v>118.20675967544219</v>
          </cell>
          <cell r="BB23">
            <v>124.94196843082636</v>
          </cell>
          <cell r="BC23">
            <v>127.81781493225714</v>
          </cell>
        </row>
        <row r="24">
          <cell r="M24">
            <v>0.27804000000000001</v>
          </cell>
          <cell r="O24">
            <v>0.27589999999999998</v>
          </cell>
          <cell r="Q24">
            <v>0.28854999999999997</v>
          </cell>
          <cell r="R24">
            <v>0.29316999999999999</v>
          </cell>
          <cell r="S24">
            <v>0.28493000000000002</v>
          </cell>
          <cell r="T24">
            <v>0.28355999999999998</v>
          </cell>
          <cell r="U24">
            <v>0.27622000000000002</v>
          </cell>
          <cell r="V24">
            <v>0.27216000000000001</v>
          </cell>
          <cell r="AT24">
            <v>98.397693118225305</v>
          </cell>
          <cell r="AV24">
            <v>104.33511228521145</v>
          </cell>
          <cell r="AX24">
            <v>112.51145550115696</v>
          </cell>
          <cell r="AY24">
            <v>116.95667893463367</v>
          </cell>
          <cell r="AZ24">
            <v>116.58605850699273</v>
          </cell>
          <cell r="BA24">
            <v>119.07921142185339</v>
          </cell>
          <cell r="BB24">
            <v>120.44522845850341</v>
          </cell>
          <cell r="BC24">
            <v>121.88374387787746</v>
          </cell>
        </row>
        <row r="25">
          <cell r="M25">
            <v>0.57415000000000005</v>
          </cell>
          <cell r="O25">
            <v>0.53713</v>
          </cell>
          <cell r="Q25">
            <v>0.52146999999999999</v>
          </cell>
          <cell r="R25">
            <v>0.51663999999999999</v>
          </cell>
          <cell r="S25">
            <v>0.51068999999999998</v>
          </cell>
          <cell r="T25">
            <v>0.50163000000000002</v>
          </cell>
          <cell r="U25">
            <v>0.50882000000000005</v>
          </cell>
          <cell r="V25">
            <v>0.51407999999999998</v>
          </cell>
          <cell r="AT25">
            <v>53.989287016122752</v>
          </cell>
          <cell r="AV25">
            <v>54.076436082420713</v>
          </cell>
          <cell r="AX25">
            <v>55.41624314000623</v>
          </cell>
          <cell r="AY25">
            <v>57.832347991158507</v>
          </cell>
          <cell r="AZ25">
            <v>56.760023811382624</v>
          </cell>
          <cell r="BA25">
            <v>61.026591536099112</v>
          </cell>
          <cell r="BB25">
            <v>65.944014448233673</v>
          </cell>
          <cell r="BC25">
            <v>71.461379747824722</v>
          </cell>
        </row>
        <row r="26">
          <cell r="M26">
            <v>0.40522999999999998</v>
          </cell>
          <cell r="O26">
            <v>0.34156999999999998</v>
          </cell>
          <cell r="Q26">
            <v>0.34540999999999999</v>
          </cell>
          <cell r="R26">
            <v>0.35074</v>
          </cell>
          <cell r="S26">
            <v>0.34752</v>
          </cell>
          <cell r="T26">
            <v>0.32949000000000001</v>
          </cell>
          <cell r="U26">
            <v>0.33567999999999998</v>
          </cell>
          <cell r="V26">
            <v>0.32755000000000001</v>
          </cell>
          <cell r="AT26">
            <v>68.839318648267778</v>
          </cell>
          <cell r="AV26">
            <v>54.6695134477118</v>
          </cell>
          <cell r="AX26">
            <v>57.469402274759396</v>
          </cell>
          <cell r="AY26">
            <v>60.853438371902179</v>
          </cell>
          <cell r="AZ26">
            <v>62.766548835407484</v>
          </cell>
          <cell r="BA26">
            <v>62.679630690368249</v>
          </cell>
          <cell r="BB26">
            <v>66.975145374278</v>
          </cell>
          <cell r="BC26">
            <v>68.128287139204573</v>
          </cell>
        </row>
        <row r="27">
          <cell r="M27">
            <v>0.3</v>
          </cell>
          <cell r="O27">
            <v>0.3</v>
          </cell>
          <cell r="Q27">
            <v>0.4</v>
          </cell>
          <cell r="R27">
            <v>0.4</v>
          </cell>
          <cell r="S27">
            <v>0.4</v>
          </cell>
          <cell r="T27">
            <v>0.48320999999999997</v>
          </cell>
          <cell r="U27">
            <v>0.40650999999999998</v>
          </cell>
          <cell r="V27">
            <v>0.41485</v>
          </cell>
          <cell r="AT27">
            <v>21.016942776142404</v>
          </cell>
          <cell r="AV27">
            <v>22.889884487576882</v>
          </cell>
          <cell r="AX27">
            <v>29.210399795144216</v>
          </cell>
          <cell r="AY27">
            <v>28.911286861985904</v>
          </cell>
          <cell r="AZ27">
            <v>33.328170717969066</v>
          </cell>
          <cell r="BA27">
            <v>46.308947615287764</v>
          </cell>
          <cell r="BB27">
            <v>42.682077106451757</v>
          </cell>
          <cell r="BC27">
            <v>47.745278449863335</v>
          </cell>
        </row>
        <row r="28">
          <cell r="M28">
            <v>0.57681000000000004</v>
          </cell>
          <cell r="O28">
            <v>0.55076000000000003</v>
          </cell>
          <cell r="Q28">
            <v>0.51719000000000004</v>
          </cell>
          <cell r="R28">
            <v>0.49193999999999999</v>
          </cell>
          <cell r="S28">
            <v>0.49185000000000001</v>
          </cell>
          <cell r="T28">
            <v>0.46081</v>
          </cell>
          <cell r="U28">
            <v>0.45261000000000001</v>
          </cell>
          <cell r="V28">
            <v>0.45713999999999999</v>
          </cell>
          <cell r="AT28">
            <v>102.37600179615583</v>
          </cell>
          <cell r="AV28">
            <v>97.07940119702252</v>
          </cell>
          <cell r="AX28">
            <v>94.402948879619743</v>
          </cell>
          <cell r="AY28">
            <v>92.633160471089994</v>
          </cell>
          <cell r="AZ28">
            <v>96.346560885001182</v>
          </cell>
          <cell r="BA28">
            <v>95.937690602278991</v>
          </cell>
          <cell r="BB28">
            <v>100.18533176316144</v>
          </cell>
          <cell r="BC28">
            <v>105.89705171349107</v>
          </cell>
        </row>
        <row r="29">
          <cell r="M29">
            <v>0.30675000000000002</v>
          </cell>
          <cell r="O29">
            <v>0.30541000000000001</v>
          </cell>
          <cell r="Q29">
            <v>0.31483</v>
          </cell>
          <cell r="R29">
            <v>0.33182</v>
          </cell>
          <cell r="S29">
            <v>0.26561000000000001</v>
          </cell>
          <cell r="T29">
            <v>0.26768999999999998</v>
          </cell>
          <cell r="U29">
            <v>0.28828999999999999</v>
          </cell>
          <cell r="V29">
            <v>0.33213999999999999</v>
          </cell>
          <cell r="AT29">
            <v>38.521575625648019</v>
          </cell>
          <cell r="AV29">
            <v>41.564932374441391</v>
          </cell>
          <cell r="AX29">
            <v>44.314725683576448</v>
          </cell>
          <cell r="AY29">
            <v>48.813242991033391</v>
          </cell>
          <cell r="AZ29">
            <v>39.640200338808278</v>
          </cell>
          <cell r="BA29">
            <v>41.586756374588802</v>
          </cell>
          <cell r="BB29">
            <v>47.30196969891719</v>
          </cell>
          <cell r="BC29">
            <v>57.130439885279209</v>
          </cell>
        </row>
        <row r="30">
          <cell r="M30">
            <v>0.25885000000000002</v>
          </cell>
          <cell r="O30">
            <v>0.23279</v>
          </cell>
          <cell r="Q30">
            <v>0.23635</v>
          </cell>
          <cell r="R30">
            <v>0.23086000000000001</v>
          </cell>
          <cell r="S30">
            <v>0.23169999999999999</v>
          </cell>
          <cell r="T30">
            <v>0.24038999999999999</v>
          </cell>
          <cell r="U30">
            <v>0.23663000000000001</v>
          </cell>
          <cell r="V30">
            <v>0.25679999999999997</v>
          </cell>
          <cell r="AT30">
            <v>90.800611552373496</v>
          </cell>
          <cell r="AV30">
            <v>86.442556335426673</v>
          </cell>
          <cell r="AX30">
            <v>89.519450800915337</v>
          </cell>
          <cell r="AY30">
            <v>89.042970531885771</v>
          </cell>
          <cell r="AZ30">
            <v>91.714738048878132</v>
          </cell>
          <cell r="BA30">
            <v>98.761845975091688</v>
          </cell>
          <cell r="BB30">
            <v>100.25017222000653</v>
          </cell>
          <cell r="BC30">
            <v>111.74297305128947</v>
          </cell>
        </row>
        <row r="31">
          <cell r="M31">
            <v>0.27411999999999997</v>
          </cell>
          <cell r="O31">
            <v>0.27814</v>
          </cell>
          <cell r="Q31">
            <v>0.28126000000000001</v>
          </cell>
          <cell r="R31">
            <v>0.26795000000000002</v>
          </cell>
          <cell r="S31">
            <v>0.27401999999999999</v>
          </cell>
          <cell r="T31">
            <v>0.27145000000000002</v>
          </cell>
          <cell r="U31">
            <v>0.26785999999999999</v>
          </cell>
          <cell r="V31">
            <v>0.26630999999999999</v>
          </cell>
          <cell r="AT31">
            <v>109.5237910664207</v>
          </cell>
          <cell r="AV31">
            <v>125.64899394919848</v>
          </cell>
          <cell r="AX31">
            <v>127.29544363197574</v>
          </cell>
          <cell r="AY31">
            <v>124.55155982120989</v>
          </cell>
          <cell r="AZ31">
            <v>128.75576825790324</v>
          </cell>
          <cell r="BA31">
            <v>129.55727263688516</v>
          </cell>
          <cell r="BB31">
            <v>123.90262520380418</v>
          </cell>
          <cell r="BC31">
            <v>122.94638458043623</v>
          </cell>
        </row>
        <row r="32">
          <cell r="M32">
            <v>0.5</v>
          </cell>
          <cell r="O32">
            <v>0.5</v>
          </cell>
          <cell r="Q32">
            <v>0.4</v>
          </cell>
          <cell r="R32">
            <v>0.4</v>
          </cell>
          <cell r="S32">
            <v>0.4</v>
          </cell>
          <cell r="T32">
            <v>0.4</v>
          </cell>
          <cell r="U32">
            <v>0.4</v>
          </cell>
          <cell r="V32">
            <v>0.4</v>
          </cell>
          <cell r="AT32">
            <v>160.18414192160614</v>
          </cell>
          <cell r="AV32">
            <v>171.14989693116709</v>
          </cell>
          <cell r="AX32">
            <v>158.58526961004381</v>
          </cell>
          <cell r="AY32">
            <v>161.57618249116879</v>
          </cell>
          <cell r="AZ32">
            <v>144.05948009078722</v>
          </cell>
          <cell r="BA32">
            <v>136.93688055723803</v>
          </cell>
          <cell r="BB32">
            <v>140.29393967126259</v>
          </cell>
          <cell r="BC32">
            <v>138.4388080003593</v>
          </cell>
        </row>
        <row r="33">
          <cell r="M33">
            <v>0.18668000000000001</v>
          </cell>
          <cell r="O33">
            <v>0.18953</v>
          </cell>
          <cell r="Q33">
            <v>0.2021</v>
          </cell>
          <cell r="R33">
            <v>0.21712999999999999</v>
          </cell>
          <cell r="S33">
            <v>0.21675</v>
          </cell>
          <cell r="T33">
            <v>0.23152</v>
          </cell>
          <cell r="U33">
            <v>0.24684</v>
          </cell>
          <cell r="V33">
            <v>0.24098</v>
          </cell>
          <cell r="AT33">
            <v>60.954081761006293</v>
          </cell>
          <cell r="AV33">
            <v>67.846492048643597</v>
          </cell>
          <cell r="AX33">
            <v>83.165348197923038</v>
          </cell>
          <cell r="AY33">
            <v>103.67465840386942</v>
          </cell>
          <cell r="AZ33">
            <v>121.52127608825283</v>
          </cell>
          <cell r="BA33">
            <v>147.76875655212584</v>
          </cell>
          <cell r="BB33">
            <v>155.42113694357812</v>
          </cell>
          <cell r="BC33">
            <v>148.23683305601776</v>
          </cell>
        </row>
        <row r="34">
          <cell r="M34">
            <v>0.15439</v>
          </cell>
          <cell r="O34">
            <v>0.15668000000000001</v>
          </cell>
          <cell r="Q34">
            <v>0.16855999999999999</v>
          </cell>
          <cell r="R34">
            <v>0.15467</v>
          </cell>
          <cell r="S34">
            <v>0.16516</v>
          </cell>
          <cell r="T34">
            <v>0.15609999999999999</v>
          </cell>
          <cell r="U34">
            <v>0.14752999999999999</v>
          </cell>
          <cell r="V34">
            <v>0.15426999999999999</v>
          </cell>
          <cell r="AT34">
            <v>102.24101452239722</v>
          </cell>
          <cell r="AV34">
            <v>123.78214544730028</v>
          </cell>
          <cell r="AX34">
            <v>123.35567179287523</v>
          </cell>
          <cell r="AY34">
            <v>103.59877610789979</v>
          </cell>
          <cell r="AZ34">
            <v>105.18941138273492</v>
          </cell>
          <cell r="BA34">
            <v>104.51338279325373</v>
          </cell>
          <cell r="BB34">
            <v>102.8403812123494</v>
          </cell>
          <cell r="BC34">
            <v>104.49155646970829</v>
          </cell>
        </row>
        <row r="35">
          <cell r="M35">
            <v>0.25197999999999998</v>
          </cell>
          <cell r="O35">
            <v>0.28004000000000001</v>
          </cell>
          <cell r="Q35">
            <v>0.27986</v>
          </cell>
          <cell r="R35">
            <v>0.28416999999999998</v>
          </cell>
          <cell r="S35">
            <v>0.27732000000000001</v>
          </cell>
          <cell r="T35">
            <v>0.27862999999999999</v>
          </cell>
          <cell r="U35">
            <v>0.27449000000000001</v>
          </cell>
          <cell r="V35">
            <v>0.27271000000000001</v>
          </cell>
          <cell r="AT35">
            <v>146.57764919926919</v>
          </cell>
          <cell r="AV35">
            <v>188.551786326133</v>
          </cell>
          <cell r="AX35">
            <v>189.31525648305887</v>
          </cell>
          <cell r="AY35">
            <v>217.10495339515117</v>
          </cell>
          <cell r="AZ35">
            <v>208.22913950705453</v>
          </cell>
          <cell r="BA35">
            <v>205.70748606220658</v>
          </cell>
          <cell r="BB35">
            <v>200.85641864950031</v>
          </cell>
          <cell r="BC35">
            <v>207.81835963373791</v>
          </cell>
        </row>
      </sheetData>
      <sheetData sheetId="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27)Relations press -not use"/>
      <sheetName val="Fig(31) Prac civilcom (not use)"/>
      <sheetName val="Fig(32not use Admin cases_rev"/>
      <sheetName val="Fig(28)Budget.total"/>
      <sheetName val="Fig(29)Budget.GDP"/>
      <sheetName val="Fig(31)Budget.categories"/>
      <sheetName val="raw data"/>
      <sheetName val="population"/>
      <sheetName val="MNAC"/>
      <sheetName val="PC_GDP"/>
      <sheetName val="MEUR"/>
      <sheetName val="gov"/>
      <sheetName val="pop"/>
      <sheetName val="gov 1"/>
      <sheetName val="gov 2"/>
    </sheetNames>
    <sheetDataSet>
      <sheetData sheetId="0" refreshError="1"/>
      <sheetData sheetId="1" refreshError="1"/>
      <sheetData sheetId="2" refreshError="1"/>
      <sheetData sheetId="3" refreshError="1"/>
      <sheetData sheetId="4" refreshError="1"/>
      <sheetData sheetId="5" refreshError="1"/>
      <sheetData sheetId="6" refreshError="1">
        <row r="1">
          <cell r="K1">
            <v>2010</v>
          </cell>
          <cell r="O1">
            <v>2014</v>
          </cell>
          <cell r="P1">
            <v>2015</v>
          </cell>
          <cell r="Q1">
            <v>2016</v>
          </cell>
          <cell r="R1">
            <v>2017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ig(33)Budget.total"/>
      <sheetName val="Fig(34)Budget.GDP"/>
      <sheetName val="input_gov"/>
      <sheetName val="input_pop"/>
      <sheetName val="input_percapita"/>
    </sheetNames>
    <sheetDataSet>
      <sheetData sheetId="0">
        <row r="39">
          <cell r="E39">
            <v>2013</v>
          </cell>
        </row>
      </sheetData>
      <sheetData sheetId="1">
        <row r="73">
          <cell r="E73">
            <v>2013</v>
          </cell>
        </row>
      </sheetData>
      <sheetData sheetId="2">
        <row r="1">
          <cell r="B1">
            <v>2012</v>
          </cell>
          <cell r="C1">
            <v>2013</v>
          </cell>
          <cell r="D1">
            <v>2014</v>
          </cell>
          <cell r="E1">
            <v>2015</v>
          </cell>
          <cell r="F1">
            <v>2016</v>
          </cell>
          <cell r="G1">
            <v>2017</v>
          </cell>
          <cell r="H1">
            <v>2018</v>
          </cell>
          <cell r="I1">
            <v>2019</v>
          </cell>
          <cell r="J1">
            <v>2020</v>
          </cell>
          <cell r="K1">
            <v>2021</v>
          </cell>
          <cell r="L1">
            <v>2022</v>
          </cell>
          <cell r="M1">
            <v>2023</v>
          </cell>
          <cell r="N1">
            <v>2024</v>
          </cell>
        </row>
        <row r="32">
          <cell r="B32">
            <v>0.28179999999999999</v>
          </cell>
          <cell r="C32">
            <v>0.26415499999999997</v>
          </cell>
          <cell r="D32">
            <v>0.24874199999999999</v>
          </cell>
          <cell r="E32">
            <v>0.229991</v>
          </cell>
          <cell r="F32">
            <v>0.24699699999999999</v>
          </cell>
          <cell r="G32">
            <v>0.23989199999999999</v>
          </cell>
          <cell r="H32">
            <v>0.23297499999999999</v>
          </cell>
          <cell r="I32">
            <v>0.225636</v>
          </cell>
          <cell r="J32">
            <v>0.240366</v>
          </cell>
          <cell r="K32">
            <v>0.22436600000000001</v>
          </cell>
          <cell r="L32">
            <v>0.230132</v>
          </cell>
          <cell r="M32">
            <v>0.23250999999999999</v>
          </cell>
          <cell r="N32">
            <v>0.23533899999999999</v>
          </cell>
        </row>
        <row r="33">
          <cell r="B33">
            <v>0.58632700000000004</v>
          </cell>
          <cell r="C33">
            <v>0.63290199999999996</v>
          </cell>
          <cell r="D33">
            <v>0.66044499999999995</v>
          </cell>
          <cell r="E33">
            <v>0.66288000000000002</v>
          </cell>
          <cell r="F33">
            <v>0.61620799999999998</v>
          </cell>
          <cell r="G33">
            <v>0.63141700000000001</v>
          </cell>
          <cell r="H33">
            <v>0.60841400000000001</v>
          </cell>
          <cell r="I33">
            <v>0.67962100000000003</v>
          </cell>
          <cell r="J33">
            <v>0.71342000000000005</v>
          </cell>
          <cell r="K33">
            <v>0.71463699999999997</v>
          </cell>
          <cell r="L33">
            <v>0.665709</v>
          </cell>
          <cell r="M33">
            <v>0.67175799999999997</v>
          </cell>
          <cell r="N33">
            <v>0.72923499999999997</v>
          </cell>
        </row>
        <row r="34">
          <cell r="B34">
            <v>0.28229500000000002</v>
          </cell>
          <cell r="C34">
            <v>0.29649700000000001</v>
          </cell>
          <cell r="D34">
            <v>0.291572</v>
          </cell>
          <cell r="E34">
            <v>0.320606</v>
          </cell>
          <cell r="F34">
            <v>0.30631700000000001</v>
          </cell>
          <cell r="G34">
            <v>0.29442000000000002</v>
          </cell>
          <cell r="H34">
            <v>0.29690800000000001</v>
          </cell>
          <cell r="I34">
            <v>0.30401400000000001</v>
          </cell>
          <cell r="J34">
            <v>0.31973200000000002</v>
          </cell>
          <cell r="K34">
            <v>0.29533500000000001</v>
          </cell>
          <cell r="L34">
            <v>0.28594799999999998</v>
          </cell>
          <cell r="M34">
            <v>0.281279</v>
          </cell>
          <cell r="N34">
            <v>0.28806799999999999</v>
          </cell>
        </row>
        <row r="35">
          <cell r="B35">
            <v>0.19711899999999999</v>
          </cell>
          <cell r="C35">
            <v>0.17033300000000001</v>
          </cell>
          <cell r="D35">
            <v>0.16858100000000001</v>
          </cell>
          <cell r="E35">
            <v>0.16559199999999999</v>
          </cell>
          <cell r="F35">
            <v>0.162602</v>
          </cell>
          <cell r="G35">
            <v>0.15018999999999999</v>
          </cell>
          <cell r="H35">
            <v>0.15231500000000001</v>
          </cell>
          <cell r="I35">
            <v>0.16034799999999999</v>
          </cell>
          <cell r="J35">
            <v>0.16469200000000001</v>
          </cell>
          <cell r="K35">
            <v>0.15778900000000001</v>
          </cell>
          <cell r="L35">
            <v>0.14821699999999999</v>
          </cell>
          <cell r="M35">
            <v>0.16552500000000001</v>
          </cell>
          <cell r="N35">
            <v>0.16842199999999999</v>
          </cell>
        </row>
        <row r="36">
          <cell r="B36">
            <v>0.39252999999999999</v>
          </cell>
          <cell r="C36">
            <v>0.39382800000000001</v>
          </cell>
          <cell r="D36">
            <v>0.394341</v>
          </cell>
          <cell r="E36">
            <v>0.387654</v>
          </cell>
          <cell r="F36">
            <v>0.37806600000000001</v>
          </cell>
          <cell r="G36">
            <v>0.37466500000000003</v>
          </cell>
          <cell r="H36">
            <v>0.37847700000000001</v>
          </cell>
          <cell r="I36">
            <v>0.38122499999999998</v>
          </cell>
          <cell r="J36">
            <v>0.37986300000000001</v>
          </cell>
          <cell r="K36">
            <v>0.36981900000000001</v>
          </cell>
          <cell r="L36">
            <v>0.34965200000000002</v>
          </cell>
          <cell r="M36">
            <v>0.37043999999999999</v>
          </cell>
          <cell r="N36">
            <v>0.37362200000000001</v>
          </cell>
        </row>
        <row r="37">
          <cell r="B37">
            <v>0.26704899999999998</v>
          </cell>
          <cell r="C37">
            <v>0.27657199999999998</v>
          </cell>
          <cell r="D37">
            <v>0.30443500000000001</v>
          </cell>
          <cell r="E37">
            <v>0.299844</v>
          </cell>
          <cell r="F37">
            <v>0.30059900000000001</v>
          </cell>
          <cell r="G37">
            <v>0.29897899999999999</v>
          </cell>
          <cell r="H37">
            <v>0.29048499999999999</v>
          </cell>
          <cell r="I37">
            <v>0.30240099999999998</v>
          </cell>
          <cell r="J37">
            <v>0.31013000000000002</v>
          </cell>
          <cell r="K37">
            <v>0.27437499999999998</v>
          </cell>
          <cell r="L37">
            <v>0.25839600000000001</v>
          </cell>
          <cell r="M37">
            <v>0.29176000000000002</v>
          </cell>
          <cell r="N37">
            <v>0.29637799999999997</v>
          </cell>
        </row>
        <row r="38">
          <cell r="B38">
            <v>0.265237</v>
          </cell>
          <cell r="C38">
            <v>0.259494</v>
          </cell>
          <cell r="D38">
            <v>0.23310900000000001</v>
          </cell>
          <cell r="E38">
            <v>0.17788499999999999</v>
          </cell>
          <cell r="F38">
            <v>0.183256</v>
          </cell>
          <cell r="G38">
            <v>0.17488899999999999</v>
          </cell>
          <cell r="H38">
            <v>0.17177400000000001</v>
          </cell>
          <cell r="I38">
            <v>0.14188700000000001</v>
          </cell>
          <cell r="J38">
            <v>0.137405</v>
          </cell>
          <cell r="K38">
            <v>0.136797</v>
          </cell>
          <cell r="L38">
            <v>0.128778</v>
          </cell>
          <cell r="M38">
            <v>0.138157</v>
          </cell>
          <cell r="N38">
            <v>0.13611500000000001</v>
          </cell>
        </row>
        <row r="39">
          <cell r="B39">
            <v>0.31361099999999997</v>
          </cell>
          <cell r="C39">
            <v>0.35145999999999999</v>
          </cell>
          <cell r="D39">
            <v>0.41744300000000001</v>
          </cell>
          <cell r="E39">
            <v>0.31420500000000001</v>
          </cell>
          <cell r="F39">
            <v>0.33419700000000002</v>
          </cell>
          <cell r="G39">
            <v>0.33600600000000003</v>
          </cell>
          <cell r="H39">
            <v>0.371506</v>
          </cell>
          <cell r="I39">
            <v>0.36126799999999998</v>
          </cell>
          <cell r="J39">
            <v>0.41303600000000001</v>
          </cell>
          <cell r="K39">
            <v>0.35649500000000001</v>
          </cell>
          <cell r="L39">
            <v>0.31544499999999998</v>
          </cell>
          <cell r="M39">
            <v>0.326233</v>
          </cell>
          <cell r="N39">
            <v>0.33835199999999999</v>
          </cell>
        </row>
        <row r="40">
          <cell r="B40">
            <v>0.37279299999999999</v>
          </cell>
          <cell r="C40">
            <v>0.36649900000000002</v>
          </cell>
          <cell r="D40">
            <v>0.35622500000000001</v>
          </cell>
          <cell r="E40">
            <v>0.356817</v>
          </cell>
          <cell r="F40">
            <v>0.345246</v>
          </cell>
          <cell r="G40">
            <v>0.33828399999999997</v>
          </cell>
          <cell r="H40">
            <v>0.339362</v>
          </cell>
          <cell r="I40">
            <v>0.33923300000000001</v>
          </cell>
          <cell r="J40">
            <v>0.38655200000000001</v>
          </cell>
          <cell r="K40">
            <v>0.37564500000000001</v>
          </cell>
          <cell r="L40">
            <v>0.35425000000000001</v>
          </cell>
          <cell r="M40">
            <v>0.34197699999999998</v>
          </cell>
          <cell r="N40">
            <v>0.33970400000000001</v>
          </cell>
        </row>
        <row r="41">
          <cell r="B41">
            <v>0.248309</v>
          </cell>
          <cell r="C41">
            <v>0.24276600000000001</v>
          </cell>
          <cell r="D41">
            <v>0.24767700000000001</v>
          </cell>
          <cell r="E41">
            <v>0.25321100000000002</v>
          </cell>
          <cell r="F41">
            <v>0.26673799999999998</v>
          </cell>
          <cell r="G41">
            <v>0.25908900000000001</v>
          </cell>
          <cell r="H41">
            <v>0.25692399999999999</v>
          </cell>
          <cell r="I41">
            <v>0.25855899999999998</v>
          </cell>
          <cell r="J41">
            <v>0.27447100000000002</v>
          </cell>
          <cell r="K41">
            <v>0.27595399999999998</v>
          </cell>
          <cell r="L41">
            <v>0.28024100000000002</v>
          </cell>
          <cell r="M41">
            <v>0.28468900000000003</v>
          </cell>
          <cell r="N41">
            <v>0.28260099999999999</v>
          </cell>
        </row>
        <row r="42">
          <cell r="B42">
            <v>0.49376399999999998</v>
          </cell>
          <cell r="C42">
            <v>0.50084300000000004</v>
          </cell>
          <cell r="D42">
            <v>0.51901200000000003</v>
          </cell>
          <cell r="E42">
            <v>0.47988700000000001</v>
          </cell>
          <cell r="F42">
            <v>0.47247499999999998</v>
          </cell>
          <cell r="G42">
            <v>0.53294399999999997</v>
          </cell>
          <cell r="H42">
            <v>0.52662900000000001</v>
          </cell>
          <cell r="I42">
            <v>0.53336499999999998</v>
          </cell>
          <cell r="J42">
            <v>0.55973200000000001</v>
          </cell>
          <cell r="K42">
            <v>0.458839</v>
          </cell>
          <cell r="L42">
            <v>0.41536899999999999</v>
          </cell>
          <cell r="M42">
            <v>0.38268200000000002</v>
          </cell>
          <cell r="N42">
            <v>0.46447100000000002</v>
          </cell>
        </row>
        <row r="43">
          <cell r="B43">
            <v>0.314716</v>
          </cell>
          <cell r="C43">
            <v>0.339119</v>
          </cell>
          <cell r="D43">
            <v>0.327899</v>
          </cell>
          <cell r="E43">
            <v>0.335061</v>
          </cell>
          <cell r="F43">
            <v>0.320907</v>
          </cell>
          <cell r="G43">
            <v>0.32513700000000001</v>
          </cell>
          <cell r="H43">
            <v>0.32580599999999998</v>
          </cell>
          <cell r="I43">
            <v>0.33058599999999999</v>
          </cell>
          <cell r="J43">
            <v>0.349638</v>
          </cell>
          <cell r="K43">
            <v>0.32287500000000002</v>
          </cell>
          <cell r="L43">
            <v>0.314803</v>
          </cell>
          <cell r="M43">
            <v>0.32075700000000001</v>
          </cell>
          <cell r="N43">
            <v>0.352493</v>
          </cell>
        </row>
        <row r="44">
          <cell r="B44">
            <v>0.13336500000000001</v>
          </cell>
          <cell r="C44">
            <v>0.141904</v>
          </cell>
          <cell r="D44">
            <v>0.124694</v>
          </cell>
          <cell r="E44">
            <v>0.12037299999999999</v>
          </cell>
          <cell r="F44">
            <v>0.120965</v>
          </cell>
          <cell r="G44">
            <v>0.12898499999999999</v>
          </cell>
          <cell r="H44">
            <v>0.159576</v>
          </cell>
          <cell r="I44">
            <v>0.12991</v>
          </cell>
          <cell r="J44">
            <v>0.14973</v>
          </cell>
          <cell r="K44">
            <v>0.12889500000000001</v>
          </cell>
          <cell r="L44">
            <v>0.13256699999999999</v>
          </cell>
          <cell r="M44">
            <v>0.143654</v>
          </cell>
          <cell r="N44">
            <v>0.14437700000000001</v>
          </cell>
        </row>
        <row r="45">
          <cell r="B45">
            <v>0.42067700000000002</v>
          </cell>
          <cell r="C45">
            <v>0.41794100000000001</v>
          </cell>
          <cell r="D45">
            <v>0.41199200000000002</v>
          </cell>
          <cell r="E45">
            <v>0.42848199999999997</v>
          </cell>
          <cell r="F45">
            <v>0.41815400000000003</v>
          </cell>
          <cell r="G45">
            <v>0.42492799999999997</v>
          </cell>
          <cell r="H45">
            <v>0.42866199999999999</v>
          </cell>
          <cell r="I45">
            <v>0.43707499999999999</v>
          </cell>
          <cell r="J45">
            <v>0.48003099999999999</v>
          </cell>
          <cell r="K45">
            <v>0.47890899999999997</v>
          </cell>
          <cell r="L45">
            <v>0.43598599999999998</v>
          </cell>
          <cell r="M45">
            <v>0.47636699999999998</v>
          </cell>
          <cell r="N45">
            <v>0.51036499999999996</v>
          </cell>
        </row>
        <row r="46">
          <cell r="B46">
            <v>0.26677499999999998</v>
          </cell>
          <cell r="C46">
            <v>0.24780199999999999</v>
          </cell>
          <cell r="D46">
            <v>0.26368000000000003</v>
          </cell>
          <cell r="E46">
            <v>0.27791300000000002</v>
          </cell>
          <cell r="F46">
            <v>0.27261999999999997</v>
          </cell>
          <cell r="G46">
            <v>0.26116</v>
          </cell>
          <cell r="H46">
            <v>0.25403199999999998</v>
          </cell>
          <cell r="I46">
            <v>0.25603999999999999</v>
          </cell>
          <cell r="J46">
            <v>0.26351400000000003</v>
          </cell>
          <cell r="K46">
            <v>0.23058999999999999</v>
          </cell>
          <cell r="L46">
            <v>0.204592</v>
          </cell>
          <cell r="M46">
            <v>0.213283</v>
          </cell>
          <cell r="N46">
            <v>0.23905999999999999</v>
          </cell>
        </row>
        <row r="47">
          <cell r="B47">
            <v>0.20571999999999999</v>
          </cell>
          <cell r="C47">
            <v>0.20227600000000001</v>
          </cell>
          <cell r="D47">
            <v>0.196551</v>
          </cell>
          <cell r="E47">
            <v>0.20023099999999999</v>
          </cell>
          <cell r="F47">
            <v>0.21085499999999999</v>
          </cell>
          <cell r="G47">
            <v>0.21118600000000001</v>
          </cell>
          <cell r="H47">
            <v>0.21613599999999999</v>
          </cell>
          <cell r="I47">
            <v>0.22837199999999999</v>
          </cell>
          <cell r="J47">
            <v>0.23483799999999999</v>
          </cell>
          <cell r="K47">
            <v>0.22234100000000001</v>
          </cell>
          <cell r="L47">
            <v>0.24049499999999999</v>
          </cell>
          <cell r="M47">
            <v>0.241842</v>
          </cell>
          <cell r="N47">
            <v>0.24712799999999999</v>
          </cell>
        </row>
        <row r="48">
          <cell r="B48">
            <v>0.40980699999999998</v>
          </cell>
          <cell r="C48">
            <v>0.42483500000000002</v>
          </cell>
          <cell r="D48">
            <v>0.38508799999999999</v>
          </cell>
          <cell r="E48">
            <v>0.38033699999999998</v>
          </cell>
          <cell r="F48">
            <v>0.40746399999999999</v>
          </cell>
          <cell r="G48">
            <v>0.40459699999999998</v>
          </cell>
          <cell r="H48">
            <v>0.40992299999999998</v>
          </cell>
          <cell r="I48">
            <v>0.41026899999999999</v>
          </cell>
          <cell r="J48">
            <v>0.412686</v>
          </cell>
          <cell r="K48">
            <v>0.37869599999999998</v>
          </cell>
          <cell r="L48">
            <v>0.35161900000000001</v>
          </cell>
          <cell r="M48">
            <v>0.32337399999999999</v>
          </cell>
          <cell r="N48">
            <v>0.28965099999999999</v>
          </cell>
        </row>
        <row r="49">
          <cell r="B49">
            <v>0.31303700000000001</v>
          </cell>
          <cell r="C49">
            <v>0.34470800000000001</v>
          </cell>
          <cell r="D49">
            <v>0.32484800000000003</v>
          </cell>
          <cell r="E49">
            <v>0.215785</v>
          </cell>
          <cell r="F49">
            <v>0.263853</v>
          </cell>
          <cell r="G49">
            <v>0.232628</v>
          </cell>
          <cell r="H49">
            <v>0.23124900000000001</v>
          </cell>
          <cell r="I49">
            <v>0.27312799999999998</v>
          </cell>
          <cell r="J49">
            <v>0.31801699999999999</v>
          </cell>
          <cell r="K49">
            <v>0.35034500000000002</v>
          </cell>
          <cell r="L49">
            <v>0.40692099999999998</v>
          </cell>
          <cell r="M49">
            <v>0.46271400000000001</v>
          </cell>
          <cell r="N49">
            <v>0.441971</v>
          </cell>
        </row>
        <row r="50">
          <cell r="B50">
            <v>0.298375</v>
          </cell>
          <cell r="C50">
            <v>0.29433599999999999</v>
          </cell>
          <cell r="D50">
            <v>0.283219</v>
          </cell>
          <cell r="E50">
            <v>0.27217799999999998</v>
          </cell>
          <cell r="F50">
            <v>0.27035100000000001</v>
          </cell>
          <cell r="G50">
            <v>0.26889099999999999</v>
          </cell>
          <cell r="H50">
            <v>0.27220499999999997</v>
          </cell>
          <cell r="I50">
            <v>0.26609899999999997</v>
          </cell>
          <cell r="J50">
            <v>0.28439700000000001</v>
          </cell>
          <cell r="K50">
            <v>0.25898700000000002</v>
          </cell>
          <cell r="L50">
            <v>0.25165500000000002</v>
          </cell>
          <cell r="M50">
            <v>0.26501400000000003</v>
          </cell>
          <cell r="N50">
            <v>0.28906599999999999</v>
          </cell>
        </row>
        <row r="51">
          <cell r="B51">
            <v>0.27769700000000003</v>
          </cell>
          <cell r="C51">
            <v>0.27831400000000001</v>
          </cell>
          <cell r="D51">
            <v>0.29120000000000001</v>
          </cell>
          <cell r="E51">
            <v>0.29503600000000002</v>
          </cell>
          <cell r="F51">
            <v>0.28648499999999999</v>
          </cell>
          <cell r="G51">
            <v>0.28514099999999998</v>
          </cell>
          <cell r="H51">
            <v>0.27784799999999998</v>
          </cell>
          <cell r="I51">
            <v>0.271893</v>
          </cell>
          <cell r="J51">
            <v>0.284333</v>
          </cell>
          <cell r="K51">
            <v>0.27577099999999999</v>
          </cell>
          <cell r="L51">
            <v>0.25493399999999999</v>
          </cell>
          <cell r="M51">
            <v>0.26256200000000002</v>
          </cell>
          <cell r="N51">
            <v>0.29478599999999999</v>
          </cell>
        </row>
        <row r="52">
          <cell r="B52">
            <v>0.53752800000000001</v>
          </cell>
          <cell r="C52">
            <v>0.525227</v>
          </cell>
          <cell r="D52">
            <v>0.52179200000000003</v>
          </cell>
          <cell r="E52">
            <v>0.51422299999999999</v>
          </cell>
          <cell r="F52">
            <v>0.51001399999999997</v>
          </cell>
          <cell r="G52">
            <v>0.49987399999999999</v>
          </cell>
          <cell r="H52">
            <v>0.50265000000000004</v>
          </cell>
          <cell r="I52">
            <v>0.50947200000000004</v>
          </cell>
          <cell r="J52">
            <v>0.54924899999999999</v>
          </cell>
          <cell r="K52">
            <v>0.51763800000000004</v>
          </cell>
          <cell r="L52">
            <v>0.49226599999999998</v>
          </cell>
          <cell r="M52">
            <v>0.458899</v>
          </cell>
          <cell r="N52">
            <v>0.53164599999999995</v>
          </cell>
        </row>
        <row r="53">
          <cell r="B53">
            <v>0.34107199999999999</v>
          </cell>
          <cell r="C53">
            <v>0.37426300000000001</v>
          </cell>
          <cell r="D53">
            <v>0.34514499999999998</v>
          </cell>
          <cell r="E53">
            <v>0.35136699999999998</v>
          </cell>
          <cell r="F53">
            <v>0.34772700000000001</v>
          </cell>
          <cell r="G53">
            <v>0.33022400000000002</v>
          </cell>
          <cell r="H53">
            <v>0.335984</v>
          </cell>
          <cell r="I53">
            <v>0.32312200000000002</v>
          </cell>
          <cell r="J53">
            <v>0.36156300000000002</v>
          </cell>
          <cell r="K53">
            <v>0.34231699999999998</v>
          </cell>
          <cell r="L53">
            <v>0.30614000000000002</v>
          </cell>
          <cell r="M53">
            <v>0.28971200000000003</v>
          </cell>
          <cell r="N53">
            <v>0.287055</v>
          </cell>
        </row>
        <row r="54">
          <cell r="B54">
            <v>0.32961200000000002</v>
          </cell>
          <cell r="C54">
            <v>0.41606399999999999</v>
          </cell>
          <cell r="D54">
            <v>0.38711000000000001</v>
          </cell>
          <cell r="E54">
            <v>0.35760399999999998</v>
          </cell>
          <cell r="F54">
            <v>0.391675</v>
          </cell>
          <cell r="G54">
            <v>0.48736499999999999</v>
          </cell>
          <cell r="H54">
            <v>0.40460699999999999</v>
          </cell>
          <cell r="I54">
            <v>0.41270099999999998</v>
          </cell>
          <cell r="J54">
            <v>0.41643400000000003</v>
          </cell>
          <cell r="K54">
            <v>0.437751</v>
          </cell>
          <cell r="L54">
            <v>0.40525800000000001</v>
          </cell>
          <cell r="M54">
            <v>0.444382</v>
          </cell>
          <cell r="N54">
            <v>0.41006500000000001</v>
          </cell>
        </row>
        <row r="55">
          <cell r="B55">
            <v>0.55466899999999997</v>
          </cell>
          <cell r="C55">
            <v>0.55061899999999997</v>
          </cell>
          <cell r="D55">
            <v>0.52140299999999995</v>
          </cell>
          <cell r="E55">
            <v>0.49652000000000002</v>
          </cell>
          <cell r="F55">
            <v>0.49713099999999999</v>
          </cell>
          <cell r="G55">
            <v>0.46496999999999999</v>
          </cell>
          <cell r="H55">
            <v>0.455621</v>
          </cell>
          <cell r="I55">
            <v>0.45741199999999999</v>
          </cell>
          <cell r="J55">
            <v>0.48610300000000001</v>
          </cell>
          <cell r="K55">
            <v>0.455507</v>
          </cell>
          <cell r="L55">
            <v>0.42915799999999998</v>
          </cell>
          <cell r="M55">
            <v>0.43932100000000002</v>
          </cell>
          <cell r="N55">
            <v>0.44516600000000001</v>
          </cell>
        </row>
        <row r="56">
          <cell r="B56">
            <v>0.31484400000000001</v>
          </cell>
          <cell r="C56">
            <v>0.32328400000000002</v>
          </cell>
          <cell r="D56">
            <v>0.30396899999999999</v>
          </cell>
          <cell r="E56">
            <v>0.28573300000000001</v>
          </cell>
          <cell r="F56">
            <v>0.26217699999999999</v>
          </cell>
          <cell r="G56">
            <v>0.26216899999999999</v>
          </cell>
          <cell r="H56">
            <v>0.27086199999999999</v>
          </cell>
          <cell r="I56">
            <v>0.305205</v>
          </cell>
          <cell r="J56">
            <v>0.31242300000000001</v>
          </cell>
          <cell r="K56">
            <v>0.280084</v>
          </cell>
          <cell r="L56">
            <v>0.294074</v>
          </cell>
          <cell r="M56">
            <v>0.309917</v>
          </cell>
          <cell r="N56">
            <v>0.32478000000000001</v>
          </cell>
        </row>
        <row r="57">
          <cell r="B57">
            <v>0.23355899999999999</v>
          </cell>
          <cell r="C57">
            <v>0.23636699999999999</v>
          </cell>
          <cell r="D57">
            <v>0.23754600000000001</v>
          </cell>
          <cell r="E57">
            <v>0.23216899999999999</v>
          </cell>
          <cell r="F57">
            <v>0.23363900000000001</v>
          </cell>
          <cell r="G57">
            <v>0.242094</v>
          </cell>
          <cell r="H57">
            <v>0.23846000000000001</v>
          </cell>
          <cell r="I57">
            <v>0.25868099999999999</v>
          </cell>
          <cell r="J57">
            <v>0.23943800000000001</v>
          </cell>
          <cell r="K57">
            <v>0.23033899999999999</v>
          </cell>
          <cell r="L57">
            <v>0.216056</v>
          </cell>
          <cell r="M57">
            <v>0.227102</v>
          </cell>
          <cell r="N57">
            <v>0.23913599999999999</v>
          </cell>
        </row>
        <row r="58">
          <cell r="B58">
            <v>0.27528599999999998</v>
          </cell>
          <cell r="C58">
            <v>0.28599400000000003</v>
          </cell>
          <cell r="D58">
            <v>0.27948899999999999</v>
          </cell>
          <cell r="E58">
            <v>0.26618199999999997</v>
          </cell>
          <cell r="F58">
            <v>0.271125</v>
          </cell>
          <cell r="G58">
            <v>0.27114100000000002</v>
          </cell>
          <cell r="H58">
            <v>0.26723400000000003</v>
          </cell>
          <cell r="I58">
            <v>0.26267699999999999</v>
          </cell>
          <cell r="J58">
            <v>0.263542</v>
          </cell>
          <cell r="K58">
            <v>0.25591799999999998</v>
          </cell>
          <cell r="L58">
            <v>0.24690500000000001</v>
          </cell>
          <cell r="M58">
            <v>0.25706499999999999</v>
          </cell>
          <cell r="N58">
            <v>0.26060800000000001</v>
          </cell>
        </row>
        <row r="59">
          <cell r="B59">
            <v>0.18709700000000001</v>
          </cell>
          <cell r="C59">
            <v>0.194664</v>
          </cell>
          <cell r="D59">
            <v>0.20003599999999999</v>
          </cell>
          <cell r="E59">
            <v>0.21487700000000001</v>
          </cell>
          <cell r="F59">
            <v>0.21376400000000001</v>
          </cell>
          <cell r="G59">
            <v>0.22845399999999999</v>
          </cell>
          <cell r="H59">
            <v>0.242647</v>
          </cell>
          <cell r="I59">
            <v>0.23960000000000001</v>
          </cell>
          <cell r="J59">
            <v>0.24473600000000001</v>
          </cell>
          <cell r="K59">
            <v>0.22963700000000001</v>
          </cell>
          <cell r="L59">
            <v>0.22015499999999999</v>
          </cell>
          <cell r="M59">
            <v>0.21337800000000001</v>
          </cell>
          <cell r="N59">
            <v>0.220163</v>
          </cell>
        </row>
        <row r="60">
          <cell r="B60">
            <v>0.13062000000000001</v>
          </cell>
          <cell r="C60">
            <v>0.12740799999999999</v>
          </cell>
          <cell r="D60">
            <v>0.139236</v>
          </cell>
          <cell r="E60">
            <v>0.14892900000000001</v>
          </cell>
          <cell r="F60">
            <v>0.15893299999999999</v>
          </cell>
          <cell r="G60">
            <v>0.14960799999999999</v>
          </cell>
          <cell r="H60">
            <v>0.14182</v>
          </cell>
          <cell r="I60">
            <v>0.147374</v>
          </cell>
          <cell r="J60">
            <v>0.15750600000000001</v>
          </cell>
          <cell r="K60">
            <v>0.131415</v>
          </cell>
          <cell r="L60">
            <v>0.10550900000000001</v>
          </cell>
          <cell r="M60">
            <v>0.125639</v>
          </cell>
          <cell r="N60">
            <v>0.13244900000000001</v>
          </cell>
        </row>
        <row r="61">
          <cell r="B61">
            <v>0.27808500000000003</v>
          </cell>
          <cell r="C61">
            <v>0.27699600000000002</v>
          </cell>
          <cell r="D61">
            <v>0.27729799999999999</v>
          </cell>
          <cell r="E61">
            <v>0.28254099999999999</v>
          </cell>
          <cell r="F61">
            <v>0.27612300000000001</v>
          </cell>
          <cell r="G61">
            <v>0.27808500000000003</v>
          </cell>
          <cell r="H61">
            <v>0.27293800000000001</v>
          </cell>
          <cell r="I61">
            <v>0.27955400000000002</v>
          </cell>
          <cell r="J61">
            <v>0.29517100000000002</v>
          </cell>
          <cell r="K61">
            <v>0.27683600000000003</v>
          </cell>
          <cell r="L61">
            <v>0.27813900000000003</v>
          </cell>
          <cell r="M61">
            <v>0.28018700000000002</v>
          </cell>
          <cell r="N61">
            <v>0.285464</v>
          </cell>
        </row>
      </sheetData>
      <sheetData sheetId="3" refreshError="1"/>
      <sheetData sheetId="4">
        <row r="1">
          <cell r="B1">
            <v>2012</v>
          </cell>
          <cell r="C1">
            <v>2013</v>
          </cell>
          <cell r="D1">
            <v>2014</v>
          </cell>
          <cell r="E1">
            <v>2015</v>
          </cell>
          <cell r="F1">
            <v>2016</v>
          </cell>
          <cell r="G1">
            <v>2017</v>
          </cell>
          <cell r="H1">
            <v>2018</v>
          </cell>
          <cell r="I1">
            <v>2019</v>
          </cell>
          <cell r="J1">
            <v>2020</v>
          </cell>
          <cell r="K1">
            <v>2021</v>
          </cell>
          <cell r="L1">
            <v>2022</v>
          </cell>
          <cell r="M1">
            <v>2023</v>
          </cell>
          <cell r="N1">
            <v>2024</v>
          </cell>
        </row>
        <row r="2">
          <cell r="B2">
            <v>98.425303189908988</v>
          </cell>
          <cell r="C2">
            <v>93.410039966306442</v>
          </cell>
          <cell r="D2">
            <v>89.864485105851486</v>
          </cell>
          <cell r="E2">
            <v>84.768764080821697</v>
          </cell>
          <cell r="F2">
            <v>93.39534391160845</v>
          </cell>
          <cell r="G2">
            <v>93.51044377241719</v>
          </cell>
          <cell r="H2">
            <v>93.680811404468329</v>
          </cell>
          <cell r="I2">
            <v>94.159630951344766</v>
          </cell>
          <cell r="J2">
            <v>96.605336823038982</v>
          </cell>
          <cell r="K2">
            <v>97.995045873143297</v>
          </cell>
          <cell r="L2">
            <v>110.66591325491</v>
          </cell>
          <cell r="M2">
            <v>118.79456706281833</v>
          </cell>
          <cell r="N2">
            <v>123.11080732133365</v>
          </cell>
        </row>
        <row r="3">
          <cell r="B3">
            <v>34.102374571397505</v>
          </cell>
          <cell r="C3">
            <v>37.17452908585323</v>
          </cell>
          <cell r="D3">
            <v>40.170663469789652</v>
          </cell>
          <cell r="E3">
            <v>43.466495232831676</v>
          </cell>
          <cell r="F3">
            <v>43.57468806841753</v>
          </cell>
          <cell r="G3">
            <v>48.725135849794292</v>
          </cell>
          <cell r="H3">
            <v>50.770399952315664</v>
          </cell>
          <cell r="I3">
            <v>62.854310210632747</v>
          </cell>
          <cell r="J3">
            <v>67.36531973682203</v>
          </cell>
          <cell r="K3">
            <v>78.350467936010332</v>
          </cell>
          <cell r="L3">
            <v>88.634359870690304</v>
          </cell>
          <cell r="M3">
            <v>98.498433282660628</v>
          </cell>
          <cell r="N3">
            <v>118.60723256673218</v>
          </cell>
        </row>
        <row r="4">
          <cell r="B4">
            <v>43.998334423096502</v>
          </cell>
          <cell r="C4">
            <v>45.302976753840561</v>
          </cell>
          <cell r="D4">
            <v>44.13406665594038</v>
          </cell>
          <cell r="E4">
            <v>52.031247436367195</v>
          </cell>
          <cell r="F4">
            <v>52.194277925786146</v>
          </cell>
          <cell r="G4">
            <v>55.055603438852955</v>
          </cell>
          <cell r="H4">
            <v>60.176616041229401</v>
          </cell>
          <cell r="I4">
            <v>66.1050626000563</v>
          </cell>
          <cell r="J4">
            <v>67.072333379355669</v>
          </cell>
          <cell r="K4">
            <v>69.190596951675332</v>
          </cell>
          <cell r="L4">
            <v>76.267803147535261</v>
          </cell>
          <cell r="M4">
            <v>82.511072858713504</v>
          </cell>
          <cell r="N4">
            <v>84.814797913232468</v>
          </cell>
        </row>
        <row r="5">
          <cell r="B5">
            <v>89.66115848085326</v>
          </cell>
          <cell r="C5">
            <v>78.754021548975103</v>
          </cell>
          <cell r="D5">
            <v>79.352182657464084</v>
          </cell>
          <cell r="E5">
            <v>79.319661237670374</v>
          </cell>
          <cell r="F5">
            <v>80.116639057385981</v>
          </cell>
          <cell r="G5">
            <v>76.684055783941304</v>
          </cell>
          <cell r="H5">
            <v>79.134617794324001</v>
          </cell>
          <cell r="I5">
            <v>85.053008626528737</v>
          </cell>
          <cell r="J5">
            <v>88.174985676792986</v>
          </cell>
          <cell r="K5">
            <v>92.531531731580571</v>
          </cell>
          <cell r="L5">
            <v>95.501078831570538</v>
          </cell>
          <cell r="M5">
            <v>104.12750088685421</v>
          </cell>
          <cell r="N5">
            <v>110.57565457158584</v>
          </cell>
        </row>
        <row r="6">
          <cell r="B6">
            <v>136.69216893699073</v>
          </cell>
          <cell r="C6">
            <v>140.206416036365</v>
          </cell>
          <cell r="D6">
            <v>145.73169221625102</v>
          </cell>
          <cell r="E6">
            <v>147.11233496422687</v>
          </cell>
          <cell r="F6">
            <v>147.55640245764471</v>
          </cell>
          <cell r="G6">
            <v>152.22214095906776</v>
          </cell>
          <cell r="H6">
            <v>158.19711041055541</v>
          </cell>
          <cell r="I6">
            <v>164.04510784277946</v>
          </cell>
          <cell r="J6">
            <v>159.60840659474465</v>
          </cell>
          <cell r="K6">
            <v>166.08329776205866</v>
          </cell>
          <cell r="L6">
            <v>169.0193750075731</v>
          </cell>
          <cell r="M6">
            <v>187.66434137380384</v>
          </cell>
          <cell r="N6">
            <v>193.66117077960178</v>
          </cell>
        </row>
        <row r="7">
          <cell r="B7">
            <v>36.447328705101107</v>
          </cell>
          <cell r="C7">
            <v>40.145432510225724</v>
          </cell>
          <cell r="D7">
            <v>47.119623043015658</v>
          </cell>
          <cell r="E7">
            <v>47.970760679205057</v>
          </cell>
          <cell r="F7">
            <v>50.687742229652706</v>
          </cell>
          <cell r="G7">
            <v>55.25995743387049</v>
          </cell>
          <cell r="H7">
            <v>58.220190580155098</v>
          </cell>
          <cell r="I7">
            <v>64.98996090034872</v>
          </cell>
          <cell r="J7">
            <v>65.016668046264172</v>
          </cell>
          <cell r="K7">
            <v>64.883803108107102</v>
          </cell>
          <cell r="L7">
            <v>70.430995644991739</v>
          </cell>
          <cell r="M7">
            <v>81.925205728175243</v>
          </cell>
          <cell r="N7">
            <v>85.910277953574976</v>
          </cell>
        </row>
        <row r="8">
          <cell r="B8">
            <v>101.8974407496346</v>
          </cell>
          <cell r="C8">
            <v>102.73448844598748</v>
          </cell>
          <cell r="D8">
            <v>100.50696771170522</v>
          </cell>
          <cell r="E8">
            <v>103.14636193851061</v>
          </cell>
          <cell r="F8">
            <v>106.40076612954132</v>
          </cell>
          <cell r="G8">
            <v>111.86255341126885</v>
          </cell>
          <cell r="H8">
            <v>117.71562057169031</v>
          </cell>
          <cell r="I8">
            <v>103.89966663043084</v>
          </cell>
          <cell r="J8">
            <v>104.18564782904917</v>
          </cell>
          <cell r="K8">
            <v>120.47847049697063</v>
          </cell>
          <cell r="L8">
            <v>128.96222914563202</v>
          </cell>
          <cell r="M8">
            <v>136.88912926488001</v>
          </cell>
          <cell r="N8">
            <v>142.25594513638836</v>
          </cell>
        </row>
        <row r="9">
          <cell r="B9">
            <v>52.784017397901863</v>
          </cell>
          <cell r="C9">
            <v>57.089649901825872</v>
          </cell>
          <cell r="D9">
            <v>67.47836560971983</v>
          </cell>
          <cell r="E9">
            <v>50.919931872642877</v>
          </cell>
          <cell r="F9">
            <v>54.101807909814241</v>
          </cell>
          <cell r="G9">
            <v>55.417682889976376</v>
          </cell>
          <cell r="H9">
            <v>62.518110220080523</v>
          </cell>
          <cell r="I9">
            <v>62.397577966659732</v>
          </cell>
          <cell r="J9">
            <v>64.68142063580342</v>
          </cell>
          <cell r="K9">
            <v>61.839722341526311</v>
          </cell>
          <cell r="L9">
            <v>61.725010823145084</v>
          </cell>
          <cell r="M9">
            <v>69.490924466304023</v>
          </cell>
          <cell r="N9">
            <v>76.059058292004096</v>
          </cell>
        </row>
        <row r="10">
          <cell r="B10">
            <v>82.610862622541944</v>
          </cell>
          <cell r="C10">
            <v>80.697930835497303</v>
          </cell>
          <cell r="D10">
            <v>79.706157575261585</v>
          </cell>
          <cell r="E10">
            <v>83.627290048934583</v>
          </cell>
          <cell r="F10">
            <v>83.507261922454774</v>
          </cell>
          <cell r="G10">
            <v>85.099136839326036</v>
          </cell>
          <cell r="H10">
            <v>88.065215353059315</v>
          </cell>
          <cell r="I10">
            <v>90.320673431620691</v>
          </cell>
          <cell r="J10">
            <v>92.195877693138755</v>
          </cell>
          <cell r="K10">
            <v>98.021325182419787</v>
          </cell>
          <cell r="L10">
            <v>101.99631524185725</v>
          </cell>
          <cell r="M10">
            <v>105.93034118380156</v>
          </cell>
          <cell r="N10">
            <v>110.85498751243945</v>
          </cell>
        </row>
        <row r="11">
          <cell r="B11">
            <v>79.33355772467182</v>
          </cell>
          <cell r="C11">
            <v>78.367638998842949</v>
          </cell>
          <cell r="D11">
            <v>80.797019130276738</v>
          </cell>
          <cell r="E11">
            <v>84.057665048104468</v>
          </cell>
          <cell r="F11">
            <v>89.435572314949752</v>
          </cell>
          <cell r="G11">
            <v>88.844830166093075</v>
          </cell>
          <cell r="H11">
            <v>90.139271616891335</v>
          </cell>
          <cell r="I11">
            <v>93.309691969849837</v>
          </cell>
          <cell r="J11">
            <v>94.089638753752197</v>
          </cell>
          <cell r="K11">
            <v>101.87373967824077</v>
          </cell>
          <cell r="L11">
            <v>109.06051585846885</v>
          </cell>
          <cell r="M11">
            <v>117.99567074240917</v>
          </cell>
          <cell r="N11">
            <v>121.00303419302136</v>
          </cell>
        </row>
        <row r="12">
          <cell r="B12">
            <v>52.024773563593584</v>
          </cell>
          <cell r="C12">
            <v>53.056792347982366</v>
          </cell>
          <cell r="D12">
            <v>54.788972937148955</v>
          </cell>
          <cell r="E12">
            <v>52.602337467679092</v>
          </cell>
          <cell r="F12">
            <v>54.844052069100137</v>
          </cell>
          <cell r="G12">
            <v>66.2525123189303</v>
          </cell>
          <cell r="H12">
            <v>70.073635405690183</v>
          </cell>
          <cell r="I12">
            <v>75.365732890769507</v>
          </cell>
          <cell r="J12">
            <v>72.637758974057178</v>
          </cell>
          <cell r="K12">
            <v>69.160897096671761</v>
          </cell>
          <cell r="L12">
            <v>72.844762228384226</v>
          </cell>
          <cell r="M12">
            <v>78.550136476394641</v>
          </cell>
          <cell r="N12">
            <v>103.11594219378313</v>
          </cell>
        </row>
        <row r="13">
          <cell r="B13">
            <v>85.377928999587994</v>
          </cell>
          <cell r="C13">
            <v>91.159909536473918</v>
          </cell>
          <cell r="D13">
            <v>88.924697491905761</v>
          </cell>
          <cell r="E13">
            <v>92.529254718610119</v>
          </cell>
          <cell r="F13">
            <v>91.008596827424682</v>
          </cell>
          <cell r="G13">
            <v>94.529709694461715</v>
          </cell>
          <cell r="H13">
            <v>96.731310081299725</v>
          </cell>
          <cell r="I13">
            <v>99.850826481564269</v>
          </cell>
          <cell r="J13">
            <v>98.23533073458627</v>
          </cell>
          <cell r="K13">
            <v>100.60338354765175</v>
          </cell>
          <cell r="L13">
            <v>106.58541999569591</v>
          </cell>
          <cell r="M13">
            <v>116.52272981578119</v>
          </cell>
          <cell r="N13">
            <v>131.65460426444221</v>
          </cell>
        </row>
        <row r="14">
          <cell r="B14">
            <v>30.148073422154198</v>
          </cell>
          <cell r="C14">
            <v>29.719061992105878</v>
          </cell>
          <cell r="D14">
            <v>25.337052533705254</v>
          </cell>
          <cell r="E14">
            <v>25.049286791139977</v>
          </cell>
          <cell r="F14">
            <v>26.532848820441831</v>
          </cell>
          <cell r="G14">
            <v>29.968544466685731</v>
          </cell>
          <cell r="H14">
            <v>39.348710990502028</v>
          </cell>
          <cell r="I14">
            <v>33.917215218118933</v>
          </cell>
          <cell r="J14">
            <v>36.87599757829269</v>
          </cell>
          <cell r="K14">
            <v>35.894377270509139</v>
          </cell>
          <cell r="L14">
            <v>41.832987386236624</v>
          </cell>
          <cell r="M14">
            <v>48.65671953473317</v>
          </cell>
          <cell r="N14">
            <v>51.504611817333057</v>
          </cell>
        </row>
        <row r="15">
          <cell r="B15">
            <v>44.000579254050599</v>
          </cell>
          <cell r="C15">
            <v>45.674739791634586</v>
          </cell>
          <cell r="D15">
            <v>47.0828632317914</v>
          </cell>
          <cell r="E15">
            <v>51.45374271105694</v>
          </cell>
          <cell r="F15">
            <v>52.28291159267917</v>
          </cell>
          <cell r="G15">
            <v>56.952543839765909</v>
          </cell>
          <cell r="H15">
            <v>62.651784555483452</v>
          </cell>
          <cell r="I15">
            <v>67.546871978214398</v>
          </cell>
          <cell r="J15">
            <v>73.80133202866071</v>
          </cell>
          <cell r="K15">
            <v>82.032099747977185</v>
          </cell>
          <cell r="L15">
            <v>83.416126347264125</v>
          </cell>
          <cell r="M15">
            <v>100.16847901187326</v>
          </cell>
          <cell r="N15">
            <v>111.25261408118398</v>
          </cell>
        </row>
        <row r="16">
          <cell r="B16">
            <v>29.66647497273463</v>
          </cell>
          <cell r="C16">
            <v>29.183086196707471</v>
          </cell>
          <cell r="D16">
            <v>32.68572304025875</v>
          </cell>
          <cell r="E16">
            <v>35.743218909625533</v>
          </cell>
          <cell r="F16">
            <v>36.781599607969895</v>
          </cell>
          <cell r="G16">
            <v>38.838685165902113</v>
          </cell>
          <cell r="H16">
            <v>41.402171892735524</v>
          </cell>
          <cell r="I16">
            <v>44.84807530175128</v>
          </cell>
          <cell r="J16">
            <v>47.130539395168604</v>
          </cell>
          <cell r="K16">
            <v>46.562558129597846</v>
          </cell>
          <cell r="L16">
            <v>48.467495514966593</v>
          </cell>
          <cell r="M16">
            <v>55.19782629135775</v>
          </cell>
          <cell r="N16">
            <v>65.384269876881746</v>
          </cell>
        </row>
        <row r="17">
          <cell r="B17">
            <v>180.08222201317028</v>
          </cell>
          <cell r="C17">
            <v>182.10361249151887</v>
          </cell>
          <cell r="D17">
            <v>182.32298282377803</v>
          </cell>
          <cell r="E17">
            <v>190.39280646294347</v>
          </cell>
          <cell r="F17">
            <v>202.89554893602451</v>
          </cell>
          <cell r="G17">
            <v>205.77585513752555</v>
          </cell>
          <cell r="H17">
            <v>213.69474877219497</v>
          </cell>
          <cell r="I17">
            <v>229.33504416520523</v>
          </cell>
          <cell r="J17">
            <v>239.98831022736277</v>
          </cell>
          <cell r="K17">
            <v>253.29365505193874</v>
          </cell>
          <cell r="L17">
            <v>281.61222836039559</v>
          </cell>
          <cell r="M17">
            <v>297.39623367677007</v>
          </cell>
          <cell r="N17">
            <v>313.91946819173393</v>
          </cell>
        </row>
        <row r="18">
          <cell r="B18">
            <v>41.329644558631124</v>
          </cell>
          <cell r="C18">
            <v>43.98247597169172</v>
          </cell>
          <cell r="D18">
            <v>41.643748118587936</v>
          </cell>
          <cell r="E18">
            <v>43.808565018943106</v>
          </cell>
          <cell r="F18">
            <v>48.677125052255384</v>
          </cell>
          <cell r="G18">
            <v>52.919832092084114</v>
          </cell>
          <cell r="H18">
            <v>57.677510260678943</v>
          </cell>
          <cell r="I18">
            <v>62.36593572650137</v>
          </cell>
          <cell r="J18">
            <v>59.299002835450786</v>
          </cell>
          <cell r="K18">
            <v>60.936071905828406</v>
          </cell>
          <cell r="L18">
            <v>61.700718162387162</v>
          </cell>
          <cell r="M18">
            <v>66.407522578264178</v>
          </cell>
          <cell r="N18">
            <v>62.448177120644374</v>
          </cell>
        </row>
        <row r="19">
          <cell r="B19">
            <v>55.778342386125402</v>
          </cell>
          <cell r="C19">
            <v>65.898417364311911</v>
          </cell>
          <cell r="D19">
            <v>66.994487209034347</v>
          </cell>
          <cell r="E19">
            <v>49.63168766876688</v>
          </cell>
          <cell r="F19">
            <v>63.060257820405653</v>
          </cell>
          <cell r="G19">
            <v>62.392408909048115</v>
          </cell>
          <cell r="H19">
            <v>65.303377513522449</v>
          </cell>
          <cell r="I19">
            <v>79.000907721579196</v>
          </cell>
          <cell r="J19">
            <v>88.628774619190835</v>
          </cell>
          <cell r="K19">
            <v>112.78823745102959</v>
          </cell>
          <cell r="L19">
            <v>137.56356766917293</v>
          </cell>
          <cell r="M19">
            <v>174.90132952780084</v>
          </cell>
          <cell r="N19">
            <v>179.63586122090473</v>
          </cell>
        </row>
        <row r="20">
          <cell r="B20">
            <v>117.21874067442555</v>
          </cell>
          <cell r="C20">
            <v>116.5793858605094</v>
          </cell>
          <cell r="D20">
            <v>113.96383041802549</v>
          </cell>
          <cell r="E20">
            <v>112.33766233766234</v>
          </cell>
          <cell r="F20">
            <v>114.32765707574869</v>
          </cell>
          <cell r="G20">
            <v>117.85651742455198</v>
          </cell>
          <cell r="H20">
            <v>124.36165273909008</v>
          </cell>
          <cell r="I20">
            <v>127.29893341020468</v>
          </cell>
          <cell r="J20">
            <v>133.12693498452015</v>
          </cell>
          <cell r="K20">
            <v>131.69451890720356</v>
          </cell>
          <cell r="L20">
            <v>141.29145246031297</v>
          </cell>
          <cell r="M20">
            <v>155.67488952285058</v>
          </cell>
          <cell r="N20">
            <v>180.17116816716683</v>
          </cell>
        </row>
        <row r="21">
          <cell r="B21">
            <v>104.33511228521145</v>
          </cell>
          <cell r="C21">
            <v>105.44916635799774</v>
          </cell>
          <cell r="D21">
            <v>112.51092876028356</v>
          </cell>
          <cell r="E21">
            <v>116.95579118141259</v>
          </cell>
          <cell r="F21">
            <v>116.58491431735931</v>
          </cell>
          <cell r="G21">
            <v>119.07866985176989</v>
          </cell>
          <cell r="H21">
            <v>120.48483147783759</v>
          </cell>
          <cell r="I21">
            <v>121.19225514016694</v>
          </cell>
          <cell r="J21">
            <v>121.27210271742726</v>
          </cell>
          <cell r="K21">
            <v>125.14829850506167</v>
          </cell>
          <cell r="L21">
            <v>126.54881822007827</v>
          </cell>
          <cell r="M21">
            <v>137.40631910044431</v>
          </cell>
          <cell r="N21">
            <v>158.69608800251038</v>
          </cell>
        </row>
        <row r="22">
          <cell r="B22">
            <v>54.751156634426486</v>
          </cell>
          <cell r="C22">
            <v>53.884489226467551</v>
          </cell>
          <cell r="D22">
            <v>56.112989634572294</v>
          </cell>
          <cell r="E22">
            <v>58.553181738837168</v>
          </cell>
          <cell r="F22">
            <v>57.463171955049923</v>
          </cell>
          <cell r="G22">
            <v>61.765559507427362</v>
          </cell>
          <cell r="H22">
            <v>66.73754114932791</v>
          </cell>
          <cell r="I22">
            <v>72.285885263414755</v>
          </cell>
          <cell r="J22">
            <v>78.595193249934212</v>
          </cell>
          <cell r="K22">
            <v>81.623385776489854</v>
          </cell>
          <cell r="L22">
            <v>86.221674169470461</v>
          </cell>
          <cell r="M22">
            <v>91.69722395028495</v>
          </cell>
          <cell r="N22">
            <v>120.73999778284869</v>
          </cell>
        </row>
        <row r="23">
          <cell r="B23">
            <v>54.583237588093539</v>
          </cell>
          <cell r="C23">
            <v>60.986787270180706</v>
          </cell>
          <cell r="D23">
            <v>57.367310292803658</v>
          </cell>
          <cell r="E23">
            <v>60.714285714285715</v>
          </cell>
          <cell r="F23">
            <v>62.578549551393706</v>
          </cell>
          <cell r="G23">
            <v>62.438250233072729</v>
          </cell>
          <cell r="H23">
            <v>66.645733809531649</v>
          </cell>
          <cell r="I23">
            <v>66.933830382106237</v>
          </cell>
          <cell r="J23">
            <v>69.992248323278616</v>
          </cell>
          <cell r="K23">
            <v>71.206249981984527</v>
          </cell>
          <cell r="L23">
            <v>71.34007777343686</v>
          </cell>
          <cell r="M23">
            <v>74.043525486922604</v>
          </cell>
          <cell r="N23">
            <v>77.780821866572907</v>
          </cell>
        </row>
        <row r="24">
          <cell r="B24">
            <v>22.889884487576882</v>
          </cell>
          <cell r="C24">
            <v>29.752057988792664</v>
          </cell>
          <cell r="D24">
            <v>29.25785599341248</v>
          </cell>
          <cell r="E24">
            <v>28.916961041254147</v>
          </cell>
          <cell r="F24">
            <v>33.290878251859041</v>
          </cell>
          <cell r="G24">
            <v>46.365920564203513</v>
          </cell>
          <cell r="H24">
            <v>42.525298657759457</v>
          </cell>
          <cell r="I24">
            <v>47.526151798756636</v>
          </cell>
          <cell r="J24">
            <v>47.444185606610247</v>
          </cell>
          <cell r="K24">
            <v>55.1148660714519</v>
          </cell>
          <cell r="L24">
            <v>59.720435356512105</v>
          </cell>
          <cell r="M24">
            <v>74.954994959407756</v>
          </cell>
          <cell r="N24">
            <v>76.084073951456318</v>
          </cell>
        </row>
        <row r="25">
          <cell r="B25">
            <v>96.90548092397303</v>
          </cell>
          <cell r="C25">
            <v>96.355993785050117</v>
          </cell>
          <cell r="D25">
            <v>94.253483364050823</v>
          </cell>
          <cell r="E25">
            <v>92.633107643095997</v>
          </cell>
          <cell r="F25">
            <v>96.345490475290958</v>
          </cell>
          <cell r="G25">
            <v>95.940407683147612</v>
          </cell>
          <cell r="H25">
            <v>99.971185254541595</v>
          </cell>
          <cell r="I25">
            <v>105.44390069937432</v>
          </cell>
          <cell r="J25">
            <v>108.04562060110327</v>
          </cell>
          <cell r="K25">
            <v>112.44848581175007</v>
          </cell>
          <cell r="L25">
            <v>115.72625593180967</v>
          </cell>
          <cell r="M25">
            <v>132.69503475529817</v>
          </cell>
          <cell r="N25">
            <v>141.10981536248102</v>
          </cell>
        </row>
        <row r="26">
          <cell r="B26">
            <v>42.9368655479594</v>
          </cell>
          <cell r="C26">
            <v>44.579346018843523</v>
          </cell>
          <cell r="D26">
            <v>42.949787397389706</v>
          </cell>
          <cell r="E26">
            <v>42.354776720013874</v>
          </cell>
          <cell r="F26">
            <v>39.403586948515866</v>
          </cell>
          <cell r="G26">
            <v>40.95697439867314</v>
          </cell>
          <cell r="H26">
            <v>44.899476864713797</v>
          </cell>
          <cell r="I26">
            <v>52.916064578122366</v>
          </cell>
          <cell r="J26">
            <v>53.965472089603345</v>
          </cell>
          <cell r="K26">
            <v>52.453562619241048</v>
          </cell>
          <cell r="L26">
            <v>59.254705277643907</v>
          </cell>
          <cell r="M26">
            <v>70.154411643447816</v>
          </cell>
          <cell r="N26">
            <v>77.468047416406691</v>
          </cell>
        </row>
        <row r="27">
          <cell r="B27">
            <v>86.442556335426673</v>
          </cell>
          <cell r="C27">
            <v>88.435374149659864</v>
          </cell>
          <cell r="D27">
            <v>89.519450800915337</v>
          </cell>
          <cell r="E27">
            <v>89.042970531885771</v>
          </cell>
          <cell r="F27">
            <v>91.714738048878132</v>
          </cell>
          <cell r="G27">
            <v>98.761845975091688</v>
          </cell>
          <cell r="H27">
            <v>100.25017222000652</v>
          </cell>
          <cell r="I27">
            <v>111.74297305128947</v>
          </cell>
          <cell r="J27">
            <v>102.33785958377783</v>
          </cell>
          <cell r="K27">
            <v>103.40160606334025</v>
          </cell>
          <cell r="L27">
            <v>103.47495905990752</v>
          </cell>
          <cell r="M27">
            <v>111.1629074479148</v>
          </cell>
          <cell r="N27">
            <v>117.41891867850345</v>
          </cell>
        </row>
        <row r="28">
          <cell r="B28">
            <v>123.77006677349024</v>
          </cell>
          <cell r="C28">
            <v>131.03689466035348</v>
          </cell>
          <cell r="D28">
            <v>125.5604345866724</v>
          </cell>
          <cell r="E28">
            <v>122.8715047876406</v>
          </cell>
          <cell r="F28">
            <v>126.85285705929338</v>
          </cell>
          <cell r="G28">
            <v>128.00939598516558</v>
          </cell>
          <cell r="H28">
            <v>122.32186795161967</v>
          </cell>
          <cell r="I28">
            <v>121.12135662242672</v>
          </cell>
          <cell r="J28">
            <v>121.70007804169435</v>
          </cell>
          <cell r="K28">
            <v>131.19297510227241</v>
          </cell>
          <cell r="L28">
            <v>128.33813651899177</v>
          </cell>
          <cell r="M28">
            <v>129.7952985118983</v>
          </cell>
          <cell r="N28">
            <v>137.05115102384826</v>
          </cell>
        </row>
        <row r="29">
          <cell r="B29">
            <v>69.184006359300469</v>
          </cell>
          <cell r="C29">
            <v>74.868303964757715</v>
          </cell>
          <cell r="D29">
            <v>84.717906036092117</v>
          </cell>
          <cell r="E29">
            <v>105.68744838212635</v>
          </cell>
          <cell r="F29">
            <v>123.77235347707257</v>
          </cell>
          <cell r="G29">
            <v>150.44112362881705</v>
          </cell>
          <cell r="H29">
            <v>158.52236842105262</v>
          </cell>
          <cell r="I29">
            <v>151.98111711199545</v>
          </cell>
          <cell r="J29">
            <v>132.62246209994385</v>
          </cell>
          <cell r="K29">
            <v>140.90725387168141</v>
          </cell>
          <cell r="L29">
            <v>165.06331802215615</v>
          </cell>
          <cell r="M29">
            <v>164.87670619235837</v>
          </cell>
          <cell r="N29">
            <v>174.62382824624936</v>
          </cell>
        </row>
        <row r="30">
          <cell r="B30">
            <v>106.35029308627216</v>
          </cell>
          <cell r="C30">
            <v>101.94654822834644</v>
          </cell>
          <cell r="D30">
            <v>105.46047810005841</v>
          </cell>
          <cell r="E30">
            <v>103.59877610789981</v>
          </cell>
          <cell r="F30">
            <v>105.1894113827349</v>
          </cell>
          <cell r="G30">
            <v>104.51338279325374</v>
          </cell>
          <cell r="H30">
            <v>102.8403812123494</v>
          </cell>
          <cell r="I30">
            <v>104.4346129394166</v>
          </cell>
          <cell r="J30">
            <v>98.287139802937332</v>
          </cell>
          <cell r="K30">
            <v>107.12637074704142</v>
          </cell>
          <cell r="L30">
            <v>113.58629851566793</v>
          </cell>
          <cell r="M30">
            <v>105.68478623188405</v>
          </cell>
          <cell r="N30">
            <v>110.02088837042355</v>
          </cell>
        </row>
        <row r="31">
          <cell r="B31">
            <v>188.82281847299049</v>
          </cell>
          <cell r="C31">
            <v>185.30514355013375</v>
          </cell>
          <cell r="D31">
            <v>189.31779963216886</v>
          </cell>
          <cell r="E31">
            <v>216.91193676060973</v>
          </cell>
          <cell r="F31">
            <v>208.08053433930198</v>
          </cell>
          <cell r="G31">
            <v>205.80835775964511</v>
          </cell>
          <cell r="H31">
            <v>200.95342749106925</v>
          </cell>
          <cell r="I31">
            <v>214.35390153585786</v>
          </cell>
          <cell r="J31">
            <v>226.42461318664792</v>
          </cell>
          <cell r="K31">
            <v>225.91568242419234</v>
          </cell>
          <cell r="L31">
            <v>258.38821246753429</v>
          </cell>
          <cell r="M31">
            <v>269.7739203099394</v>
          </cell>
          <cell r="N31">
            <v>283.83963441957457</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34)Salaries"/>
      <sheetName val="Fig(xx)Councils.composition"/>
      <sheetName val="Fig(57)Appointment"/>
      <sheetName val="Fig(61)Appoint.judges"/>
    </sheetNames>
    <sheetDataSet>
      <sheetData sheetId="0"/>
      <sheetData sheetId="1"/>
      <sheetData sheetId="2" refreshError="1"/>
      <sheetData sheetId="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34)Salaries"/>
      <sheetName val="7.5.1"/>
      <sheetName val="Fig(61)Appoint.judges"/>
    </sheetNames>
    <sheetDataSet>
      <sheetData sheetId="0">
        <row r="1">
          <cell r="C1"/>
          <cell r="D1"/>
          <cell r="E1"/>
        </row>
      </sheetData>
      <sheetData sheetId="1"/>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 - Competences"/>
      <sheetName val="C - Efficiency"/>
    </sheetNames>
    <sheetDataSet>
      <sheetData sheetId="0">
        <row r="7">
          <cell r="B7" t="str">
            <v>BE</v>
          </cell>
        </row>
      </sheetData>
      <sheetData sheetId="1">
        <row r="7">
          <cell r="B7" t="str">
            <v>BE</v>
          </cell>
          <cell r="C7">
            <v>1</v>
          </cell>
          <cell r="D7">
            <v>1</v>
          </cell>
          <cell r="E7">
            <v>1</v>
          </cell>
          <cell r="F7">
            <v>1</v>
          </cell>
          <cell r="G7">
            <v>1</v>
          </cell>
          <cell r="H7">
            <v>1</v>
          </cell>
          <cell r="I7">
            <v>1</v>
          </cell>
        </row>
        <row r="8">
          <cell r="B8" t="str">
            <v>IT</v>
          </cell>
          <cell r="C8">
            <v>1</v>
          </cell>
          <cell r="D8">
            <v>1</v>
          </cell>
          <cell r="E8">
            <v>0</v>
          </cell>
          <cell r="F8">
            <v>1</v>
          </cell>
          <cell r="G8">
            <v>1</v>
          </cell>
          <cell r="H8">
            <v>0</v>
          </cell>
          <cell r="I8">
            <v>1</v>
          </cell>
        </row>
        <row r="9">
          <cell r="B9" t="str">
            <v>EL</v>
          </cell>
          <cell r="C9">
            <v>1</v>
          </cell>
          <cell r="D9">
            <v>1</v>
          </cell>
          <cell r="E9">
            <v>0</v>
          </cell>
          <cell r="F9">
            <v>1</v>
          </cell>
          <cell r="G9">
            <v>1</v>
          </cell>
          <cell r="H9">
            <v>1</v>
          </cell>
          <cell r="I9">
            <v>1</v>
          </cell>
        </row>
        <row r="10">
          <cell r="B10" t="str">
            <v>IE</v>
          </cell>
          <cell r="C10">
            <v>0</v>
          </cell>
          <cell r="D10">
            <v>0</v>
          </cell>
          <cell r="E10">
            <v>0</v>
          </cell>
          <cell r="F10">
            <v>1</v>
          </cell>
          <cell r="G10">
            <v>0</v>
          </cell>
          <cell r="H10">
            <v>0</v>
          </cell>
          <cell r="I10">
            <v>1</v>
          </cell>
        </row>
        <row r="11">
          <cell r="B11" t="str">
            <v>HR</v>
          </cell>
          <cell r="C11">
            <v>0</v>
          </cell>
          <cell r="D11">
            <v>0</v>
          </cell>
          <cell r="E11">
            <v>0</v>
          </cell>
          <cell r="F11">
            <v>1</v>
          </cell>
          <cell r="G11">
            <v>0</v>
          </cell>
          <cell r="H11">
            <v>0</v>
          </cell>
          <cell r="I11">
            <v>1</v>
          </cell>
        </row>
        <row r="12">
          <cell r="B12" t="str">
            <v>SI</v>
          </cell>
          <cell r="C12">
            <v>1</v>
          </cell>
          <cell r="D12">
            <v>0</v>
          </cell>
          <cell r="E12">
            <v>0</v>
          </cell>
          <cell r="F12">
            <v>1</v>
          </cell>
          <cell r="G12">
            <v>1</v>
          </cell>
          <cell r="H12">
            <v>0</v>
          </cell>
          <cell r="I12">
            <v>0</v>
          </cell>
        </row>
        <row r="13">
          <cell r="B13" t="str">
            <v>BG</v>
          </cell>
          <cell r="C13">
            <v>1</v>
          </cell>
          <cell r="D13">
            <v>0</v>
          </cell>
          <cell r="E13">
            <v>1</v>
          </cell>
          <cell r="F13">
            <v>1</v>
          </cell>
          <cell r="G13">
            <v>1</v>
          </cell>
          <cell r="H13">
            <v>0</v>
          </cell>
          <cell r="I13">
            <v>0</v>
          </cell>
        </row>
        <row r="14">
          <cell r="B14" t="str">
            <v>DK</v>
          </cell>
          <cell r="C14">
            <v>1</v>
          </cell>
          <cell r="D14">
            <v>0</v>
          </cell>
          <cell r="E14">
            <v>0</v>
          </cell>
          <cell r="F14">
            <v>1</v>
          </cell>
          <cell r="G14">
            <v>1</v>
          </cell>
          <cell r="H14">
            <v>0</v>
          </cell>
          <cell r="I14">
            <v>1</v>
          </cell>
        </row>
        <row r="15">
          <cell r="B15" t="str">
            <v>FI</v>
          </cell>
          <cell r="C15">
            <v>1</v>
          </cell>
          <cell r="D15">
            <v>0</v>
          </cell>
          <cell r="E15">
            <v>0</v>
          </cell>
          <cell r="F15">
            <v>1</v>
          </cell>
          <cell r="G15">
            <v>1</v>
          </cell>
          <cell r="H15">
            <v>0</v>
          </cell>
          <cell r="I15">
            <v>0</v>
          </cell>
        </row>
        <row r="16">
          <cell r="B16" t="str">
            <v>SK</v>
          </cell>
          <cell r="C16">
            <v>1</v>
          </cell>
          <cell r="D16">
            <v>1</v>
          </cell>
          <cell r="E16">
            <v>0</v>
          </cell>
          <cell r="F16">
            <v>1</v>
          </cell>
          <cell r="G16">
            <v>1</v>
          </cell>
          <cell r="H16">
            <v>0</v>
          </cell>
          <cell r="I16">
            <v>0</v>
          </cell>
        </row>
        <row r="17">
          <cell r="B17" t="str">
            <v>EE</v>
          </cell>
          <cell r="C17">
            <v>1</v>
          </cell>
          <cell r="D17">
            <v>1</v>
          </cell>
          <cell r="E17">
            <v>1</v>
          </cell>
          <cell r="F17">
            <v>1</v>
          </cell>
          <cell r="G17">
            <v>1</v>
          </cell>
          <cell r="H17">
            <v>0</v>
          </cell>
          <cell r="I17">
            <v>0</v>
          </cell>
        </row>
        <row r="18">
          <cell r="B18" t="str">
            <v>ES</v>
          </cell>
          <cell r="C18">
            <v>1</v>
          </cell>
          <cell r="D18">
            <v>1</v>
          </cell>
          <cell r="E18">
            <v>0</v>
          </cell>
          <cell r="F18">
            <v>1</v>
          </cell>
          <cell r="G18">
            <v>1</v>
          </cell>
          <cell r="H18">
            <v>1</v>
          </cell>
          <cell r="I18">
            <v>1</v>
          </cell>
        </row>
        <row r="19">
          <cell r="B19" t="str">
            <v>PT</v>
          </cell>
          <cell r="C19">
            <v>1</v>
          </cell>
          <cell r="D19">
            <v>0</v>
          </cell>
          <cell r="E19">
            <v>0</v>
          </cell>
          <cell r="F19">
            <v>1</v>
          </cell>
          <cell r="G19">
            <v>0</v>
          </cell>
          <cell r="H19">
            <v>0</v>
          </cell>
          <cell r="I19">
            <v>0</v>
          </cell>
        </row>
        <row r="20">
          <cell r="B20" t="str">
            <v>HU</v>
          </cell>
          <cell r="C20">
            <v>1</v>
          </cell>
          <cell r="D20">
            <v>1</v>
          </cell>
          <cell r="E20">
            <v>0</v>
          </cell>
          <cell r="F20">
            <v>1</v>
          </cell>
          <cell r="G20">
            <v>0</v>
          </cell>
          <cell r="H20">
            <v>1</v>
          </cell>
          <cell r="I20">
            <v>0</v>
          </cell>
        </row>
        <row r="21">
          <cell r="B21" t="str">
            <v>RO</v>
          </cell>
          <cell r="C21">
            <v>0</v>
          </cell>
          <cell r="D21">
            <v>0</v>
          </cell>
          <cell r="E21">
            <v>0</v>
          </cell>
          <cell r="F21">
            <v>1</v>
          </cell>
          <cell r="G21">
            <v>1</v>
          </cell>
          <cell r="H21">
            <v>1</v>
          </cell>
          <cell r="I21">
            <v>0</v>
          </cell>
        </row>
        <row r="22">
          <cell r="B22" t="str">
            <v>CZ</v>
          </cell>
          <cell r="C22">
            <v>1</v>
          </cell>
          <cell r="D22">
            <v>1</v>
          </cell>
          <cell r="E22">
            <v>0</v>
          </cell>
          <cell r="F22">
            <v>1</v>
          </cell>
          <cell r="G22">
            <v>1</v>
          </cell>
          <cell r="H22">
            <v>1</v>
          </cell>
          <cell r="I22">
            <v>0</v>
          </cell>
        </row>
        <row r="23">
          <cell r="B23" t="str">
            <v>LV</v>
          </cell>
          <cell r="C23">
            <v>1</v>
          </cell>
          <cell r="D23">
            <v>1</v>
          </cell>
          <cell r="E23">
            <v>0</v>
          </cell>
          <cell r="F23">
            <v>1</v>
          </cell>
          <cell r="G23">
            <v>1</v>
          </cell>
          <cell r="H23">
            <v>0</v>
          </cell>
          <cell r="I23">
            <v>1</v>
          </cell>
        </row>
        <row r="24">
          <cell r="B24" t="str">
            <v>LT</v>
          </cell>
          <cell r="C24">
            <v>1</v>
          </cell>
          <cell r="D24">
            <v>1</v>
          </cell>
          <cell r="E24">
            <v>0</v>
          </cell>
          <cell r="F24">
            <v>1</v>
          </cell>
          <cell r="G24">
            <v>0</v>
          </cell>
          <cell r="H24">
            <v>0</v>
          </cell>
          <cell r="I24">
            <v>1</v>
          </cell>
        </row>
        <row r="25">
          <cell r="B25" t="str">
            <v>PL</v>
          </cell>
          <cell r="C25">
            <v>1</v>
          </cell>
          <cell r="D25">
            <v>0</v>
          </cell>
          <cell r="E25">
            <v>0</v>
          </cell>
          <cell r="F25">
            <v>1</v>
          </cell>
          <cell r="G25">
            <v>1</v>
          </cell>
          <cell r="H25">
            <v>1</v>
          </cell>
          <cell r="I25">
            <v>0</v>
          </cell>
        </row>
        <row r="26">
          <cell r="B26" t="str">
            <v>CY</v>
          </cell>
          <cell r="C26">
            <v>1</v>
          </cell>
          <cell r="D26">
            <v>0</v>
          </cell>
          <cell r="E26">
            <v>0</v>
          </cell>
          <cell r="F26">
            <v>1</v>
          </cell>
          <cell r="G26">
            <v>1</v>
          </cell>
          <cell r="H26">
            <v>0</v>
          </cell>
          <cell r="I26">
            <v>1</v>
          </cell>
        </row>
        <row r="27">
          <cell r="B27" t="str">
            <v>DE</v>
          </cell>
          <cell r="C27">
            <v>1</v>
          </cell>
          <cell r="D27">
            <v>0</v>
          </cell>
          <cell r="E27">
            <v>1</v>
          </cell>
          <cell r="F27">
            <v>1</v>
          </cell>
          <cell r="G27">
            <v>1</v>
          </cell>
          <cell r="H27">
            <v>0</v>
          </cell>
          <cell r="I27">
            <v>1</v>
          </cell>
        </row>
        <row r="28">
          <cell r="B28" t="str">
            <v>LU</v>
          </cell>
          <cell r="C28">
            <v>1</v>
          </cell>
          <cell r="D28">
            <v>1</v>
          </cell>
          <cell r="E28">
            <v>0</v>
          </cell>
          <cell r="F28">
            <v>0</v>
          </cell>
          <cell r="G28">
            <v>1</v>
          </cell>
          <cell r="H28">
            <v>0</v>
          </cell>
          <cell r="I28">
            <v>1</v>
          </cell>
        </row>
        <row r="29">
          <cell r="B29" t="str">
            <v>AT</v>
          </cell>
          <cell r="C29">
            <v>1</v>
          </cell>
          <cell r="D29">
            <v>0</v>
          </cell>
          <cell r="E29">
            <v>0</v>
          </cell>
          <cell r="F29">
            <v>1</v>
          </cell>
          <cell r="G29">
            <v>1</v>
          </cell>
          <cell r="H29">
            <v>0</v>
          </cell>
          <cell r="I29">
            <v>0</v>
          </cell>
        </row>
        <row r="30">
          <cell r="B30" t="str">
            <v>SE</v>
          </cell>
          <cell r="C30">
            <v>1</v>
          </cell>
          <cell r="D30">
            <v>0</v>
          </cell>
          <cell r="E30">
            <v>0</v>
          </cell>
          <cell r="F30">
            <v>1</v>
          </cell>
          <cell r="G30">
            <v>0</v>
          </cell>
          <cell r="H30">
            <v>0</v>
          </cell>
          <cell r="I30">
            <v>0</v>
          </cell>
        </row>
        <row r="31">
          <cell r="B31" t="str">
            <v>NL</v>
          </cell>
          <cell r="C31">
            <v>1</v>
          </cell>
          <cell r="D31">
            <v>1</v>
          </cell>
          <cell r="E31">
            <v>1</v>
          </cell>
          <cell r="F31">
            <v>1</v>
          </cell>
          <cell r="G31">
            <v>1</v>
          </cell>
          <cell r="H31">
            <v>0</v>
          </cell>
          <cell r="I31">
            <v>1</v>
          </cell>
        </row>
        <row r="32">
          <cell r="B32" t="str">
            <v>FR</v>
          </cell>
          <cell r="C32">
            <v>0</v>
          </cell>
          <cell r="D32">
            <v>0</v>
          </cell>
          <cell r="E32">
            <v>0</v>
          </cell>
          <cell r="F32">
            <v>0</v>
          </cell>
          <cell r="G32">
            <v>0</v>
          </cell>
          <cell r="H32">
            <v>0</v>
          </cell>
          <cell r="I32">
            <v>0</v>
          </cell>
        </row>
        <row r="33">
          <cell r="B33" t="str">
            <v>MT</v>
          </cell>
          <cell r="C33">
            <v>0</v>
          </cell>
          <cell r="D33">
            <v>0</v>
          </cell>
          <cell r="E33">
            <v>0</v>
          </cell>
          <cell r="F33">
            <v>0</v>
          </cell>
          <cell r="G33">
            <v>0</v>
          </cell>
          <cell r="H33">
            <v>0</v>
          </cell>
          <cell r="I33">
            <v>0</v>
          </cell>
        </row>
      </sheetData>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16C2234-9FED-4F41-A0B6-01DA099C603D}" name="Table07.5.2" displayName="Table07.5.2" ref="A7:I34" totalsRowShown="0" headerRowDxfId="33" dataDxfId="32" headerRowBorderDxfId="45">
  <sortState xmlns:xlrd2="http://schemas.microsoft.com/office/spreadsheetml/2017/richdata2" caseSensitive="1" ref="A8:I34">
    <sortCondition ref="A8:A34" customList="BE,BG,CZ,DK,DE,EE,IE,EL,ES,FR,HR,IT,CY,LV,LT,LU,HU,MT,NL,AT,PL,PT,RO,SI,SK,FI,SE"/>
  </sortState>
  <tableColumns count="9">
    <tableColumn id="1" xr3:uid="{6B271BD0-049A-40C7-B2A7-F63A59369AEC}" name="A" dataDxfId="42"/>
    <tableColumn id="10" xr3:uid="{4EF544A6-5CA1-4E67-BD15-5C047AE543AE}" name="B" dataDxfId="41"/>
    <tableColumn id="12" xr3:uid="{670DA53A-EDC3-48F6-BDA2-8643B4BD561C}" name="C" dataDxfId="40"/>
    <tableColumn id="11" xr3:uid="{B29F02A4-3D72-4000-9325-101F7E533ACD}" name="D" dataDxfId="39"/>
    <tableColumn id="14" xr3:uid="{C6146FCC-061C-4EEC-BC1C-885C3D8EE7A3}" name="E" dataDxfId="38"/>
    <tableColumn id="2" xr3:uid="{7326AA88-5B62-40AF-95F0-FB2D2977F1C4}" name="G" dataDxfId="37" dataCellStyle="Comma 3"/>
    <tableColumn id="4" xr3:uid="{FFD9E2F5-76AA-4C1D-A2FB-2014173FFBA2}" name="I" dataDxfId="36" dataCellStyle="Comma 3"/>
    <tableColumn id="6" xr3:uid="{9CCA84EC-2639-454D-9B31-1EF3C5280342}" name="K" dataDxfId="35" dataCellStyle="Comma 3"/>
    <tableColumn id="5" xr3:uid="{791B5EBD-1D21-40A0-A1B5-537E62BEB39C}" name="M" dataDxfId="34" dataCellStyle="Comma 3"/>
  </tableColumns>
  <tableStyleInfo name="TableStyleLight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137155-E078-46B0-B1FF-25B9BBD37266}" name="Table6" displayName="Table6" ref="A2:H29" totalsRowShown="0" headerRowDxfId="0" dataDxfId="1" headerRowBorderDxfId="44" tableBorderDxfId="43">
  <sortState xmlns:xlrd2="http://schemas.microsoft.com/office/spreadsheetml/2017/richdata2" ref="A3:H29">
    <sortCondition ref="A3:A29" customList="BE,BG,CZ,DK,DE,EE,IE,EL,ES,FR,HR,IT,CY,LV,LT,LU,HU,MT,NL,AT,PL,PT,RO,SI,SK,FI,SE"/>
  </sortState>
  <tableColumns count="8">
    <tableColumn id="1" xr3:uid="{F7EE6B23-02C1-4B39-B214-435BAD9F3C0C}" name="Column1" dataDxfId="9"/>
    <tableColumn id="2" xr3:uid="{C2EE7EBF-A1C0-478A-8D44-86E243628C61}" name="Strongly agree" dataDxfId="8"/>
    <tableColumn id="3" xr3:uid="{A5CA22DD-0A27-432B-B64D-AE50D76A8CD3}" name="Agree" dataDxfId="7"/>
    <tableColumn id="9" xr3:uid="{61DD2DFE-A481-426E-8B3E-F8FD6BE8579C}" name="Total agree" dataDxfId="6">
      <calculatedColumnFormula>SUM(B3+C3)</calculatedColumnFormula>
    </tableColumn>
    <tableColumn id="4" xr3:uid="{8CF5555C-0F2D-48D9-93F7-D9BCE7DFBE4F}" name="Not sure" dataDxfId="5"/>
    <tableColumn id="5" xr3:uid="{355EC9F9-788C-4583-9B40-29B9CE20BF89}" name="Disagree" dataDxfId="4"/>
    <tableColumn id="6" xr3:uid="{F97B8C35-5427-43EC-8A97-3E2B1326B0BB}" name="Strongly disagree" dataDxfId="3"/>
    <tableColumn id="7" xr3:uid="{E380B8CC-7919-4D6E-AF7D-9CFF72093FE1}" name="Total disagree" dataDxfId="2">
      <calculatedColumnFormula>SUM(F3+G3)</calculatedColumnFormula>
    </tableColumn>
  </tableColumns>
  <tableStyleInfo name="TableStyleLight9" showFirstColumn="0" showLastColumn="0" showRowStripes="1" showColumnStripes="0"/>
</table>
</file>

<file path=xl/theme/theme1.xml><?xml version="1.0" encoding="utf-8"?>
<a:theme xmlns:a="http://schemas.openxmlformats.org/drawingml/2006/main" name="2018 Scoreboard">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lumMod val="25000"/>
            <a:lumOff val="75000"/>
          </a:srgbClr>
        </a:solidFill>
        <a:ln w="9525" cap="flat" cmpd="sng" algn="ctr">
          <a:solidFill>
            <a:srgbClr val="000000">
              <a:lumMod val="75000"/>
              <a:lumOff val="25000"/>
            </a:srgbClr>
          </a:solidFill>
          <a:prstDash val="sysDot"/>
        </a:ln>
        <a:effectLst/>
      </a:spPr>
      <a:bodyPr vert="horz" wrap="square" anchor="ctr"/>
      <a:lstStyle>
        <a:defPPr marL="0" marR="0" indent="0" algn="ctr" defTabSz="914400" eaLnBrk="1" fontAlgn="auto" latinLnBrk="0" hangingPunct="1">
          <a:lnSpc>
            <a:spcPct val="100000"/>
          </a:lnSpc>
          <a:spcBef>
            <a:spcPts val="0"/>
          </a:spcBef>
          <a:spcAft>
            <a:spcPts val="0"/>
          </a:spcAft>
          <a:buClrTx/>
          <a:buSzTx/>
          <a:buFontTx/>
          <a:buNone/>
          <a:tabLst/>
          <a:defRPr kumimoji="0" sz="900" b="0" i="0" u="none" strike="noStrike" kern="0" cap="none" spc="0" normalizeH="0" baseline="0" noProof="0">
            <a:ln>
              <a:noFill/>
            </a:ln>
            <a:solidFill>
              <a:sysClr val="windowText" lastClr="000000"/>
            </a:solidFill>
            <a:effectLst/>
            <a:uLnTx/>
            <a:uFillTx/>
            <a:latin typeface="EC Square Sans Pro Medium" panose="020B0500000000020004" pitchFamily="34" charset="0"/>
            <a:ea typeface="+mn-ea"/>
            <a:cs typeface="+mn-cs"/>
          </a:defRPr>
        </a:defPPr>
      </a:lstStyle>
    </a:spDef>
  </a:objectDefaults>
  <a:extraClrSchemeLst/>
</a:theme>
</file>

<file path=xl/theme/themeOverride1.xml><?xml version="1.0" encoding="utf-8"?>
<a:themeOverride xmlns:a="http://schemas.openxmlformats.org/drawingml/2006/main">
  <a:clrScheme name="JS2017">
    <a:dk1>
      <a:srgbClr val="000000"/>
    </a:dk1>
    <a:lt1>
      <a:srgbClr val="FFFFFF"/>
    </a:lt1>
    <a:dk2>
      <a:srgbClr val="000000"/>
    </a:dk2>
    <a:lt2>
      <a:srgbClr val="808080"/>
    </a:lt2>
    <a:accent1>
      <a:srgbClr val="C2DDB4"/>
    </a:accent1>
    <a:accent2>
      <a:srgbClr val="B1C1E5"/>
    </a:accent2>
    <a:accent3>
      <a:srgbClr val="B1C1E5"/>
    </a:accent3>
    <a:accent4>
      <a:srgbClr val="F5B3C4"/>
    </a:accent4>
    <a:accent5>
      <a:srgbClr val="748FC9"/>
    </a:accent5>
    <a:accent6>
      <a:srgbClr val="73B281"/>
    </a:accent6>
    <a:hlink>
      <a:srgbClr val="FFFFFF"/>
    </a:hlink>
    <a:folHlink>
      <a:srgbClr val="FFFFF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JS2017">
    <a:dk1>
      <a:srgbClr val="000000"/>
    </a:dk1>
    <a:lt1>
      <a:srgbClr val="FFFFFF"/>
    </a:lt1>
    <a:dk2>
      <a:srgbClr val="000000"/>
    </a:dk2>
    <a:lt2>
      <a:srgbClr val="808080"/>
    </a:lt2>
    <a:accent1>
      <a:srgbClr val="C2DDB4"/>
    </a:accent1>
    <a:accent2>
      <a:srgbClr val="B1C1E5"/>
    </a:accent2>
    <a:accent3>
      <a:srgbClr val="B1C1E5"/>
    </a:accent3>
    <a:accent4>
      <a:srgbClr val="F5B3C4"/>
    </a:accent4>
    <a:accent5>
      <a:srgbClr val="748FC9"/>
    </a:accent5>
    <a:accent6>
      <a:srgbClr val="73B281"/>
    </a:accent6>
    <a:hlink>
      <a:srgbClr val="FFFFFF"/>
    </a:hlink>
    <a:folHlink>
      <a:srgbClr val="FFFFF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2018 Scoreboard">
    <a:dk1>
      <a:srgbClr val="000000"/>
    </a:dk1>
    <a:lt1>
      <a:srgbClr val="FFFFFF"/>
    </a:lt1>
    <a:dk2>
      <a:srgbClr val="000000"/>
    </a:dk2>
    <a:lt2>
      <a:srgbClr val="808080"/>
    </a:lt2>
    <a:accent1>
      <a:srgbClr val="C2DDB4"/>
    </a:accent1>
    <a:accent2>
      <a:srgbClr val="B1C1E5"/>
    </a:accent2>
    <a:accent3>
      <a:srgbClr val="B1C1E5"/>
    </a:accent3>
    <a:accent4>
      <a:srgbClr val="F5B3C4"/>
    </a:accent4>
    <a:accent5>
      <a:srgbClr val="748FC9"/>
    </a:accent5>
    <a:accent6>
      <a:srgbClr val="73B281"/>
    </a:accent6>
    <a:hlink>
      <a:srgbClr val="FFFFFF"/>
    </a:hlink>
    <a:folHlink>
      <a:srgbClr val="FFFFF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2018 Scoreboard">
    <a:dk1>
      <a:srgbClr val="000000"/>
    </a:dk1>
    <a:lt1>
      <a:srgbClr val="FFFFFF"/>
    </a:lt1>
    <a:dk2>
      <a:srgbClr val="000000"/>
    </a:dk2>
    <a:lt2>
      <a:srgbClr val="808080"/>
    </a:lt2>
    <a:accent1>
      <a:srgbClr val="C2DDB4"/>
    </a:accent1>
    <a:accent2>
      <a:srgbClr val="B1C1E5"/>
    </a:accent2>
    <a:accent3>
      <a:srgbClr val="B1C1E5"/>
    </a:accent3>
    <a:accent4>
      <a:srgbClr val="F5B3C4"/>
    </a:accent4>
    <a:accent5>
      <a:srgbClr val="748FC9"/>
    </a:accent5>
    <a:accent6>
      <a:srgbClr val="73B281"/>
    </a:accent6>
    <a:hlink>
      <a:srgbClr val="FFFFFF"/>
    </a:hlink>
    <a:folHlink>
      <a:srgbClr val="FFFFF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2018 Scoreboard">
    <a:dk1>
      <a:srgbClr val="000000"/>
    </a:dk1>
    <a:lt1>
      <a:srgbClr val="FFFFFF"/>
    </a:lt1>
    <a:dk2>
      <a:srgbClr val="000000"/>
    </a:dk2>
    <a:lt2>
      <a:srgbClr val="808080"/>
    </a:lt2>
    <a:accent1>
      <a:srgbClr val="C2DDB4"/>
    </a:accent1>
    <a:accent2>
      <a:srgbClr val="B1C1E5"/>
    </a:accent2>
    <a:accent3>
      <a:srgbClr val="B1C1E5"/>
    </a:accent3>
    <a:accent4>
      <a:srgbClr val="F5B3C4"/>
    </a:accent4>
    <a:accent5>
      <a:srgbClr val="748FC9"/>
    </a:accent5>
    <a:accent6>
      <a:srgbClr val="73B281"/>
    </a:accent6>
    <a:hlink>
      <a:srgbClr val="FFFFFF"/>
    </a:hlink>
    <a:folHlink>
      <a:srgbClr val="FFFFF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2018 Scoreboard">
    <a:dk1>
      <a:srgbClr val="000000"/>
    </a:dk1>
    <a:lt1>
      <a:srgbClr val="FFFFFF"/>
    </a:lt1>
    <a:dk2>
      <a:srgbClr val="000000"/>
    </a:dk2>
    <a:lt2>
      <a:srgbClr val="808080"/>
    </a:lt2>
    <a:accent1>
      <a:srgbClr val="C2DDB4"/>
    </a:accent1>
    <a:accent2>
      <a:srgbClr val="B1C1E5"/>
    </a:accent2>
    <a:accent3>
      <a:srgbClr val="B1C1E5"/>
    </a:accent3>
    <a:accent4>
      <a:srgbClr val="F5B3C4"/>
    </a:accent4>
    <a:accent5>
      <a:srgbClr val="748FC9"/>
    </a:accent5>
    <a:accent6>
      <a:srgbClr val="73B281"/>
    </a:accent6>
    <a:hlink>
      <a:srgbClr val="FFFFFF"/>
    </a:hlink>
    <a:folHlink>
      <a:srgbClr val="FFFFF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hyperlink" Target="https://ec.europa.eu/eurostat/statistics-explained/index.php?title=Glossary:Gross_fixed_capital_formation_(GFCF)" TargetMode="External"/><Relationship Id="rId2" Type="http://schemas.openxmlformats.org/officeDocument/2006/relationships/hyperlink" Target="https://ec.europa.eu/eurostat/statistics-explained/index.php?title=Glossary:Gross_fixed_capital_formation_(GFCF)" TargetMode="External"/><Relationship Id="rId1" Type="http://schemas.openxmlformats.org/officeDocument/2006/relationships/hyperlink" Target="https://ec.europa.eu/eurostat/statistics-explained/index.php?title=Glossary:Total_general_government_expenditure" TargetMode="External"/><Relationship Id="rId6" Type="http://schemas.openxmlformats.org/officeDocument/2006/relationships/drawing" Target="../drawings/drawing5.xml"/><Relationship Id="rId5" Type="http://schemas.openxmlformats.org/officeDocument/2006/relationships/printerSettings" Target="../printerSettings/printerSettings31.bin"/><Relationship Id="rId4" Type="http://schemas.openxmlformats.org/officeDocument/2006/relationships/hyperlink" Target="https://ec.europa.eu/eurostat/statistics-explained/index.php?title=Glossary:Intermediate_consumption"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sheetPr>
  <dimension ref="A1:Z31"/>
  <sheetViews>
    <sheetView tabSelected="1" zoomScale="85" zoomScaleNormal="85" workbookViewId="0">
      <selection activeCell="R22" sqref="R22"/>
    </sheetView>
  </sheetViews>
  <sheetFormatPr defaultColWidth="9.42578125" defaultRowHeight="15" x14ac:dyDescent="0.25"/>
  <cols>
    <col min="2" max="2" width="5.5703125" customWidth="1"/>
    <col min="3" max="3" width="19" customWidth="1"/>
    <col min="4" max="13" width="10.5703125" customWidth="1"/>
    <col min="17" max="17" width="42.42578125" customWidth="1"/>
  </cols>
  <sheetData>
    <row r="1" spans="1:26" ht="41.25" customHeight="1" x14ac:dyDescent="0.25">
      <c r="A1" s="226" t="s">
        <v>531</v>
      </c>
      <c r="B1" s="226"/>
      <c r="C1" s="226"/>
      <c r="D1" s="226"/>
      <c r="E1" s="226"/>
      <c r="F1" s="226"/>
      <c r="G1" s="226"/>
      <c r="H1" s="226"/>
      <c r="I1" s="226"/>
      <c r="J1" s="226"/>
      <c r="K1" s="226"/>
      <c r="L1" s="226"/>
      <c r="M1" s="226"/>
      <c r="N1" s="226"/>
      <c r="O1" s="226"/>
      <c r="P1" s="226"/>
      <c r="Q1" s="226"/>
      <c r="R1" s="2"/>
      <c r="S1" s="2"/>
      <c r="T1" s="2"/>
      <c r="U1" s="2"/>
      <c r="V1" s="2"/>
      <c r="W1" s="2"/>
      <c r="X1" s="2"/>
      <c r="Y1" s="2"/>
      <c r="Z1" s="2"/>
    </row>
    <row r="2" spans="1:26" x14ac:dyDescent="0.25">
      <c r="A2" s="185" t="s">
        <v>0</v>
      </c>
      <c r="B2" s="185" t="s">
        <v>1</v>
      </c>
      <c r="C2" s="185" t="s">
        <v>2</v>
      </c>
      <c r="D2" s="186">
        <v>2010</v>
      </c>
      <c r="E2" s="186">
        <v>2012</v>
      </c>
      <c r="F2" s="186">
        <v>2014</v>
      </c>
      <c r="G2" s="186">
        <v>2016</v>
      </c>
      <c r="H2" s="186">
        <v>2019</v>
      </c>
      <c r="I2" s="186">
        <v>2020</v>
      </c>
      <c r="J2" s="186">
        <v>2021</v>
      </c>
      <c r="K2" s="186">
        <v>2022</v>
      </c>
      <c r="L2" s="186">
        <v>2023</v>
      </c>
      <c r="M2" s="186">
        <v>2024</v>
      </c>
      <c r="N2" s="187"/>
      <c r="O2" s="187"/>
      <c r="P2" s="187"/>
      <c r="Q2" s="187"/>
    </row>
    <row r="3" spans="1:26" x14ac:dyDescent="0.25">
      <c r="A3" s="185">
        <v>1</v>
      </c>
      <c r="B3" s="185" t="s">
        <v>23</v>
      </c>
      <c r="C3" s="185" t="s">
        <v>24</v>
      </c>
      <c r="D3" s="177" t="s">
        <v>7</v>
      </c>
      <c r="E3" s="177" t="s">
        <v>7</v>
      </c>
      <c r="F3" s="177" t="s">
        <v>7</v>
      </c>
      <c r="G3" s="178">
        <v>8.7469466762667807</v>
      </c>
      <c r="H3" s="178">
        <v>8.6011292049289469</v>
      </c>
      <c r="I3" s="179">
        <v>8.557127280939774</v>
      </c>
      <c r="J3" s="179">
        <v>8.3915822185326796</v>
      </c>
      <c r="K3" s="179">
        <v>8.3392882804503508</v>
      </c>
      <c r="L3" s="180">
        <v>9.4819550054617388</v>
      </c>
      <c r="M3" s="179">
        <v>10.001639669897834</v>
      </c>
      <c r="N3" s="187"/>
      <c r="O3" s="187"/>
      <c r="P3" s="187"/>
      <c r="Q3" s="187"/>
    </row>
    <row r="4" spans="1:26" x14ac:dyDescent="0.25">
      <c r="A4" s="185">
        <v>2</v>
      </c>
      <c r="B4" s="185" t="s">
        <v>37</v>
      </c>
      <c r="C4" s="185" t="s">
        <v>38</v>
      </c>
      <c r="D4" s="177">
        <v>5.3613449257729915</v>
      </c>
      <c r="E4" s="177">
        <v>5.3856434822621893</v>
      </c>
      <c r="F4" s="177">
        <v>4.4349516633672108</v>
      </c>
      <c r="G4" s="178">
        <v>4.7913088671571771</v>
      </c>
      <c r="H4" s="178">
        <v>5.4279792424119053</v>
      </c>
      <c r="I4" s="179">
        <v>4.5126123609638791</v>
      </c>
      <c r="J4" s="179">
        <v>5.0996083163216737</v>
      </c>
      <c r="K4" s="179">
        <v>5.0063355827107605</v>
      </c>
      <c r="L4" s="180">
        <v>5.1022879440649964</v>
      </c>
      <c r="M4" s="179">
        <v>5.6721699578709286</v>
      </c>
      <c r="N4" s="187"/>
      <c r="O4" s="187"/>
      <c r="P4" s="187"/>
      <c r="Q4" s="187"/>
    </row>
    <row r="5" spans="1:26" x14ac:dyDescent="0.25">
      <c r="A5" s="185">
        <v>3</v>
      </c>
      <c r="B5" s="185" t="s">
        <v>27</v>
      </c>
      <c r="C5" s="185" t="s">
        <v>28</v>
      </c>
      <c r="D5" s="177">
        <v>15.108069630769345</v>
      </c>
      <c r="E5" s="177">
        <v>9.9603341273612696</v>
      </c>
      <c r="F5" s="177">
        <v>9.1066010577130196</v>
      </c>
      <c r="G5" s="178">
        <v>9.826436218784325</v>
      </c>
      <c r="H5" s="178">
        <v>8.9975990981246792</v>
      </c>
      <c r="I5" s="179">
        <v>8.6913136014701102</v>
      </c>
      <c r="J5" s="179">
        <v>8.5705915359246951</v>
      </c>
      <c r="K5" s="179">
        <v>8.5870576980854558</v>
      </c>
      <c r="L5" s="180">
        <v>8.7755806929096742</v>
      </c>
      <c r="M5" s="179">
        <v>8.2992071130665934</v>
      </c>
      <c r="N5" s="187"/>
      <c r="O5" s="187"/>
      <c r="P5" s="187"/>
      <c r="Q5" s="187"/>
    </row>
    <row r="6" spans="1:26" x14ac:dyDescent="0.25">
      <c r="A6" s="185">
        <v>4</v>
      </c>
      <c r="B6" s="185" t="s">
        <v>3</v>
      </c>
      <c r="C6" s="185" t="s">
        <v>4</v>
      </c>
      <c r="D6" s="177">
        <v>47.178628025467631</v>
      </c>
      <c r="E6" s="177">
        <v>46.921962336246494</v>
      </c>
      <c r="F6" s="177">
        <v>40.44166534887357</v>
      </c>
      <c r="G6" s="178">
        <v>38.841028401036809</v>
      </c>
      <c r="H6" s="178">
        <v>49.280934154455544</v>
      </c>
      <c r="I6" s="179">
        <v>47.511431846843642</v>
      </c>
      <c r="J6" s="179">
        <v>46.118803014257459</v>
      </c>
      <c r="K6" s="179">
        <v>48.658651864156781</v>
      </c>
      <c r="L6" s="180">
        <v>40.26828464966944</v>
      </c>
      <c r="M6" s="179">
        <v>40.111975602454578</v>
      </c>
      <c r="N6" s="187"/>
      <c r="O6" s="187"/>
      <c r="P6" s="187"/>
      <c r="Q6" s="187"/>
    </row>
    <row r="7" spans="1:26" x14ac:dyDescent="0.25">
      <c r="A7" s="185">
        <v>5</v>
      </c>
      <c r="B7" s="185" t="s">
        <v>55</v>
      </c>
      <c r="C7" s="185" t="s">
        <v>56</v>
      </c>
      <c r="D7" s="177" t="s">
        <v>7</v>
      </c>
      <c r="E7" s="177" t="s">
        <v>7</v>
      </c>
      <c r="F7" s="177" t="s">
        <v>7</v>
      </c>
      <c r="G7" s="178" t="s">
        <v>57</v>
      </c>
      <c r="H7" s="178" t="s">
        <v>7</v>
      </c>
      <c r="I7" s="179" t="s">
        <v>7</v>
      </c>
      <c r="J7" s="179" t="s">
        <v>7</v>
      </c>
      <c r="K7" s="179" t="s">
        <v>7</v>
      </c>
      <c r="L7" s="180" t="s">
        <v>7</v>
      </c>
      <c r="M7" s="179" t="s">
        <v>7</v>
      </c>
      <c r="N7" s="187"/>
      <c r="O7" s="187"/>
      <c r="P7" s="187"/>
      <c r="Q7" s="187"/>
    </row>
    <row r="8" spans="1:26" x14ac:dyDescent="0.25">
      <c r="A8" s="185">
        <v>6</v>
      </c>
      <c r="B8" s="185" t="s">
        <v>14</v>
      </c>
      <c r="C8" s="185" t="s">
        <v>15</v>
      </c>
      <c r="D8" s="177">
        <v>5.6607476231053111</v>
      </c>
      <c r="E8" s="177">
        <v>20.622256562291337</v>
      </c>
      <c r="F8" s="177">
        <v>18.11728120090979</v>
      </c>
      <c r="G8" s="178">
        <v>24.714073432220943</v>
      </c>
      <c r="H8" s="178">
        <v>22.702102927190108</v>
      </c>
      <c r="I8" s="179">
        <v>23.392053916627798</v>
      </c>
      <c r="J8" s="179">
        <v>24.32522246982861</v>
      </c>
      <c r="K8" s="179">
        <v>24.071410128730037</v>
      </c>
      <c r="L8" s="180">
        <v>24.032348281406037</v>
      </c>
      <c r="M8" s="179">
        <v>23.1152255022416</v>
      </c>
      <c r="N8" s="187"/>
      <c r="O8" s="187"/>
      <c r="P8" s="187"/>
      <c r="Q8" s="187"/>
    </row>
    <row r="9" spans="1:26" x14ac:dyDescent="0.25">
      <c r="A9" s="185">
        <v>7</v>
      </c>
      <c r="B9" s="185" t="s">
        <v>43</v>
      </c>
      <c r="C9" s="185" t="s">
        <v>44</v>
      </c>
      <c r="D9" s="177" t="s">
        <v>7</v>
      </c>
      <c r="E9" s="177" t="s">
        <v>7</v>
      </c>
      <c r="F9" s="177">
        <v>5.4130615006641971</v>
      </c>
      <c r="G9" s="178">
        <v>4.986584504782078</v>
      </c>
      <c r="H9" s="178">
        <v>4.6782485014731279</v>
      </c>
      <c r="I9" s="179">
        <v>3.6006549604211036</v>
      </c>
      <c r="J9" s="179">
        <v>2.702254848994913</v>
      </c>
      <c r="K9" s="179">
        <v>3.5659359749270703</v>
      </c>
      <c r="L9" s="180">
        <v>3.734960388711789</v>
      </c>
      <c r="M9" s="179">
        <v>3.736886240004647</v>
      </c>
      <c r="N9" s="187"/>
      <c r="O9" s="187"/>
      <c r="P9" s="187"/>
      <c r="Q9" s="187"/>
      <c r="R9" t="s">
        <v>18</v>
      </c>
    </row>
    <row r="10" spans="1:26" x14ac:dyDescent="0.25">
      <c r="A10" s="185">
        <v>8</v>
      </c>
      <c r="B10" s="185" t="s">
        <v>45</v>
      </c>
      <c r="C10" s="185" t="s">
        <v>46</v>
      </c>
      <c r="D10" s="177">
        <v>4.878033684692638</v>
      </c>
      <c r="E10" s="177">
        <v>6.4148563779569701</v>
      </c>
      <c r="F10" s="177" t="s">
        <v>7</v>
      </c>
      <c r="G10" s="178" t="s">
        <v>7</v>
      </c>
      <c r="H10" s="178" t="s">
        <v>7</v>
      </c>
      <c r="I10" s="179" t="s">
        <v>7</v>
      </c>
      <c r="J10" s="179">
        <v>2.4322872068257433</v>
      </c>
      <c r="K10" s="179">
        <v>2.0097986333830029</v>
      </c>
      <c r="L10" s="180">
        <v>2.1069366165603127</v>
      </c>
      <c r="M10" s="179">
        <v>2.9054815435854442</v>
      </c>
      <c r="N10" s="187"/>
      <c r="O10" s="187"/>
      <c r="P10" s="187"/>
      <c r="Q10" s="187"/>
    </row>
    <row r="11" spans="1:26" x14ac:dyDescent="0.25">
      <c r="A11" s="185">
        <v>9</v>
      </c>
      <c r="B11" s="185" t="s">
        <v>29</v>
      </c>
      <c r="C11" s="185" t="s">
        <v>30</v>
      </c>
      <c r="D11" s="177">
        <v>5.3371374590837082</v>
      </c>
      <c r="E11" s="177" t="s">
        <v>7</v>
      </c>
      <c r="F11" s="177">
        <v>4.6394623377880695</v>
      </c>
      <c r="G11" s="178">
        <v>4.2389207617465647</v>
      </c>
      <c r="H11" s="178">
        <v>5.3020017011567226</v>
      </c>
      <c r="I11" s="179">
        <v>4.9274206257184421</v>
      </c>
      <c r="J11" s="179">
        <v>5.6349580674614463</v>
      </c>
      <c r="K11" s="179">
        <v>5.8988538377945448</v>
      </c>
      <c r="L11" s="180">
        <v>6.354206742919394</v>
      </c>
      <c r="M11" s="179">
        <v>7.4835042123979667</v>
      </c>
      <c r="N11" s="187"/>
      <c r="O11" s="187"/>
      <c r="P11" s="187"/>
      <c r="Q11" s="187"/>
    </row>
    <row r="12" spans="1:26" x14ac:dyDescent="0.25">
      <c r="A12" s="185">
        <v>10</v>
      </c>
      <c r="B12" s="185" t="s">
        <v>41</v>
      </c>
      <c r="C12" s="185" t="s">
        <v>42</v>
      </c>
      <c r="D12" s="177">
        <v>3.5287712151673882</v>
      </c>
      <c r="E12" s="177">
        <v>3.3326590517830699</v>
      </c>
      <c r="F12" s="177">
        <v>3.4468412901632703</v>
      </c>
      <c r="G12" s="178">
        <v>3.3645952441372722</v>
      </c>
      <c r="H12" s="178">
        <v>2.6868051112536984</v>
      </c>
      <c r="I12" s="179">
        <v>2.0774741396106093</v>
      </c>
      <c r="J12" s="179">
        <v>2.2213364682222818</v>
      </c>
      <c r="K12" s="179">
        <v>3.5780300692209339</v>
      </c>
      <c r="L12" s="180">
        <v>3.865473597032929</v>
      </c>
      <c r="M12" s="179">
        <v>3.9596189909584081</v>
      </c>
      <c r="N12" s="187"/>
      <c r="O12" s="187"/>
      <c r="P12" s="187"/>
      <c r="Q12" s="187"/>
      <c r="R12" t="s">
        <v>18</v>
      </c>
      <c r="S12" t="s">
        <v>18</v>
      </c>
      <c r="T12" t="s">
        <v>18</v>
      </c>
    </row>
    <row r="13" spans="1:26" x14ac:dyDescent="0.25">
      <c r="A13" s="185">
        <v>11</v>
      </c>
      <c r="B13" s="185" t="s">
        <v>12</v>
      </c>
      <c r="C13" s="185" t="s">
        <v>13</v>
      </c>
      <c r="D13" s="177">
        <v>25.018806079684289</v>
      </c>
      <c r="E13" s="177">
        <v>25.759571482870108</v>
      </c>
      <c r="F13" s="177">
        <v>22.21635020907312</v>
      </c>
      <c r="G13" s="178">
        <v>23.201145439581456</v>
      </c>
      <c r="H13" s="178">
        <v>24.629235134599011</v>
      </c>
      <c r="I13" s="179">
        <v>22.05011699912421</v>
      </c>
      <c r="J13" s="179">
        <v>26.750378954877448</v>
      </c>
      <c r="K13" s="179">
        <v>26.326639995803575</v>
      </c>
      <c r="L13" s="180">
        <v>25.796998393572213</v>
      </c>
      <c r="M13" s="179">
        <v>25.859759467796827</v>
      </c>
      <c r="N13" s="187"/>
      <c r="O13" s="187"/>
      <c r="P13" s="187"/>
      <c r="Q13" s="187"/>
    </row>
    <row r="14" spans="1:26" x14ac:dyDescent="0.25">
      <c r="A14" s="185">
        <v>12</v>
      </c>
      <c r="B14" s="185" t="s">
        <v>39</v>
      </c>
      <c r="C14" s="185" t="s">
        <v>40</v>
      </c>
      <c r="D14" s="177">
        <v>6.8765572619287134</v>
      </c>
      <c r="E14" s="177">
        <v>6.7195656305370166</v>
      </c>
      <c r="F14" s="177">
        <v>6.5787412420488511</v>
      </c>
      <c r="G14" s="178">
        <v>6.0368435459344454</v>
      </c>
      <c r="H14" s="178">
        <v>5.7154429956829853</v>
      </c>
      <c r="I14" s="179">
        <v>4.5083610082803602</v>
      </c>
      <c r="J14" s="179">
        <v>5.1210056327638949</v>
      </c>
      <c r="K14" s="179">
        <v>5.2250340467389718</v>
      </c>
      <c r="L14" s="180">
        <v>5.0796232409803945</v>
      </c>
      <c r="M14" s="179">
        <v>5.5493652242670635</v>
      </c>
      <c r="N14" s="187"/>
      <c r="O14" s="187"/>
      <c r="P14" s="187"/>
      <c r="Q14" s="187"/>
    </row>
    <row r="15" spans="1:26" x14ac:dyDescent="0.25">
      <c r="A15" s="185">
        <v>13</v>
      </c>
      <c r="B15" s="185" t="s">
        <v>51</v>
      </c>
      <c r="C15" s="185" t="s">
        <v>52</v>
      </c>
      <c r="D15" s="177">
        <v>3.8049260691877058</v>
      </c>
      <c r="E15" s="177">
        <v>4.2577664857373829</v>
      </c>
      <c r="F15" s="177">
        <v>2.7900932400932401</v>
      </c>
      <c r="G15" s="178">
        <v>2.4041023222916422</v>
      </c>
      <c r="H15" s="178">
        <v>2.3442567567567569</v>
      </c>
      <c r="I15" s="179">
        <v>2.4029017857142856</v>
      </c>
      <c r="J15" s="179">
        <v>3.1376146788990824</v>
      </c>
      <c r="K15" s="179">
        <v>3.0631008329522831</v>
      </c>
      <c r="L15" s="180">
        <v>2.986379290951843</v>
      </c>
      <c r="M15" s="179">
        <v>2.1092715231788079</v>
      </c>
      <c r="N15" s="187"/>
      <c r="O15" s="187"/>
      <c r="P15" s="187"/>
      <c r="Q15" s="187"/>
      <c r="R15" t="s">
        <v>18</v>
      </c>
      <c r="S15" t="s">
        <v>18</v>
      </c>
      <c r="T15" t="s">
        <v>18</v>
      </c>
    </row>
    <row r="16" spans="1:26" x14ac:dyDescent="0.25">
      <c r="A16" s="185">
        <v>14</v>
      </c>
      <c r="B16" s="185" t="s">
        <v>16</v>
      </c>
      <c r="C16" s="185" t="s">
        <v>17</v>
      </c>
      <c r="D16" s="177">
        <v>5.7576246860423392</v>
      </c>
      <c r="E16" s="177">
        <v>3.5478549872286607</v>
      </c>
      <c r="F16" s="177">
        <v>3.5943117751570344</v>
      </c>
      <c r="G16" s="178">
        <v>16.185066509832364</v>
      </c>
      <c r="H16" s="178">
        <v>18.717653688390318</v>
      </c>
      <c r="I16" s="179">
        <v>19.283835026301709</v>
      </c>
      <c r="J16" s="179">
        <v>18.264519338059248</v>
      </c>
      <c r="K16" s="179">
        <v>19.646703572156891</v>
      </c>
      <c r="L16" s="180">
        <v>18.916470162114919</v>
      </c>
      <c r="M16" s="179">
        <v>20.547386764835764</v>
      </c>
      <c r="N16" s="187"/>
      <c r="O16" s="187"/>
      <c r="P16" s="187"/>
      <c r="Q16" s="187"/>
    </row>
    <row r="17" spans="1:18" x14ac:dyDescent="0.25">
      <c r="A17" s="185">
        <v>15</v>
      </c>
      <c r="B17" s="185" t="s">
        <v>33</v>
      </c>
      <c r="C17" s="185" t="s">
        <v>34</v>
      </c>
      <c r="D17" s="177">
        <v>9.1772483511064546</v>
      </c>
      <c r="E17" s="177">
        <v>9.3455909011762728</v>
      </c>
      <c r="F17" s="177">
        <v>10.699827677216216</v>
      </c>
      <c r="G17" s="178">
        <v>11.723920469229299</v>
      </c>
      <c r="H17" s="178">
        <v>7.1770773310809597</v>
      </c>
      <c r="I17" s="179">
        <v>6.9638156012133008</v>
      </c>
      <c r="J17" s="179">
        <v>6.5576668265622429</v>
      </c>
      <c r="K17" s="179">
        <v>6.4650319412280002</v>
      </c>
      <c r="L17" s="180">
        <v>6.3454926052300662</v>
      </c>
      <c r="M17" s="179">
        <v>6.3461972950838677</v>
      </c>
      <c r="N17" s="187"/>
      <c r="O17" s="187"/>
      <c r="P17" s="187"/>
      <c r="Q17" s="187"/>
    </row>
    <row r="18" spans="1:18" x14ac:dyDescent="0.25">
      <c r="A18" s="185">
        <v>16</v>
      </c>
      <c r="B18" s="185" t="s">
        <v>53</v>
      </c>
      <c r="C18" s="185" t="s">
        <v>54</v>
      </c>
      <c r="D18" s="177" t="s">
        <v>7</v>
      </c>
      <c r="E18" s="177" t="s">
        <v>7</v>
      </c>
      <c r="F18" s="177" t="s">
        <v>7</v>
      </c>
      <c r="G18" s="178">
        <v>1.8471305231081767</v>
      </c>
      <c r="H18" s="178">
        <v>2.2692570610821101</v>
      </c>
      <c r="I18" s="179">
        <v>2.1015234824255984</v>
      </c>
      <c r="J18" s="179">
        <v>2.0268145033212113</v>
      </c>
      <c r="K18" s="179">
        <v>1.8133832922977744</v>
      </c>
      <c r="L18" s="180">
        <v>1.8346849192768395</v>
      </c>
      <c r="M18" s="179">
        <v>1.9953869141446947</v>
      </c>
      <c r="N18" s="187"/>
      <c r="O18" s="187"/>
      <c r="P18" s="187"/>
      <c r="Q18" s="187"/>
    </row>
    <row r="19" spans="1:18" x14ac:dyDescent="0.25">
      <c r="A19" s="185">
        <v>17</v>
      </c>
      <c r="B19" s="185" t="s">
        <v>31</v>
      </c>
      <c r="C19" s="185" t="s">
        <v>32</v>
      </c>
      <c r="D19" s="177">
        <v>6.8368415782094933</v>
      </c>
      <c r="E19" s="177">
        <v>11.395186378812042</v>
      </c>
      <c r="F19" s="177">
        <v>8.6143968725911471</v>
      </c>
      <c r="G19" s="178">
        <v>8.8823840953886375</v>
      </c>
      <c r="H19" s="178">
        <v>6.7928549493295121</v>
      </c>
      <c r="I19" s="179">
        <v>6.4126992793186286</v>
      </c>
      <c r="J19" s="179">
        <v>6.3885887206226437</v>
      </c>
      <c r="K19" s="179">
        <v>6.8145983892903814</v>
      </c>
      <c r="L19" s="180">
        <v>7.0563205015698571</v>
      </c>
      <c r="M19" s="179">
        <v>7.1845364674172716</v>
      </c>
      <c r="N19" s="187"/>
      <c r="O19" s="187"/>
      <c r="P19" s="187"/>
      <c r="Q19" s="187"/>
    </row>
    <row r="20" spans="1:18" x14ac:dyDescent="0.25">
      <c r="A20" s="185">
        <v>18</v>
      </c>
      <c r="B20" s="185" t="s">
        <v>49</v>
      </c>
      <c r="C20" s="185" t="s">
        <v>50</v>
      </c>
      <c r="D20" s="177">
        <v>1.2188201150815221</v>
      </c>
      <c r="E20" s="177">
        <v>1.0667228390401151</v>
      </c>
      <c r="F20" s="177">
        <v>1.5378982057854269</v>
      </c>
      <c r="G20" s="178">
        <v>1.4620994705592258</v>
      </c>
      <c r="H20" s="178">
        <v>2.6473025514680106</v>
      </c>
      <c r="I20" s="179">
        <v>2.1212091766832182</v>
      </c>
      <c r="J20" s="179">
        <v>2.5754598897117238</v>
      </c>
      <c r="K20" s="179">
        <v>2.6252753886199618</v>
      </c>
      <c r="L20" s="180">
        <v>2.5205743970552477</v>
      </c>
      <c r="M20" s="179" t="s">
        <v>7</v>
      </c>
      <c r="N20" s="187"/>
      <c r="O20" s="187"/>
      <c r="P20" s="187"/>
      <c r="Q20" s="187"/>
    </row>
    <row r="21" spans="1:18" x14ac:dyDescent="0.25">
      <c r="A21" s="185">
        <v>19</v>
      </c>
      <c r="B21" s="185" t="s">
        <v>35</v>
      </c>
      <c r="C21" s="185" t="s">
        <v>36</v>
      </c>
      <c r="D21" s="177">
        <v>8.7169579796201919</v>
      </c>
      <c r="E21" s="177">
        <v>7.4983245999973178</v>
      </c>
      <c r="F21" s="177">
        <v>7.4553314117627423</v>
      </c>
      <c r="G21" s="178">
        <v>7.2917278317422456</v>
      </c>
      <c r="H21" s="178">
        <v>6.9754535163838058</v>
      </c>
      <c r="I21" s="179">
        <v>6.4364251149400458</v>
      </c>
      <c r="J21" s="179">
        <v>6.1800300999356237</v>
      </c>
      <c r="K21" s="179">
        <v>6.1130268434781057</v>
      </c>
      <c r="L21" s="180">
        <v>6.0809592986479029</v>
      </c>
      <c r="M21" s="179">
        <v>6.1908741324760816</v>
      </c>
      <c r="N21" s="187"/>
      <c r="O21" s="187"/>
      <c r="P21" s="187"/>
      <c r="Q21" s="187"/>
    </row>
    <row r="22" spans="1:18" x14ac:dyDescent="0.25">
      <c r="A22" s="185">
        <v>20</v>
      </c>
      <c r="B22" s="185" t="s">
        <v>5</v>
      </c>
      <c r="C22" s="185" t="s">
        <v>6</v>
      </c>
      <c r="D22" s="177">
        <v>42.925402331163738</v>
      </c>
      <c r="E22" s="177">
        <v>41.284238025712682</v>
      </c>
      <c r="F22" s="177" t="s">
        <v>7</v>
      </c>
      <c r="G22" s="178">
        <v>37.579941705799875</v>
      </c>
      <c r="H22" s="178">
        <v>36.212760631762677</v>
      </c>
      <c r="I22" s="179">
        <v>34.965369793378549</v>
      </c>
      <c r="J22" s="179">
        <v>34.710464911795157</v>
      </c>
      <c r="K22" s="179">
        <v>34.823848417071837</v>
      </c>
      <c r="L22" s="180">
        <v>35.234917428688412</v>
      </c>
      <c r="M22" s="179">
        <v>35.602209060505615</v>
      </c>
      <c r="N22" s="187"/>
      <c r="O22" s="187"/>
      <c r="P22" s="187"/>
      <c r="Q22" s="187"/>
    </row>
    <row r="23" spans="1:18" x14ac:dyDescent="0.25">
      <c r="A23" s="185">
        <v>21</v>
      </c>
      <c r="B23" s="185" t="s">
        <v>10</v>
      </c>
      <c r="C23" s="185" t="s">
        <v>11</v>
      </c>
      <c r="D23" s="177">
        <v>24.398672774869109</v>
      </c>
      <c r="E23" s="177">
        <v>26.068964264396751</v>
      </c>
      <c r="F23" s="177">
        <v>25.955465502909391</v>
      </c>
      <c r="G23" s="178">
        <v>28.044248432336794</v>
      </c>
      <c r="H23" s="178">
        <v>35.607911796100076</v>
      </c>
      <c r="I23" s="179">
        <v>27.603577031691245</v>
      </c>
      <c r="J23" s="179">
        <v>27.553134845620669</v>
      </c>
      <c r="K23" s="179">
        <v>26.788820632314781</v>
      </c>
      <c r="L23" s="180">
        <v>27.141594707335862</v>
      </c>
      <c r="M23" s="179">
        <v>27.426013703725125</v>
      </c>
      <c r="N23" s="187"/>
      <c r="O23" s="187"/>
      <c r="P23" s="187"/>
      <c r="Q23" s="187"/>
    </row>
    <row r="24" spans="1:18" x14ac:dyDescent="0.25">
      <c r="A24" s="185">
        <v>22</v>
      </c>
      <c r="B24" s="185" t="s">
        <v>58</v>
      </c>
      <c r="C24" s="185" t="s">
        <v>59</v>
      </c>
      <c r="D24" s="177">
        <v>5.5399752128870432</v>
      </c>
      <c r="E24" s="177">
        <v>6.8499018192404204</v>
      </c>
      <c r="F24" s="177" t="s">
        <v>7</v>
      </c>
      <c r="G24" s="178" t="s">
        <v>7</v>
      </c>
      <c r="H24" s="178" t="s">
        <v>7</v>
      </c>
      <c r="I24" s="179" t="s">
        <v>7</v>
      </c>
      <c r="J24" s="179" t="s">
        <v>7</v>
      </c>
      <c r="K24" s="179" t="s">
        <v>7</v>
      </c>
      <c r="L24" s="180" t="s">
        <v>7</v>
      </c>
      <c r="M24" s="179" t="s">
        <v>7</v>
      </c>
      <c r="N24" s="187"/>
      <c r="O24" s="187"/>
      <c r="P24" s="187"/>
      <c r="Q24" s="187"/>
    </row>
    <row r="25" spans="1:18" x14ac:dyDescent="0.25">
      <c r="A25" s="185">
        <v>23</v>
      </c>
      <c r="B25" s="185" t="s">
        <v>25</v>
      </c>
      <c r="C25" s="185" t="s">
        <v>26</v>
      </c>
      <c r="D25" s="177">
        <v>8.1707043595772877</v>
      </c>
      <c r="E25" s="177">
        <v>8.6261001299360434</v>
      </c>
      <c r="F25" s="177">
        <v>7.327903361626861</v>
      </c>
      <c r="G25" s="178">
        <v>7.5258974690743488</v>
      </c>
      <c r="H25" s="178">
        <v>7.2658840128320872</v>
      </c>
      <c r="I25" s="179">
        <v>6.6842206020879269</v>
      </c>
      <c r="J25" s="179">
        <v>6.975780878951249</v>
      </c>
      <c r="K25" s="179">
        <v>7.5914825251598783</v>
      </c>
      <c r="L25" s="180">
        <v>8.4711411720132528</v>
      </c>
      <c r="M25" s="179">
        <v>9.074801359590138</v>
      </c>
      <c r="N25" s="187"/>
      <c r="O25" s="187"/>
      <c r="P25" s="187"/>
      <c r="Q25" s="187"/>
    </row>
    <row r="26" spans="1:18" x14ac:dyDescent="0.25">
      <c r="A26" s="185">
        <v>24</v>
      </c>
      <c r="B26" s="185" t="s">
        <v>8</v>
      </c>
      <c r="C26" s="185" t="s">
        <v>9</v>
      </c>
      <c r="D26" s="177">
        <v>43.531108595353892</v>
      </c>
      <c r="E26" s="177">
        <v>45.138844027722662</v>
      </c>
      <c r="F26" s="177">
        <v>42.303738079700743</v>
      </c>
      <c r="G26" s="178">
        <v>34.385387447087098</v>
      </c>
      <c r="H26" s="178">
        <v>30.070410203730113</v>
      </c>
      <c r="I26" s="179">
        <v>26.165387294408617</v>
      </c>
      <c r="J26" s="179">
        <v>28.53629020776583</v>
      </c>
      <c r="K26" s="179">
        <v>27.386758067655119</v>
      </c>
      <c r="L26" s="180">
        <v>27.148109488504669</v>
      </c>
      <c r="M26" s="179">
        <v>28.706666353802472</v>
      </c>
      <c r="N26" s="187"/>
      <c r="O26" s="187"/>
      <c r="P26" s="187"/>
      <c r="Q26" s="187"/>
    </row>
    <row r="27" spans="1:18" x14ac:dyDescent="0.25">
      <c r="A27" s="185">
        <v>25</v>
      </c>
      <c r="B27" s="185" t="s">
        <v>19</v>
      </c>
      <c r="C27" s="185" t="s">
        <v>20</v>
      </c>
      <c r="D27" s="177">
        <v>11.157746814189462</v>
      </c>
      <c r="E27" s="177">
        <v>11.801706797249075</v>
      </c>
      <c r="F27" s="177">
        <v>11.330630070117234</v>
      </c>
      <c r="G27" s="178">
        <v>16.977861378757513</v>
      </c>
      <c r="H27" s="178">
        <v>14.710602463633727</v>
      </c>
      <c r="I27" s="179">
        <v>12.415351458236144</v>
      </c>
      <c r="J27" s="179">
        <v>14.532416805159132</v>
      </c>
      <c r="K27" s="179">
        <v>14.40618833803174</v>
      </c>
      <c r="L27" s="180">
        <v>12.049801214337345</v>
      </c>
      <c r="M27" s="179">
        <v>11.258059165033506</v>
      </c>
      <c r="N27" s="187"/>
      <c r="O27" s="187"/>
      <c r="P27" s="187"/>
      <c r="Q27" s="187"/>
    </row>
    <row r="28" spans="1:18" x14ac:dyDescent="0.25">
      <c r="A28" s="185">
        <v>26</v>
      </c>
      <c r="B28" s="185" t="s">
        <v>21</v>
      </c>
      <c r="C28" s="185" t="s">
        <v>22</v>
      </c>
      <c r="D28" s="177">
        <v>7.2457488694534007</v>
      </c>
      <c r="E28" s="177">
        <v>9.6624930850830548</v>
      </c>
      <c r="F28" s="177">
        <v>8.0514050981467911</v>
      </c>
      <c r="G28" s="178">
        <v>8.2029009155784252</v>
      </c>
      <c r="H28" s="178">
        <v>9.4651468193898172</v>
      </c>
      <c r="I28" s="179">
        <v>8.4561529497037569</v>
      </c>
      <c r="J28" s="179">
        <v>8.8245085244134138</v>
      </c>
      <c r="K28" s="179">
        <v>8.2382183944198122</v>
      </c>
      <c r="L28" s="180">
        <v>9.2152935568613454</v>
      </c>
      <c r="M28" s="179">
        <v>10.064973719701538</v>
      </c>
      <c r="N28" s="187"/>
      <c r="O28" s="187"/>
      <c r="P28" s="187"/>
      <c r="Q28" s="187"/>
    </row>
    <row r="29" spans="1:18" x14ac:dyDescent="0.25">
      <c r="A29" s="185">
        <v>27</v>
      </c>
      <c r="B29" s="185" t="s">
        <v>47</v>
      </c>
      <c r="C29" s="185" t="s">
        <v>48</v>
      </c>
      <c r="D29" s="177">
        <v>2.0874360235227396</v>
      </c>
      <c r="E29" s="177">
        <v>2.0661700586224647</v>
      </c>
      <c r="F29" s="177">
        <v>2.0308381094153236</v>
      </c>
      <c r="G29" s="178">
        <v>2.3193541909763664</v>
      </c>
      <c r="H29" s="178">
        <v>2.6588780789010871</v>
      </c>
      <c r="I29" s="179">
        <v>2.7408605305080931</v>
      </c>
      <c r="J29" s="179">
        <v>2.5738003196609061</v>
      </c>
      <c r="K29" s="179">
        <v>2.2816302075472485</v>
      </c>
      <c r="L29" s="180">
        <v>2.4025212223955803</v>
      </c>
      <c r="M29" s="179">
        <v>2.5924680596654044</v>
      </c>
      <c r="N29" s="187"/>
      <c r="O29" s="187"/>
      <c r="P29" s="187"/>
      <c r="Q29" s="187"/>
      <c r="R29" t="s">
        <v>18</v>
      </c>
    </row>
    <row r="31" spans="1:18" ht="27" customHeight="1" x14ac:dyDescent="0.25">
      <c r="A31" s="227"/>
      <c r="B31" s="227"/>
      <c r="C31" s="227"/>
      <c r="D31" s="227"/>
      <c r="E31" s="227"/>
      <c r="F31" s="227"/>
      <c r="G31" s="227"/>
      <c r="H31" s="89"/>
      <c r="I31" s="89"/>
      <c r="J31" s="89"/>
      <c r="K31" s="89"/>
      <c r="L31" s="89"/>
      <c r="M31" s="89"/>
    </row>
  </sheetData>
  <sortState xmlns:xlrd2="http://schemas.microsoft.com/office/spreadsheetml/2017/richdata2" ref="A3:M29">
    <sortCondition ref="A3:A29"/>
  </sortState>
  <mergeCells count="2">
    <mergeCell ref="A1:Q1"/>
    <mergeCell ref="A31:G31"/>
  </mergeCells>
  <conditionalFormatting sqref="I4:J29">
    <cfRule type="containsText" dxfId="31" priority="2" operator="containsText" text="nap">
      <formula>NOT(ISERROR(SEARCH("nap",I4)))</formula>
    </cfRule>
  </conditionalFormatting>
  <conditionalFormatting sqref="L3:L29">
    <cfRule type="containsText" dxfId="30" priority="1" operator="containsText" text="NAP">
      <formula>NOT(ISERROR(SEARCH("NAP",L3)))</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sheetPr>
  <dimension ref="A1:R33"/>
  <sheetViews>
    <sheetView zoomScaleNormal="100" workbookViewId="0">
      <selection activeCell="M16" sqref="M16"/>
    </sheetView>
  </sheetViews>
  <sheetFormatPr defaultColWidth="9.42578125" defaultRowHeight="15" x14ac:dyDescent="0.25"/>
  <cols>
    <col min="2" max="2" width="5.5703125" customWidth="1"/>
    <col min="3" max="3" width="19" customWidth="1"/>
    <col min="4" max="13" width="10.5703125" customWidth="1"/>
  </cols>
  <sheetData>
    <row r="1" spans="1:18" ht="34.5" customHeight="1" x14ac:dyDescent="0.25">
      <c r="A1" s="44" t="s">
        <v>60</v>
      </c>
      <c r="B1" s="61"/>
      <c r="C1" s="61"/>
      <c r="D1" s="61"/>
      <c r="E1" s="61"/>
      <c r="F1" s="61"/>
      <c r="G1" s="61"/>
      <c r="H1" s="61"/>
      <c r="I1" s="61"/>
      <c r="J1" s="61"/>
      <c r="K1" s="61"/>
      <c r="L1" s="61"/>
      <c r="M1" s="61"/>
      <c r="N1" s="44"/>
      <c r="O1" s="188"/>
      <c r="P1" s="188"/>
      <c r="Q1" s="188"/>
      <c r="R1" s="188"/>
    </row>
    <row r="2" spans="1:18" x14ac:dyDescent="0.25">
      <c r="A2" s="185" t="s">
        <v>0</v>
      </c>
      <c r="B2" s="185" t="s">
        <v>1</v>
      </c>
      <c r="C2" s="185" t="s">
        <v>2</v>
      </c>
      <c r="D2" s="186">
        <v>2010</v>
      </c>
      <c r="E2" s="186">
        <v>2012</v>
      </c>
      <c r="F2" s="186">
        <v>2014</v>
      </c>
      <c r="G2" s="186">
        <v>2016</v>
      </c>
      <c r="H2" s="186">
        <v>2019</v>
      </c>
      <c r="I2" s="186">
        <v>2020</v>
      </c>
      <c r="J2" s="186">
        <v>2021</v>
      </c>
      <c r="K2" s="186">
        <v>2022</v>
      </c>
      <c r="L2" s="186">
        <v>2023</v>
      </c>
      <c r="M2" s="186">
        <v>2024</v>
      </c>
      <c r="N2" s="188"/>
      <c r="O2" s="188"/>
      <c r="P2" s="188"/>
      <c r="Q2" s="188"/>
      <c r="R2" s="188"/>
    </row>
    <row r="3" spans="1:18" x14ac:dyDescent="0.25">
      <c r="A3" s="185">
        <v>1</v>
      </c>
      <c r="B3" s="185" t="s">
        <v>23</v>
      </c>
      <c r="C3" s="185" t="s">
        <v>24</v>
      </c>
      <c r="D3" s="177">
        <v>6.3382105285978056</v>
      </c>
      <c r="E3" s="177">
        <v>6.8284218397257321</v>
      </c>
      <c r="F3" s="177">
        <v>6.7157288346802817</v>
      </c>
      <c r="G3" s="178">
        <v>6.4231791874431643</v>
      </c>
      <c r="H3" s="178">
        <v>6.1341360808985357</v>
      </c>
      <c r="I3" s="179">
        <v>6.0625429315842618</v>
      </c>
      <c r="J3" s="179">
        <v>5.8664967187407351</v>
      </c>
      <c r="K3" s="179">
        <v>5.7230240468159295</v>
      </c>
      <c r="L3" s="179">
        <v>5.7934144589476908</v>
      </c>
      <c r="M3" s="179">
        <v>5.7869946186862666</v>
      </c>
    </row>
    <row r="4" spans="1:18" x14ac:dyDescent="0.25">
      <c r="A4" s="185">
        <v>2</v>
      </c>
      <c r="B4" s="185" t="s">
        <v>37</v>
      </c>
      <c r="C4" s="185" t="s">
        <v>38</v>
      </c>
      <c r="D4" s="177" t="s">
        <v>7</v>
      </c>
      <c r="E4" s="177" t="s">
        <v>7</v>
      </c>
      <c r="F4" s="177" t="s">
        <v>7</v>
      </c>
      <c r="G4" s="178" t="s">
        <v>7</v>
      </c>
      <c r="H4" s="178" t="s">
        <v>7</v>
      </c>
      <c r="I4" s="179" t="s">
        <v>7</v>
      </c>
      <c r="J4" s="179" t="s">
        <v>7</v>
      </c>
      <c r="K4" s="179" t="s">
        <v>7</v>
      </c>
      <c r="L4" s="179">
        <v>2.0033260512287603</v>
      </c>
      <c r="M4" s="179">
        <v>2.1881330234754621</v>
      </c>
    </row>
    <row r="5" spans="1:18" x14ac:dyDescent="0.25">
      <c r="A5" s="185">
        <v>3</v>
      </c>
      <c r="B5" s="185" t="s">
        <v>27</v>
      </c>
      <c r="C5" s="185" t="s">
        <v>28</v>
      </c>
      <c r="D5" s="177">
        <v>4.3690901240600324</v>
      </c>
      <c r="E5" s="177">
        <v>3.4548493589383713</v>
      </c>
      <c r="F5" s="177">
        <v>4.5701559832635024</v>
      </c>
      <c r="G5" s="178">
        <v>3.1421935527780982</v>
      </c>
      <c r="H5" s="178">
        <v>3.3303234581684835</v>
      </c>
      <c r="I5" s="179">
        <v>2.8541334770851607</v>
      </c>
      <c r="J5" s="179">
        <v>2.9595195530311913</v>
      </c>
      <c r="K5" s="179">
        <v>2.8892450385323603</v>
      </c>
      <c r="L5" s="179">
        <v>3.1254371910421073</v>
      </c>
      <c r="M5" s="179">
        <v>3.1849030661350195</v>
      </c>
    </row>
    <row r="6" spans="1:18" x14ac:dyDescent="0.25">
      <c r="A6" s="185">
        <v>4</v>
      </c>
      <c r="B6" s="185" t="s">
        <v>3</v>
      </c>
      <c r="C6" s="185" t="s">
        <v>4</v>
      </c>
      <c r="D6" s="177">
        <v>1.14066252948408</v>
      </c>
      <c r="E6" s="177">
        <v>0.82484505485639958</v>
      </c>
      <c r="F6" s="177">
        <v>0.73708658474852529</v>
      </c>
      <c r="G6" s="178">
        <v>0.7239810818629171</v>
      </c>
      <c r="H6" s="178">
        <v>0.8404944525476995</v>
      </c>
      <c r="I6" s="179">
        <v>0.70081651768094244</v>
      </c>
      <c r="J6" s="179">
        <v>0.74200380698128177</v>
      </c>
      <c r="K6" s="179">
        <v>0.79313618394552032</v>
      </c>
      <c r="L6" s="179">
        <v>0.91840852340284795</v>
      </c>
      <c r="M6" s="179">
        <v>0.91761122719613475</v>
      </c>
    </row>
    <row r="7" spans="1:18" x14ac:dyDescent="0.25">
      <c r="A7" s="185">
        <v>5</v>
      </c>
      <c r="B7" s="185" t="s">
        <v>55</v>
      </c>
      <c r="C7" s="185" t="s">
        <v>56</v>
      </c>
      <c r="D7" s="177">
        <v>1.8981426198840727</v>
      </c>
      <c r="E7" s="177">
        <v>1.9608116849529682</v>
      </c>
      <c r="F7" s="177">
        <v>1.7814546063511585</v>
      </c>
      <c r="G7" s="178">
        <v>1.5918760104266367</v>
      </c>
      <c r="H7" s="178">
        <v>1.5417827452621038</v>
      </c>
      <c r="I7" s="179">
        <v>1.4661806812386371</v>
      </c>
      <c r="J7" s="179">
        <v>1.3024777261645897</v>
      </c>
      <c r="K7" s="179">
        <v>1.1874190548720764</v>
      </c>
      <c r="L7" s="179">
        <v>1.2688361308084584</v>
      </c>
      <c r="M7" s="179">
        <v>1.3443209470915132</v>
      </c>
    </row>
    <row r="8" spans="1:18" x14ac:dyDescent="0.25">
      <c r="A8" s="185">
        <v>6</v>
      </c>
      <c r="B8" s="185" t="s">
        <v>14</v>
      </c>
      <c r="C8" s="185" t="s">
        <v>15</v>
      </c>
      <c r="D8" s="177">
        <v>1.6133485152149614</v>
      </c>
      <c r="E8" s="177">
        <v>1.2698225155637985</v>
      </c>
      <c r="F8" s="177">
        <v>1.2773448892117467</v>
      </c>
      <c r="G8" s="178">
        <v>1.24715441592843</v>
      </c>
      <c r="H8" s="178">
        <v>1.3964915988587128</v>
      </c>
      <c r="I8" s="179">
        <v>1.4253907601582598</v>
      </c>
      <c r="J8" s="179">
        <v>1.3173010703212169</v>
      </c>
      <c r="K8" s="179">
        <v>1.2600503297479222</v>
      </c>
      <c r="L8" s="179">
        <v>1.2933016273709921</v>
      </c>
      <c r="M8" s="179">
        <v>1.1737217272004463</v>
      </c>
    </row>
    <row r="9" spans="1:18" x14ac:dyDescent="0.25">
      <c r="A9" s="185">
        <v>7</v>
      </c>
      <c r="B9" s="185" t="s">
        <v>43</v>
      </c>
      <c r="C9" s="185" t="s">
        <v>44</v>
      </c>
      <c r="D9" s="177" t="s">
        <v>7</v>
      </c>
      <c r="E9" s="177">
        <v>3.9268913875951381</v>
      </c>
      <c r="F9" s="177">
        <v>3.1127665300801901</v>
      </c>
      <c r="G9" s="178">
        <v>2.7257847101867898</v>
      </c>
      <c r="H9" s="178">
        <v>2.7472924921263844</v>
      </c>
      <c r="I9" s="179">
        <v>2.6661510025314419</v>
      </c>
      <c r="J9" s="179">
        <v>2.0948423120282555</v>
      </c>
      <c r="K9" s="179">
        <v>1.998800187759546</v>
      </c>
      <c r="L9" s="179">
        <v>2.1231500775196697</v>
      </c>
      <c r="M9" s="179">
        <v>2.2063026926197522</v>
      </c>
    </row>
    <row r="10" spans="1:18" x14ac:dyDescent="0.25">
      <c r="A10" s="185">
        <v>8</v>
      </c>
      <c r="B10" s="185" t="s">
        <v>45</v>
      </c>
      <c r="C10" s="185" t="s">
        <v>46</v>
      </c>
      <c r="D10" s="177">
        <v>4.0303769666977161</v>
      </c>
      <c r="E10" s="177">
        <v>5.8335686627300065</v>
      </c>
      <c r="F10" s="177">
        <v>2.2256703917284253</v>
      </c>
      <c r="G10" s="178">
        <v>1.3591656629958342</v>
      </c>
      <c r="H10" s="178">
        <v>1.9244262652617601</v>
      </c>
      <c r="I10" s="179" t="s">
        <v>7</v>
      </c>
      <c r="J10" s="179">
        <v>1.730746035634527</v>
      </c>
      <c r="K10" s="179">
        <v>1.3111323622726208</v>
      </c>
      <c r="L10" s="179">
        <v>1.3735860115755911</v>
      </c>
      <c r="M10" s="179">
        <v>2.0586459398964685</v>
      </c>
    </row>
    <row r="11" spans="1:18" x14ac:dyDescent="0.25">
      <c r="A11" s="185">
        <v>9</v>
      </c>
      <c r="B11" s="185" t="s">
        <v>29</v>
      </c>
      <c r="C11" s="185" t="s">
        <v>30</v>
      </c>
      <c r="D11" s="177">
        <v>2.2602853690107221</v>
      </c>
      <c r="E11" s="177">
        <v>3.8278380053702947</v>
      </c>
      <c r="F11" s="177">
        <v>2.1640373451567383</v>
      </c>
      <c r="G11" s="178">
        <v>2.1478727896080909</v>
      </c>
      <c r="H11" s="178">
        <v>2.7259113694986277</v>
      </c>
      <c r="I11" s="179">
        <v>2.5488012383405776</v>
      </c>
      <c r="J11" s="179">
        <v>2.8462907297235027</v>
      </c>
      <c r="K11" s="179">
        <v>2.8548197383437715</v>
      </c>
      <c r="L11" s="179">
        <v>3.1267057800607434</v>
      </c>
      <c r="M11" s="179">
        <v>4.1253996904192309</v>
      </c>
    </row>
    <row r="12" spans="1:18" x14ac:dyDescent="0.25">
      <c r="A12" s="185">
        <v>10</v>
      </c>
      <c r="B12" s="185" t="s">
        <v>41</v>
      </c>
      <c r="C12" s="185" t="s">
        <v>42</v>
      </c>
      <c r="D12" s="177">
        <v>2.7577808778630564</v>
      </c>
      <c r="E12" s="177">
        <v>2.5751420767437714</v>
      </c>
      <c r="F12" s="177">
        <v>2.63576880808548</v>
      </c>
      <c r="G12" s="178">
        <v>2.535719723544954</v>
      </c>
      <c r="H12" s="178">
        <v>2.0927937725120844</v>
      </c>
      <c r="I12" s="179">
        <v>1.5856605078970667</v>
      </c>
      <c r="J12" s="179">
        <v>1.6800298701682783</v>
      </c>
      <c r="K12" s="179">
        <v>1.9793748071072703</v>
      </c>
      <c r="L12" s="179">
        <v>2.1373111395474318</v>
      </c>
      <c r="M12" s="179">
        <v>2.1754851672784339</v>
      </c>
    </row>
    <row r="13" spans="1:18" x14ac:dyDescent="0.25">
      <c r="A13" s="185">
        <v>11</v>
      </c>
      <c r="B13" s="185" t="s">
        <v>12</v>
      </c>
      <c r="C13" s="185" t="s">
        <v>13</v>
      </c>
      <c r="D13" s="177">
        <v>3.3228115990051985</v>
      </c>
      <c r="E13" s="177">
        <v>4.2864148057079303</v>
      </c>
      <c r="F13" s="177">
        <v>3.9225705249027527</v>
      </c>
      <c r="G13" s="178">
        <v>3.2637469479778725</v>
      </c>
      <c r="H13" s="178">
        <v>3.1784069893658833</v>
      </c>
      <c r="I13" s="179">
        <v>2.7314990876669669</v>
      </c>
      <c r="J13" s="179">
        <v>4.1933110234868085</v>
      </c>
      <c r="K13" s="179">
        <v>2.5271274670245405</v>
      </c>
      <c r="L13" s="179">
        <v>2.7444482218998409</v>
      </c>
      <c r="M13" s="179">
        <v>2.6558947304985616</v>
      </c>
    </row>
    <row r="14" spans="1:18" x14ac:dyDescent="0.25">
      <c r="A14" s="185">
        <v>12</v>
      </c>
      <c r="B14" s="185" t="s">
        <v>39</v>
      </c>
      <c r="C14" s="185" t="s">
        <v>40</v>
      </c>
      <c r="D14" s="177">
        <v>3.9578934881251975</v>
      </c>
      <c r="E14" s="177">
        <v>2.6133418240999569</v>
      </c>
      <c r="F14" s="177">
        <v>2.608313244712464</v>
      </c>
      <c r="G14" s="178">
        <v>2.566184588751391</v>
      </c>
      <c r="H14" s="178">
        <v>2.4387481183180464</v>
      </c>
      <c r="I14" s="179">
        <v>1.9223773045285053</v>
      </c>
      <c r="J14" s="179">
        <v>2.1298177468462924</v>
      </c>
      <c r="K14" s="179">
        <v>2.2313356012298033</v>
      </c>
      <c r="L14" s="179">
        <v>2.1538894834083799</v>
      </c>
      <c r="M14" s="179">
        <v>2.3302140353139604</v>
      </c>
    </row>
    <row r="15" spans="1:18" x14ac:dyDescent="0.25">
      <c r="A15" s="185">
        <v>13</v>
      </c>
      <c r="B15" s="185" t="s">
        <v>51</v>
      </c>
      <c r="C15" s="185" t="s">
        <v>52</v>
      </c>
      <c r="D15" s="177">
        <v>3.2882307317509722</v>
      </c>
      <c r="E15" s="177" t="s">
        <v>7</v>
      </c>
      <c r="F15" s="177" t="s">
        <v>7</v>
      </c>
      <c r="G15" s="178" t="s">
        <v>7</v>
      </c>
      <c r="H15" s="178" t="s">
        <v>7</v>
      </c>
      <c r="I15" s="179" t="s">
        <v>7</v>
      </c>
      <c r="J15" s="179" t="s">
        <v>7</v>
      </c>
      <c r="K15" s="179" t="s">
        <v>7</v>
      </c>
      <c r="L15" s="179" t="s">
        <v>7</v>
      </c>
      <c r="M15" s="179">
        <v>1.2689362582781458</v>
      </c>
    </row>
    <row r="16" spans="1:18" x14ac:dyDescent="0.25">
      <c r="A16" s="185">
        <v>14</v>
      </c>
      <c r="B16" s="185" t="s">
        <v>16</v>
      </c>
      <c r="C16" s="185" t="s">
        <v>17</v>
      </c>
      <c r="D16" s="177">
        <v>2.3083064226767132</v>
      </c>
      <c r="E16" s="177">
        <v>2.1569698549451708</v>
      </c>
      <c r="F16" s="177">
        <v>2.2546950538304884</v>
      </c>
      <c r="G16" s="178">
        <v>1.9939490806553928</v>
      </c>
      <c r="H16" s="178">
        <v>1.5828691994181399</v>
      </c>
      <c r="I16" s="179">
        <v>1.5268671466594268</v>
      </c>
      <c r="J16" s="179">
        <v>1.5174673478494285</v>
      </c>
      <c r="K16" s="179">
        <v>1.5919741180069336</v>
      </c>
      <c r="L16" s="179">
        <v>1.6053362338010622</v>
      </c>
      <c r="M16" s="179">
        <v>1.8423399456738316</v>
      </c>
    </row>
    <row r="17" spans="1:13" x14ac:dyDescent="0.25">
      <c r="A17" s="185">
        <v>15</v>
      </c>
      <c r="B17" s="185" t="s">
        <v>33</v>
      </c>
      <c r="C17" s="185" t="s">
        <v>34</v>
      </c>
      <c r="D17" s="177">
        <v>6.2129384207606488</v>
      </c>
      <c r="E17" s="177">
        <v>3.5809539155977697</v>
      </c>
      <c r="F17" s="177">
        <v>3.9685587941102169</v>
      </c>
      <c r="G17" s="178">
        <v>4.385154836679888</v>
      </c>
      <c r="H17" s="178">
        <v>3.324266576953498</v>
      </c>
      <c r="I17" s="179">
        <v>3.316652835803811</v>
      </c>
      <c r="J17" s="179">
        <v>3.2577001124020759</v>
      </c>
      <c r="K17" s="179">
        <v>3.0736585401705612</v>
      </c>
      <c r="L17" s="179">
        <v>2.9106088899407494</v>
      </c>
      <c r="M17" s="179">
        <v>2.7806889374127013</v>
      </c>
    </row>
    <row r="18" spans="1:13" x14ac:dyDescent="0.25">
      <c r="A18" s="185">
        <v>16</v>
      </c>
      <c r="B18" s="185" t="s">
        <v>53</v>
      </c>
      <c r="C18" s="185" t="s">
        <v>54</v>
      </c>
      <c r="D18" s="177">
        <v>0.41087058455767428</v>
      </c>
      <c r="E18" s="177">
        <v>0.89866666666666661</v>
      </c>
      <c r="F18" s="177">
        <v>0.90124333925399647</v>
      </c>
      <c r="G18" s="178">
        <v>0.76739461655662777</v>
      </c>
      <c r="H18" s="178">
        <v>1.2180007283088501</v>
      </c>
      <c r="I18" s="179">
        <v>1.2076000819245978</v>
      </c>
      <c r="J18" s="179">
        <v>1.1918245668944851</v>
      </c>
      <c r="K18" s="179">
        <v>1.0302523119388507</v>
      </c>
      <c r="L18" s="179">
        <v>1.0060263373260918</v>
      </c>
      <c r="M18" s="179">
        <v>0.98376328681634029</v>
      </c>
    </row>
    <row r="19" spans="1:13" x14ac:dyDescent="0.25">
      <c r="A19" s="185">
        <v>17</v>
      </c>
      <c r="B19" s="185" t="s">
        <v>31</v>
      </c>
      <c r="C19" s="185" t="s">
        <v>32</v>
      </c>
      <c r="D19" s="177">
        <v>2.0120368515922293</v>
      </c>
      <c r="E19" s="177">
        <v>4.3642326748410856</v>
      </c>
      <c r="F19" s="177">
        <v>1.8302541780684245</v>
      </c>
      <c r="G19" s="178">
        <v>1.8864286734218854</v>
      </c>
      <c r="H19" s="178">
        <v>1.3656054867437812</v>
      </c>
      <c r="I19" s="179">
        <v>1.2881876198102449</v>
      </c>
      <c r="J19" s="179">
        <v>1.2549992207666212</v>
      </c>
      <c r="K19" s="179">
        <v>1.2473978472759273</v>
      </c>
      <c r="L19" s="179">
        <v>1.2982873511926962</v>
      </c>
      <c r="M19" s="179">
        <v>1.3100998354002129</v>
      </c>
    </row>
    <row r="20" spans="1:13" x14ac:dyDescent="0.25">
      <c r="A20" s="185">
        <v>18</v>
      </c>
      <c r="B20" s="185" t="s">
        <v>49</v>
      </c>
      <c r="C20" s="185" t="s">
        <v>50</v>
      </c>
      <c r="D20" s="177">
        <v>1.195832545131065</v>
      </c>
      <c r="E20" s="177">
        <v>0.98483109235542909</v>
      </c>
      <c r="F20" s="177">
        <v>1.5108337446070079</v>
      </c>
      <c r="G20" s="178">
        <v>1.4425468773422376</v>
      </c>
      <c r="H20" s="178">
        <v>1.805052688736301</v>
      </c>
      <c r="I20" s="179">
        <v>1.444521100346895</v>
      </c>
      <c r="J20" s="179">
        <v>1.8831548802368523</v>
      </c>
      <c r="K20" s="179">
        <v>2.0102888648798287</v>
      </c>
      <c r="L20" s="179">
        <v>1.8919393798485384</v>
      </c>
      <c r="M20" s="179">
        <v>1.8084457988680889</v>
      </c>
    </row>
    <row r="21" spans="1:13" x14ac:dyDescent="0.25">
      <c r="A21" s="185">
        <v>19</v>
      </c>
      <c r="B21" s="185" t="s">
        <v>35</v>
      </c>
      <c r="C21" s="185" t="s">
        <v>36</v>
      </c>
      <c r="D21" s="177" t="s">
        <v>7</v>
      </c>
      <c r="E21" s="177" t="s">
        <v>7</v>
      </c>
      <c r="F21" s="177">
        <v>0.99470800926698899</v>
      </c>
      <c r="G21" s="178">
        <v>0.94354087142311271</v>
      </c>
      <c r="H21" s="178">
        <v>0.79707782555707751</v>
      </c>
      <c r="I21" s="179">
        <v>0.73348758813453052</v>
      </c>
      <c r="J21" s="179" t="s">
        <v>7</v>
      </c>
      <c r="K21" s="179" t="s">
        <v>7</v>
      </c>
      <c r="L21" s="179" t="s">
        <v>7</v>
      </c>
      <c r="M21" s="179">
        <v>0.65529717950433131</v>
      </c>
    </row>
    <row r="22" spans="1:13" x14ac:dyDescent="0.25">
      <c r="A22" s="185">
        <v>20</v>
      </c>
      <c r="B22" s="185" t="s">
        <v>5</v>
      </c>
      <c r="C22" s="185" t="s">
        <v>6</v>
      </c>
      <c r="D22" s="177">
        <v>1.3444857984425367</v>
      </c>
      <c r="E22" s="177">
        <v>1.2348169515349283</v>
      </c>
      <c r="F22" s="177">
        <v>1.1113898943333933</v>
      </c>
      <c r="G22" s="178">
        <v>0.96922059826041906</v>
      </c>
      <c r="H22" s="178">
        <v>0.93695540218562634</v>
      </c>
      <c r="I22" s="179">
        <v>0.82567753583925252</v>
      </c>
      <c r="J22" s="179">
        <v>0.83424203487966109</v>
      </c>
      <c r="K22" s="179">
        <v>0.8003714974960382</v>
      </c>
      <c r="L22" s="179">
        <v>0.88033847413675459</v>
      </c>
      <c r="M22" s="179">
        <v>0.91432045772996651</v>
      </c>
    </row>
    <row r="23" spans="1:13" x14ac:dyDescent="0.25">
      <c r="A23" s="185">
        <v>21</v>
      </c>
      <c r="B23" s="185" t="s">
        <v>10</v>
      </c>
      <c r="C23" s="185" t="s">
        <v>11</v>
      </c>
      <c r="D23" s="177">
        <v>2.1462329842931935</v>
      </c>
      <c r="E23" s="177">
        <v>2.7688864090519814</v>
      </c>
      <c r="F23" s="177">
        <v>3.1859673732335829</v>
      </c>
      <c r="G23" s="178">
        <v>3.1132334191970443</v>
      </c>
      <c r="H23" s="178">
        <v>3.2661893728359064</v>
      </c>
      <c r="I23" s="179">
        <v>2.4736847610082622</v>
      </c>
      <c r="J23" s="179">
        <v>2.3797757823986561</v>
      </c>
      <c r="K23" s="179">
        <v>2.3481994386485199</v>
      </c>
      <c r="L23" s="179">
        <v>2.6009060233281081</v>
      </c>
      <c r="M23" s="179">
        <v>2.7879456394819262</v>
      </c>
    </row>
    <row r="24" spans="1:13" x14ac:dyDescent="0.25">
      <c r="A24" s="185">
        <v>22</v>
      </c>
      <c r="B24" s="185" t="s">
        <v>58</v>
      </c>
      <c r="C24" s="185" t="s">
        <v>59</v>
      </c>
      <c r="D24" s="177">
        <v>2.9549461364923255</v>
      </c>
      <c r="E24" s="177">
        <v>3.5202424573214297</v>
      </c>
      <c r="F24" s="177" t="s">
        <v>7</v>
      </c>
      <c r="G24" s="178">
        <v>2.9960503698843786</v>
      </c>
      <c r="H24" s="178">
        <v>3.1394605371900628</v>
      </c>
      <c r="I24" s="179">
        <v>2.4725160255398526</v>
      </c>
      <c r="J24" s="179">
        <v>2.5191841377768753</v>
      </c>
      <c r="K24" s="179">
        <v>2.5097813528255344</v>
      </c>
      <c r="L24" s="179">
        <v>2.4796785180370247</v>
      </c>
      <c r="M24" s="179">
        <v>2.6050465899539845</v>
      </c>
    </row>
    <row r="25" spans="1:13" x14ac:dyDescent="0.25">
      <c r="A25" s="185">
        <v>23</v>
      </c>
      <c r="B25" s="185" t="s">
        <v>25</v>
      </c>
      <c r="C25" s="185" t="s">
        <v>26</v>
      </c>
      <c r="D25" s="177">
        <v>5.0098178841057592</v>
      </c>
      <c r="E25" s="177">
        <v>5.1756488130516374</v>
      </c>
      <c r="F25" s="177">
        <v>6.8516112103392661</v>
      </c>
      <c r="G25" s="178">
        <v>6.8004735030903118</v>
      </c>
      <c r="H25" s="178">
        <v>6.6777295559834844</v>
      </c>
      <c r="I25" s="179">
        <v>6.122910940003182</v>
      </c>
      <c r="J25" s="179">
        <v>6.3963217334000486</v>
      </c>
      <c r="K25" s="179">
        <v>6.9925605050126602</v>
      </c>
      <c r="L25" s="179">
        <v>7.8470410491088396</v>
      </c>
      <c r="M25" s="179">
        <v>8.419239283651093</v>
      </c>
    </row>
    <row r="26" spans="1:13" x14ac:dyDescent="0.25">
      <c r="A26" s="185">
        <v>24</v>
      </c>
      <c r="B26" s="185" t="s">
        <v>8</v>
      </c>
      <c r="C26" s="185" t="s">
        <v>9</v>
      </c>
      <c r="D26" s="177">
        <v>3.2488224256397826</v>
      </c>
      <c r="E26" s="177">
        <v>3.0483951737426422</v>
      </c>
      <c r="F26" s="177">
        <v>2.910894019412106</v>
      </c>
      <c r="G26" s="178">
        <v>2.5005627101086936</v>
      </c>
      <c r="H26" s="178">
        <v>1.7643822753512757</v>
      </c>
      <c r="I26" s="179">
        <v>1.5219227141879688</v>
      </c>
      <c r="J26" s="179">
        <v>1.4967871752769102</v>
      </c>
      <c r="K26" s="179">
        <v>1.3833437570265454</v>
      </c>
      <c r="L26" s="179">
        <v>1.3517273719849203</v>
      </c>
      <c r="M26" s="179">
        <v>1.4353427036159281</v>
      </c>
    </row>
    <row r="27" spans="1:13" x14ac:dyDescent="0.25">
      <c r="A27" s="185">
        <v>25</v>
      </c>
      <c r="B27" s="185" t="s">
        <v>19</v>
      </c>
      <c r="C27" s="185" t="s">
        <v>20</v>
      </c>
      <c r="D27" s="177">
        <v>2.3197914805751245</v>
      </c>
      <c r="E27" s="177">
        <v>2.9874311474234294</v>
      </c>
      <c r="F27" s="177">
        <v>2.7910949839237431</v>
      </c>
      <c r="G27" s="178">
        <v>3.7047891917768574</v>
      </c>
      <c r="H27" s="178">
        <v>2.1383604931811346</v>
      </c>
      <c r="I27" s="179">
        <v>1.9749693256927341</v>
      </c>
      <c r="J27" s="179">
        <v>1.787785626910865</v>
      </c>
      <c r="K27" s="179">
        <v>1.836228022735076</v>
      </c>
      <c r="L27" s="179">
        <v>1.673958331605123</v>
      </c>
      <c r="M27" s="179">
        <v>1.5951615763294105</v>
      </c>
    </row>
    <row r="28" spans="1:13" x14ac:dyDescent="0.25">
      <c r="A28" s="185">
        <v>26</v>
      </c>
      <c r="B28" s="185" t="s">
        <v>21</v>
      </c>
      <c r="C28" s="185" t="s">
        <v>22</v>
      </c>
      <c r="D28" s="177">
        <v>0.20175708186891239</v>
      </c>
      <c r="E28" s="177">
        <v>0.19017173318316155</v>
      </c>
      <c r="F28" s="177">
        <v>0.19512942196038455</v>
      </c>
      <c r="G28" s="178">
        <v>0.15603373759402772</v>
      </c>
      <c r="H28" s="178">
        <v>0.15289689667080039</v>
      </c>
      <c r="I28" s="179">
        <v>0.16626932015707852</v>
      </c>
      <c r="J28" s="179">
        <v>0.15619364768040897</v>
      </c>
      <c r="K28" s="179">
        <v>0.14464492080295183</v>
      </c>
      <c r="L28" s="179">
        <v>0.17452883626779755</v>
      </c>
      <c r="M28" s="179">
        <v>0.24652362476669945</v>
      </c>
    </row>
    <row r="29" spans="1:13" x14ac:dyDescent="0.25">
      <c r="A29" s="185">
        <v>27</v>
      </c>
      <c r="B29" s="185" t="s">
        <v>47</v>
      </c>
      <c r="C29" s="185" t="s">
        <v>48</v>
      </c>
      <c r="D29" s="177">
        <v>0.67365013482986158</v>
      </c>
      <c r="E29" s="177">
        <v>0.68458280141897787</v>
      </c>
      <c r="F29" s="177">
        <v>0.65558297609967009</v>
      </c>
      <c r="G29" s="178">
        <v>0.59619897764446428</v>
      </c>
      <c r="H29" s="178">
        <v>0.65731701755366134</v>
      </c>
      <c r="I29" s="179">
        <v>0.60385604224564393</v>
      </c>
      <c r="J29" s="179">
        <v>0.61485835784302945</v>
      </c>
      <c r="K29" s="179">
        <v>0.57802287038152911</v>
      </c>
      <c r="L29" s="179">
        <v>0.64280594599527829</v>
      </c>
      <c r="M29" s="179">
        <v>0.69825297443923184</v>
      </c>
    </row>
    <row r="30" spans="1:13" x14ac:dyDescent="0.25">
      <c r="A30" s="184"/>
      <c r="B30" s="184"/>
      <c r="C30" s="184"/>
      <c r="D30" s="183"/>
      <c r="E30" s="182"/>
      <c r="F30" s="182"/>
      <c r="G30" s="182"/>
      <c r="H30" s="182"/>
      <c r="I30" s="181"/>
      <c r="J30" s="181"/>
      <c r="K30" s="181"/>
      <c r="L30" s="181"/>
      <c r="M30" s="181"/>
    </row>
    <row r="32" spans="1:13" ht="24.75" customHeight="1" x14ac:dyDescent="0.25">
      <c r="A32" s="227"/>
      <c r="B32" s="227"/>
      <c r="C32" s="227"/>
      <c r="D32" s="227"/>
      <c r="E32" s="227"/>
      <c r="F32" s="227"/>
      <c r="G32" s="227"/>
      <c r="H32" s="89"/>
      <c r="I32" s="89"/>
      <c r="J32" s="89"/>
      <c r="K32" s="89"/>
      <c r="L32" s="89"/>
      <c r="M32" s="89"/>
    </row>
    <row r="33" spans="1:7" ht="24" customHeight="1" x14ac:dyDescent="0.25">
      <c r="A33" s="227"/>
      <c r="B33" s="227"/>
      <c r="C33" s="227"/>
      <c r="D33" s="227"/>
      <c r="E33" s="227"/>
      <c r="F33" s="227"/>
      <c r="G33" s="227"/>
    </row>
  </sheetData>
  <sortState xmlns:xlrd2="http://schemas.microsoft.com/office/spreadsheetml/2017/richdata2" ref="A3:M29">
    <sortCondition ref="A3:A29"/>
  </sortState>
  <mergeCells count="2">
    <mergeCell ref="A32:G32"/>
    <mergeCell ref="A33:G33"/>
  </mergeCells>
  <conditionalFormatting sqref="I4:J29">
    <cfRule type="containsText" dxfId="29" priority="3" operator="containsText" text="nap">
      <formula>NOT(ISERROR(SEARCH("nap",I4)))</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sheetPr>
  <dimension ref="A1:AA37"/>
  <sheetViews>
    <sheetView zoomScaleNormal="100" workbookViewId="0">
      <selection activeCell="J31" sqref="J31"/>
    </sheetView>
  </sheetViews>
  <sheetFormatPr defaultColWidth="9.42578125" defaultRowHeight="15" x14ac:dyDescent="0.25"/>
  <cols>
    <col min="2" max="2" width="5.5703125" customWidth="1"/>
    <col min="3" max="3" width="19" customWidth="1"/>
    <col min="4" max="13" width="10.5703125" customWidth="1"/>
  </cols>
  <sheetData>
    <row r="1" spans="1:27" ht="23.25" customHeight="1" x14ac:dyDescent="0.25">
      <c r="A1" s="44" t="s">
        <v>61</v>
      </c>
      <c r="B1" s="61"/>
      <c r="C1" s="61"/>
      <c r="D1" s="61"/>
      <c r="E1" s="61"/>
      <c r="F1" s="61"/>
      <c r="G1" s="61"/>
      <c r="H1" s="61"/>
      <c r="I1" s="61"/>
      <c r="J1" s="61"/>
      <c r="K1" s="61"/>
      <c r="L1" s="61"/>
      <c r="M1" s="61"/>
      <c r="N1" s="60"/>
      <c r="O1" s="60"/>
      <c r="P1" s="60"/>
      <c r="Q1" s="60"/>
      <c r="R1" s="60"/>
      <c r="S1" s="39"/>
      <c r="T1" s="39"/>
      <c r="U1" s="39"/>
    </row>
    <row r="2" spans="1:27" x14ac:dyDescent="0.25">
      <c r="A2" s="191" t="s">
        <v>0</v>
      </c>
      <c r="B2" s="191" t="s">
        <v>1</v>
      </c>
      <c r="C2" s="191" t="s">
        <v>2</v>
      </c>
      <c r="D2" s="193">
        <v>2010</v>
      </c>
      <c r="E2" s="192">
        <v>2012</v>
      </c>
      <c r="F2" s="193">
        <v>2014</v>
      </c>
      <c r="G2" s="192">
        <v>2016</v>
      </c>
      <c r="H2" s="192">
        <v>2019</v>
      </c>
      <c r="I2" s="194">
        <v>2020</v>
      </c>
      <c r="J2" s="194">
        <v>2021</v>
      </c>
      <c r="K2" s="194">
        <v>2022</v>
      </c>
      <c r="L2" s="194">
        <v>2023</v>
      </c>
      <c r="M2" s="194">
        <v>2024</v>
      </c>
    </row>
    <row r="3" spans="1:27" x14ac:dyDescent="0.25">
      <c r="A3" s="185">
        <v>1</v>
      </c>
      <c r="B3" s="185" t="s">
        <v>23</v>
      </c>
      <c r="C3" s="185" t="s">
        <v>24</v>
      </c>
      <c r="D3" s="177" t="s">
        <v>7</v>
      </c>
      <c r="E3" s="177" t="s">
        <v>7</v>
      </c>
      <c r="F3" s="177">
        <v>0.22385495141244871</v>
      </c>
      <c r="G3" s="178">
        <v>0.17175277210352013</v>
      </c>
      <c r="H3" s="178">
        <v>0.14908052430295976</v>
      </c>
      <c r="I3" s="179">
        <v>0.15071297025545349</v>
      </c>
      <c r="J3" s="179">
        <v>0.14996066222988022</v>
      </c>
      <c r="K3" s="179">
        <v>0.16871898978564501</v>
      </c>
      <c r="L3" s="179">
        <v>0.20814118067096521</v>
      </c>
      <c r="M3" s="179">
        <v>0.22720294386282719</v>
      </c>
    </row>
    <row r="4" spans="1:27" x14ac:dyDescent="0.25">
      <c r="A4" s="185">
        <v>2</v>
      </c>
      <c r="B4" s="185" t="s">
        <v>37</v>
      </c>
      <c r="C4" s="185" t="s">
        <v>38</v>
      </c>
      <c r="D4" s="177">
        <v>0.37021849205045237</v>
      </c>
      <c r="E4" s="177">
        <v>0.39434134041461982</v>
      </c>
      <c r="F4" s="177">
        <v>0.34374228534122503</v>
      </c>
      <c r="G4" s="178">
        <v>0.35303432523794126</v>
      </c>
      <c r="H4" s="178">
        <v>0.49951938306105081</v>
      </c>
      <c r="I4" s="179">
        <v>0.42433017164053521</v>
      </c>
      <c r="J4" s="179">
        <v>0.42293122454556903</v>
      </c>
      <c r="K4" s="179">
        <v>0.4376282432057273</v>
      </c>
      <c r="L4" s="179">
        <v>0.45337190506030506</v>
      </c>
      <c r="M4" s="179">
        <v>0.45431667640150614</v>
      </c>
    </row>
    <row r="5" spans="1:27" x14ac:dyDescent="0.25">
      <c r="A5" s="185">
        <v>3</v>
      </c>
      <c r="B5" s="185" t="s">
        <v>27</v>
      </c>
      <c r="C5" s="185" t="s">
        <v>28</v>
      </c>
      <c r="D5" s="177" t="s">
        <v>7</v>
      </c>
      <c r="E5" s="177" t="s">
        <v>62</v>
      </c>
      <c r="F5" s="177">
        <v>8.6035027990600851E-2</v>
      </c>
      <c r="G5" s="178">
        <v>0.10791373707086424</v>
      </c>
      <c r="H5" s="178">
        <v>9.9125305408290149E-2</v>
      </c>
      <c r="I5" s="179">
        <v>9.3582589134496075E-2</v>
      </c>
      <c r="J5" s="179">
        <v>8.8459248698285503E-2</v>
      </c>
      <c r="K5" s="179">
        <v>7.0982118994122004E-2</v>
      </c>
      <c r="L5" s="179">
        <v>7.322562933722182E-2</v>
      </c>
      <c r="M5" s="179">
        <v>7.4980521563774688E-2</v>
      </c>
      <c r="AA5" s="16"/>
    </row>
    <row r="6" spans="1:27" x14ac:dyDescent="0.25">
      <c r="A6" s="185">
        <v>4</v>
      </c>
      <c r="B6" s="185" t="s">
        <v>3</v>
      </c>
      <c r="C6" s="185" t="s">
        <v>4</v>
      </c>
      <c r="D6" s="177" t="s">
        <v>7</v>
      </c>
      <c r="E6" s="177" t="s">
        <v>62</v>
      </c>
      <c r="F6" s="177" t="s">
        <v>62</v>
      </c>
      <c r="G6" s="178" t="s">
        <v>62</v>
      </c>
      <c r="H6" s="178" t="s">
        <v>7</v>
      </c>
      <c r="I6" s="178" t="s">
        <v>62</v>
      </c>
      <c r="J6" s="178" t="s">
        <v>62</v>
      </c>
      <c r="K6" s="179" t="s">
        <v>62</v>
      </c>
      <c r="L6" s="179" t="s">
        <v>62</v>
      </c>
      <c r="M6" s="179" t="s">
        <v>7</v>
      </c>
    </row>
    <row r="7" spans="1:27" x14ac:dyDescent="0.25">
      <c r="A7" s="185">
        <v>5</v>
      </c>
      <c r="B7" s="185" t="s">
        <v>55</v>
      </c>
      <c r="C7" s="185" t="s">
        <v>56</v>
      </c>
      <c r="D7" s="177">
        <v>0.84880660809558206</v>
      </c>
      <c r="E7" s="177">
        <v>0.85623639121509698</v>
      </c>
      <c r="F7" s="177">
        <v>0.81168741138356659</v>
      </c>
      <c r="G7" s="178">
        <v>0.89968828248512056</v>
      </c>
      <c r="H7" s="178">
        <v>0.81770818134193135</v>
      </c>
      <c r="I7" s="179">
        <v>0.70028595142968564</v>
      </c>
      <c r="J7" s="179">
        <v>0.65745664158218631</v>
      </c>
      <c r="K7" s="179">
        <v>0.58417347937848096</v>
      </c>
      <c r="L7" s="179">
        <v>0.59191566022386899</v>
      </c>
      <c r="M7" s="179">
        <v>0.66510172518466182</v>
      </c>
    </row>
    <row r="8" spans="1:27" ht="14.85" customHeight="1" x14ac:dyDescent="0.25">
      <c r="A8" s="185">
        <v>6</v>
      </c>
      <c r="B8" s="185" t="s">
        <v>14</v>
      </c>
      <c r="C8" s="185" t="s">
        <v>15</v>
      </c>
      <c r="D8" s="177">
        <v>0.26533472019722515</v>
      </c>
      <c r="E8" s="177">
        <v>0.22192356035349195</v>
      </c>
      <c r="F8" s="177">
        <v>0.28828779436993585</v>
      </c>
      <c r="G8" s="178">
        <v>0.22468237771114327</v>
      </c>
      <c r="H8" s="178">
        <v>0.19119578508778551</v>
      </c>
      <c r="I8" s="179">
        <v>0.20587306124291063</v>
      </c>
      <c r="J8" s="179">
        <v>0.23449928875816875</v>
      </c>
      <c r="K8" s="179">
        <v>0.20851540793367251</v>
      </c>
      <c r="L8" s="179">
        <v>0.22556820344919479</v>
      </c>
      <c r="M8" s="179">
        <v>0.24565592022038471</v>
      </c>
    </row>
    <row r="9" spans="1:27" x14ac:dyDescent="0.25">
      <c r="A9" s="185">
        <v>7</v>
      </c>
      <c r="B9" s="185" t="s">
        <v>43</v>
      </c>
      <c r="C9" s="185" t="s">
        <v>44</v>
      </c>
      <c r="D9" s="177" t="s">
        <v>62</v>
      </c>
      <c r="E9" s="177" t="s">
        <v>62</v>
      </c>
      <c r="F9" s="177" t="s">
        <v>62</v>
      </c>
      <c r="G9" s="178" t="s">
        <v>62</v>
      </c>
      <c r="H9" s="178" t="s">
        <v>62</v>
      </c>
      <c r="I9" s="179" t="s">
        <v>7</v>
      </c>
      <c r="J9" s="179" t="s">
        <v>7</v>
      </c>
      <c r="K9" s="179" t="s">
        <v>7</v>
      </c>
      <c r="L9" s="179" t="s">
        <v>7</v>
      </c>
      <c r="M9" s="179" t="s">
        <v>7</v>
      </c>
    </row>
    <row r="10" spans="1:27" x14ac:dyDescent="0.25">
      <c r="A10" s="185">
        <v>8</v>
      </c>
      <c r="B10" s="185" t="s">
        <v>45</v>
      </c>
      <c r="C10" s="185" t="s">
        <v>46</v>
      </c>
      <c r="D10" s="177">
        <v>0.84765671799492215</v>
      </c>
      <c r="E10" s="177">
        <v>0.58128771522696299</v>
      </c>
      <c r="F10" s="177" t="s">
        <v>7</v>
      </c>
      <c r="G10" s="178">
        <v>0.50014150924149936</v>
      </c>
      <c r="H10" s="178" t="s">
        <v>7</v>
      </c>
      <c r="I10" s="179">
        <v>0.42131572649883642</v>
      </c>
      <c r="J10" s="179">
        <v>0.43770587843087017</v>
      </c>
      <c r="K10" s="179">
        <v>0.4912895209798408</v>
      </c>
      <c r="L10" s="179">
        <v>0.49097453788570022</v>
      </c>
      <c r="M10" s="179">
        <v>0.48243775430931701</v>
      </c>
    </row>
    <row r="11" spans="1:27" x14ac:dyDescent="0.25">
      <c r="A11" s="185">
        <v>9</v>
      </c>
      <c r="B11" s="185" t="s">
        <v>29</v>
      </c>
      <c r="C11" s="185" t="s">
        <v>30</v>
      </c>
      <c r="D11" s="177">
        <v>0.54256433753659794</v>
      </c>
      <c r="E11" s="177">
        <v>0.42819029537924863</v>
      </c>
      <c r="F11" s="177">
        <v>0.39337109169828754</v>
      </c>
      <c r="G11" s="178">
        <v>0.35424384887469884</v>
      </c>
      <c r="H11" s="178">
        <v>0.42065721388444782</v>
      </c>
      <c r="I11" s="179">
        <v>0.3273379426680299</v>
      </c>
      <c r="J11" s="179">
        <v>0.38907911288646801</v>
      </c>
      <c r="K11" s="179">
        <v>0.38259228710112408</v>
      </c>
      <c r="L11" s="179">
        <v>0.36061170211562293</v>
      </c>
      <c r="M11" s="179">
        <v>0.34949275830074844</v>
      </c>
    </row>
    <row r="12" spans="1:27" x14ac:dyDescent="0.25">
      <c r="A12" s="185">
        <v>10</v>
      </c>
      <c r="B12" s="185" t="s">
        <v>41</v>
      </c>
      <c r="C12" s="185" t="s">
        <v>42</v>
      </c>
      <c r="D12" s="177">
        <v>0.26969921748519865</v>
      </c>
      <c r="E12" s="177">
        <v>0.27214861277180541</v>
      </c>
      <c r="F12" s="177">
        <v>0.29498027337799149</v>
      </c>
      <c r="G12" s="178">
        <v>0.28889253780358554</v>
      </c>
      <c r="H12" s="178">
        <v>0.34486613421868456</v>
      </c>
      <c r="I12" s="179">
        <v>0.31230175998450971</v>
      </c>
      <c r="J12" s="179">
        <v>0.35693963860053823</v>
      </c>
      <c r="K12" s="179">
        <v>0.35446261922607764</v>
      </c>
      <c r="L12" s="179">
        <v>0.3763581682376545</v>
      </c>
      <c r="M12" s="179">
        <v>0.48897017410353111</v>
      </c>
    </row>
    <row r="13" spans="1:27" x14ac:dyDescent="0.25">
      <c r="A13" s="185">
        <v>11</v>
      </c>
      <c r="B13" s="185" t="s">
        <v>12</v>
      </c>
      <c r="C13" s="185" t="s">
        <v>13</v>
      </c>
      <c r="D13" s="177">
        <v>0.32795899130058742</v>
      </c>
      <c r="E13" s="177">
        <v>0.28180679189327429</v>
      </c>
      <c r="F13" s="177">
        <v>0.32996348675460013</v>
      </c>
      <c r="G13" s="178">
        <v>0.34516766472975752</v>
      </c>
      <c r="H13" s="178">
        <v>0.32117964646582875</v>
      </c>
      <c r="I13" s="179">
        <v>0.30361551449265489</v>
      </c>
      <c r="J13" s="179">
        <v>0.34629592753613081</v>
      </c>
      <c r="K13" s="179">
        <v>0.33041678114224904</v>
      </c>
      <c r="L13" s="179">
        <v>0.41517983427063249</v>
      </c>
      <c r="M13" s="179">
        <v>0.385402950540084</v>
      </c>
    </row>
    <row r="14" spans="1:27" x14ac:dyDescent="0.25">
      <c r="A14" s="185">
        <v>12</v>
      </c>
      <c r="B14" s="185" t="s">
        <v>39</v>
      </c>
      <c r="C14" s="185" t="s">
        <v>40</v>
      </c>
      <c r="D14" s="177">
        <v>9.3549939810091437E-2</v>
      </c>
      <c r="E14" s="177">
        <v>8.6061497261290462E-2</v>
      </c>
      <c r="F14" s="177">
        <v>0.10481513040776692</v>
      </c>
      <c r="G14" s="178">
        <v>9.0056939785469248E-2</v>
      </c>
      <c r="H14" s="178">
        <v>8.4445688188122425E-2</v>
      </c>
      <c r="I14" s="179">
        <v>7.0959715085158914E-2</v>
      </c>
      <c r="J14" s="179">
        <v>8.1569097003715729E-2</v>
      </c>
      <c r="K14" s="179">
        <v>8.7638694359492689E-2</v>
      </c>
      <c r="L14" s="179">
        <v>8.5309737459638962E-2</v>
      </c>
      <c r="M14" s="179">
        <v>8.9085793987192491E-2</v>
      </c>
    </row>
    <row r="15" spans="1:27" x14ac:dyDescent="0.25">
      <c r="A15" s="185">
        <v>13</v>
      </c>
      <c r="B15" s="185" t="s">
        <v>51</v>
      </c>
      <c r="C15" s="185" t="s">
        <v>52</v>
      </c>
      <c r="D15" s="177">
        <v>0.24113277715353945</v>
      </c>
      <c r="E15" s="177">
        <v>0.24182931054394272</v>
      </c>
      <c r="F15" s="177">
        <v>0.18694638694638693</v>
      </c>
      <c r="G15" s="178">
        <v>0.18189319816102795</v>
      </c>
      <c r="H15" s="178">
        <v>0.21396396396396397</v>
      </c>
      <c r="I15" s="179">
        <v>0.31573660714285712</v>
      </c>
      <c r="J15" s="179">
        <v>1.1934342876091524</v>
      </c>
      <c r="K15" s="179">
        <v>1.2556736660435903</v>
      </c>
      <c r="L15" s="179">
        <v>1.1120454630666146</v>
      </c>
      <c r="M15" s="179">
        <v>0.84033526490066224</v>
      </c>
    </row>
    <row r="16" spans="1:27" x14ac:dyDescent="0.25">
      <c r="A16" s="185">
        <v>14</v>
      </c>
      <c r="B16" s="185" t="s">
        <v>16</v>
      </c>
      <c r="C16" s="185" t="s">
        <v>17</v>
      </c>
      <c r="D16" s="177">
        <v>0.19590958019375673</v>
      </c>
      <c r="E16" s="177">
        <v>0.19507896321081683</v>
      </c>
      <c r="F16" s="177">
        <v>0.11926246135336664</v>
      </c>
      <c r="G16" s="178">
        <v>0.11986041340669197</v>
      </c>
      <c r="H16" s="178">
        <v>9.8129922549700557E-2</v>
      </c>
      <c r="I16" s="179">
        <v>8.9635505167642682E-2</v>
      </c>
      <c r="J16" s="179">
        <v>0.10155899724751127</v>
      </c>
      <c r="K16" s="179">
        <v>9.9521616477465852E-2</v>
      </c>
      <c r="L16" s="179">
        <v>8.3659119538517915E-2</v>
      </c>
      <c r="M16" s="179">
        <v>9.0902628636912938E-2</v>
      </c>
    </row>
    <row r="17" spans="1:13" x14ac:dyDescent="0.25">
      <c r="A17" s="185">
        <v>15</v>
      </c>
      <c r="B17" s="185" t="s">
        <v>33</v>
      </c>
      <c r="C17" s="185" t="s">
        <v>34</v>
      </c>
      <c r="D17" s="177">
        <v>0.23673180053011156</v>
      </c>
      <c r="E17" s="177">
        <v>0.26860733356616184</v>
      </c>
      <c r="F17" s="177">
        <v>0.48869290053408426</v>
      </c>
      <c r="G17" s="178">
        <v>0.52378872321538927</v>
      </c>
      <c r="H17" s="178">
        <v>0.51082821240547005</v>
      </c>
      <c r="I17" s="179">
        <v>0.51339924454873231</v>
      </c>
      <c r="J17" s="179">
        <v>0.57712086751309166</v>
      </c>
      <c r="K17" s="179">
        <v>0.817736034877938</v>
      </c>
      <c r="L17" s="179">
        <v>0.74240503192948037</v>
      </c>
      <c r="M17" s="179">
        <v>0.56836523460678934</v>
      </c>
    </row>
    <row r="18" spans="1:13" x14ac:dyDescent="0.25">
      <c r="A18" s="185">
        <v>16</v>
      </c>
      <c r="B18" s="185" t="s">
        <v>53</v>
      </c>
      <c r="C18" s="185" t="s">
        <v>54</v>
      </c>
      <c r="D18" s="177">
        <v>5.7244451391059707E-2</v>
      </c>
      <c r="E18" s="177">
        <v>0.30761904761904763</v>
      </c>
      <c r="F18" s="177">
        <v>0.24369449378330377</v>
      </c>
      <c r="G18" s="178">
        <v>0.20027086507533434</v>
      </c>
      <c r="H18" s="178">
        <v>0.232547739367649</v>
      </c>
      <c r="I18" s="179">
        <v>0.17251429741779967</v>
      </c>
      <c r="J18" s="179">
        <v>0.16687403257219974</v>
      </c>
      <c r="K18" s="179">
        <v>0.17418043640446784</v>
      </c>
      <c r="L18" s="179">
        <v>0.17945093371028942</v>
      </c>
      <c r="M18" s="179">
        <v>0.29062734155164505</v>
      </c>
    </row>
    <row r="19" spans="1:13" x14ac:dyDescent="0.25">
      <c r="A19" s="185">
        <v>17</v>
      </c>
      <c r="B19" s="185" t="s">
        <v>31</v>
      </c>
      <c r="C19" s="185" t="s">
        <v>32</v>
      </c>
      <c r="D19" s="177">
        <v>0.14380132185059083</v>
      </c>
      <c r="E19" s="177">
        <v>0.12710926189029184</v>
      </c>
      <c r="F19" s="177">
        <v>0.1827189921314554</v>
      </c>
      <c r="G19" s="178">
        <v>0.19994772168297803</v>
      </c>
      <c r="H19" s="178">
        <v>0.16820554816255501</v>
      </c>
      <c r="I19" s="179">
        <v>0.29577459092637082</v>
      </c>
      <c r="J19" s="179">
        <v>0.21242624375452188</v>
      </c>
      <c r="K19" s="179">
        <v>0.2036616809781594</v>
      </c>
      <c r="L19" s="179">
        <v>0.20273089396175772</v>
      </c>
      <c r="M19" s="179">
        <v>0.19393045884365873</v>
      </c>
    </row>
    <row r="20" spans="1:13" x14ac:dyDescent="0.25">
      <c r="A20" s="185">
        <v>18</v>
      </c>
      <c r="B20" s="185" t="s">
        <v>49</v>
      </c>
      <c r="C20" s="185" t="s">
        <v>50</v>
      </c>
      <c r="D20" s="189">
        <v>1.5085592779987405E-2</v>
      </c>
      <c r="E20" s="189">
        <v>8.1891746684686004E-2</v>
      </c>
      <c r="F20" s="189">
        <v>2.7064461178418479E-2</v>
      </c>
      <c r="G20" s="190">
        <v>1.955259321698816E-2</v>
      </c>
      <c r="H20" s="190">
        <v>2.633930289995725E-2</v>
      </c>
      <c r="I20" s="179">
        <v>2.5069719083109031E-2</v>
      </c>
      <c r="J20" s="179">
        <v>2.925778237635196E-2</v>
      </c>
      <c r="K20" s="179">
        <v>2.7106314425557599E-2</v>
      </c>
      <c r="L20" s="179">
        <v>2.6444556059796641E-2</v>
      </c>
      <c r="M20" s="179">
        <v>2.9952111449717024E-2</v>
      </c>
    </row>
    <row r="21" spans="1:13" x14ac:dyDescent="0.25">
      <c r="A21" s="185">
        <v>19</v>
      </c>
      <c r="B21" s="185" t="s">
        <v>35</v>
      </c>
      <c r="C21" s="185" t="s">
        <v>36</v>
      </c>
      <c r="D21" s="177">
        <v>0.68827679776875317</v>
      </c>
      <c r="E21" s="177">
        <v>0.68493987481804519</v>
      </c>
      <c r="F21" s="177">
        <v>0.64987014075017457</v>
      </c>
      <c r="G21" s="178">
        <v>0.6617331831436184</v>
      </c>
      <c r="H21" s="178">
        <v>0.60799358440587825</v>
      </c>
      <c r="I21" s="179">
        <v>0.57061305840233267</v>
      </c>
      <c r="J21" s="179">
        <v>0.49703957903951601</v>
      </c>
      <c r="K21" s="179">
        <v>0.52074832756367861</v>
      </c>
      <c r="L21" s="179">
        <v>0.68893384373643962</v>
      </c>
      <c r="M21" s="179">
        <v>0.78821096864907148</v>
      </c>
    </row>
    <row r="22" spans="1:13" x14ac:dyDescent="0.25">
      <c r="A22" s="185">
        <v>20</v>
      </c>
      <c r="B22" s="185" t="s">
        <v>5</v>
      </c>
      <c r="C22" s="185" t="s">
        <v>6</v>
      </c>
      <c r="D22" s="177" t="s">
        <v>7</v>
      </c>
      <c r="E22" s="177" t="s">
        <v>62</v>
      </c>
      <c r="F22" s="177" t="s">
        <v>62</v>
      </c>
      <c r="G22" s="178">
        <v>0.6474171165813063</v>
      </c>
      <c r="H22" s="178">
        <v>0.61671278849360034</v>
      </c>
      <c r="I22" s="179">
        <v>0.512792152486649</v>
      </c>
      <c r="J22" s="179">
        <v>0.51544009313360206</v>
      </c>
      <c r="K22" s="179">
        <v>0.55050252768548191</v>
      </c>
      <c r="L22" s="179">
        <v>0.55258632455302303</v>
      </c>
      <c r="M22" s="179">
        <v>0.57060763950992544</v>
      </c>
    </row>
    <row r="23" spans="1:13" ht="14.85" customHeight="1" x14ac:dyDescent="0.25">
      <c r="A23" s="185">
        <v>21</v>
      </c>
      <c r="B23" s="185" t="s">
        <v>10</v>
      </c>
      <c r="C23" s="185" t="s">
        <v>11</v>
      </c>
      <c r="D23" s="177">
        <v>0.17756544502617802</v>
      </c>
      <c r="E23" s="177">
        <v>0.1872680559520411</v>
      </c>
      <c r="F23" s="177">
        <v>0.21862271404821279</v>
      </c>
      <c r="G23" s="178">
        <v>0.19954726406993989</v>
      </c>
      <c r="H23" s="178">
        <v>0.18283043919710498</v>
      </c>
      <c r="I23" s="179">
        <v>0.17904769375588328</v>
      </c>
      <c r="J23" s="179">
        <v>0.22648603234614575</v>
      </c>
      <c r="K23" s="179">
        <v>0.20583858497060847</v>
      </c>
      <c r="L23" s="179">
        <v>0.18640699311847383</v>
      </c>
      <c r="M23" s="179">
        <v>0.1848065084987327</v>
      </c>
    </row>
    <row r="24" spans="1:13" ht="15" customHeight="1" x14ac:dyDescent="0.25">
      <c r="A24" s="185">
        <v>22</v>
      </c>
      <c r="B24" s="185" t="s">
        <v>58</v>
      </c>
      <c r="C24" s="185" t="s">
        <v>59</v>
      </c>
      <c r="D24" s="177" t="s">
        <v>7</v>
      </c>
      <c r="E24" s="177" t="s">
        <v>7</v>
      </c>
      <c r="F24" s="177" t="s">
        <v>7</v>
      </c>
      <c r="G24" s="178">
        <v>0.25266807849364858</v>
      </c>
      <c r="H24" s="178">
        <v>0.26549379952755991</v>
      </c>
      <c r="I24" s="179">
        <v>0.2013518184746971</v>
      </c>
      <c r="J24" s="179">
        <v>0.24537187928719764</v>
      </c>
      <c r="K24" s="179">
        <v>0.23130938576142271</v>
      </c>
      <c r="L24" s="179">
        <v>0.24067349102787047</v>
      </c>
      <c r="M24" s="179">
        <v>0.74220194453113986</v>
      </c>
    </row>
    <row r="25" spans="1:13" x14ac:dyDescent="0.25">
      <c r="A25" s="185">
        <v>23</v>
      </c>
      <c r="B25" s="185" t="s">
        <v>25</v>
      </c>
      <c r="C25" s="185" t="s">
        <v>26</v>
      </c>
      <c r="D25" s="177">
        <v>0.46970090192390584</v>
      </c>
      <c r="E25" s="177">
        <v>1.0777655694315778</v>
      </c>
      <c r="F25" s="177">
        <v>0.35181272131926922</v>
      </c>
      <c r="G25" s="178">
        <v>0.59761764620365232</v>
      </c>
      <c r="H25" s="178">
        <v>0.42633690829792931</v>
      </c>
      <c r="I25" s="179">
        <v>0.41186371392648286</v>
      </c>
      <c r="J25" s="179">
        <v>0.42390789247959537</v>
      </c>
      <c r="K25" s="179">
        <v>0.43796408924370617</v>
      </c>
      <c r="L25" s="179">
        <v>0.41976648738494854</v>
      </c>
      <c r="M25" s="179">
        <v>0.43862609805583946</v>
      </c>
    </row>
    <row r="26" spans="1:13" ht="15" customHeight="1" x14ac:dyDescent="0.25">
      <c r="A26" s="185">
        <v>24</v>
      </c>
      <c r="B26" s="185" t="s">
        <v>8</v>
      </c>
      <c r="C26" s="185" t="s">
        <v>9</v>
      </c>
      <c r="D26" s="177">
        <v>0.26012235945076284</v>
      </c>
      <c r="E26" s="177">
        <v>0.23945743704770839</v>
      </c>
      <c r="F26" s="177">
        <v>0.25932943085801896</v>
      </c>
      <c r="G26" s="178">
        <v>0.14386016714305422</v>
      </c>
      <c r="H26" s="178">
        <v>0.14977138273959961</v>
      </c>
      <c r="I26" s="179">
        <v>0.13717551210847723</v>
      </c>
      <c r="J26" s="179">
        <v>0.1305536309190482</v>
      </c>
      <c r="K26" s="179">
        <v>0.12839092817477038</v>
      </c>
      <c r="L26" s="179">
        <v>0.12467342671598988</v>
      </c>
      <c r="M26" s="179">
        <v>0.14402703146631626</v>
      </c>
    </row>
    <row r="27" spans="1:13" x14ac:dyDescent="0.25">
      <c r="A27" s="185">
        <v>25</v>
      </c>
      <c r="B27" s="185" t="s">
        <v>19</v>
      </c>
      <c r="C27" s="185" t="s">
        <v>20</v>
      </c>
      <c r="D27" s="177">
        <v>0.77677790977564509</v>
      </c>
      <c r="E27" s="177">
        <v>0.34739548565138545</v>
      </c>
      <c r="F27" s="177">
        <v>0.21419023198838519</v>
      </c>
      <c r="G27" s="178">
        <v>0.16302559010535306</v>
      </c>
      <c r="H27" s="178">
        <v>0.10122991135924196</v>
      </c>
      <c r="I27" s="179">
        <v>9.2879183249291494E-2</v>
      </c>
      <c r="J27" s="179">
        <v>0.1006493076358048</v>
      </c>
      <c r="K27" s="179">
        <v>9.4827725947135205E-2</v>
      </c>
      <c r="L27" s="179">
        <v>8.5037164356210782E-2</v>
      </c>
      <c r="M27" s="179">
        <v>8.4178268241561743E-2</v>
      </c>
    </row>
    <row r="28" spans="1:13" x14ac:dyDescent="0.25">
      <c r="A28" s="185">
        <v>26</v>
      </c>
      <c r="B28" s="185" t="s">
        <v>21</v>
      </c>
      <c r="C28" s="185" t="s">
        <v>22</v>
      </c>
      <c r="D28" s="177">
        <v>0.58410023969001779</v>
      </c>
      <c r="E28" s="177">
        <v>0.5082118439397687</v>
      </c>
      <c r="F28" s="177">
        <v>0.51636102726128164</v>
      </c>
      <c r="G28" s="178">
        <v>0.70559520956255861</v>
      </c>
      <c r="H28" s="178">
        <v>0.45963181674380288</v>
      </c>
      <c r="I28" s="179">
        <v>0.44712550686301417</v>
      </c>
      <c r="J28" s="179">
        <v>0.39259289565828159</v>
      </c>
      <c r="K28" s="179">
        <v>0.38107682104684237</v>
      </c>
      <c r="L28" s="179">
        <v>0.37971332952854053</v>
      </c>
      <c r="M28" s="179">
        <v>0.41183675359578681</v>
      </c>
    </row>
    <row r="29" spans="1:13" x14ac:dyDescent="0.25">
      <c r="A29" s="185">
        <v>27</v>
      </c>
      <c r="B29" s="185" t="s">
        <v>47</v>
      </c>
      <c r="C29" s="185" t="s">
        <v>48</v>
      </c>
      <c r="D29" s="177">
        <v>1.143361474663775</v>
      </c>
      <c r="E29" s="177">
        <v>1.0856651492435088</v>
      </c>
      <c r="F29" s="177">
        <v>1.0883465309306986</v>
      </c>
      <c r="G29" s="178">
        <v>1.4403981609886312</v>
      </c>
      <c r="H29" s="178">
        <v>1.715250287361358</v>
      </c>
      <c r="I29" s="179">
        <v>1.8482180148073639</v>
      </c>
      <c r="J29" s="179">
        <v>1.7029989305729651</v>
      </c>
      <c r="K29" s="179">
        <v>1.4486640569132547</v>
      </c>
      <c r="L29" s="179">
        <v>1.5120965735686178</v>
      </c>
      <c r="M29" s="179">
        <v>1.6421964711915986</v>
      </c>
    </row>
    <row r="31" spans="1:13" ht="38.25" customHeight="1" x14ac:dyDescent="0.25">
      <c r="A31" s="195"/>
      <c r="B31" s="195"/>
      <c r="C31" s="195"/>
      <c r="D31" s="195"/>
      <c r="E31" s="195"/>
      <c r="F31" s="195"/>
      <c r="G31" s="195"/>
      <c r="H31" s="89"/>
      <c r="I31" s="89"/>
      <c r="J31" s="89"/>
      <c r="K31" s="89"/>
      <c r="L31" s="89"/>
      <c r="M31" s="89"/>
    </row>
    <row r="33" spans="3:7" x14ac:dyDescent="0.25">
      <c r="C33" s="175"/>
      <c r="D33" s="196"/>
      <c r="E33" s="175"/>
      <c r="F33" s="175"/>
    </row>
    <row r="34" spans="3:7" x14ac:dyDescent="0.25">
      <c r="C34" s="175"/>
      <c r="D34" s="197"/>
      <c r="E34" s="175"/>
      <c r="F34" s="175"/>
    </row>
    <row r="37" spans="3:7" x14ac:dyDescent="0.25">
      <c r="G37" t="s">
        <v>18</v>
      </c>
    </row>
  </sheetData>
  <sortState xmlns:xlrd2="http://schemas.microsoft.com/office/spreadsheetml/2017/richdata2" ref="A3:M29">
    <sortCondition ref="A3:A29"/>
  </sortState>
  <conditionalFormatting sqref="I4:J5 I7:J29">
    <cfRule type="containsText" dxfId="28" priority="5" operator="containsText" text="nap">
      <formula>NOT(ISERROR(SEARCH("nap",I4)))</formula>
    </cfRule>
  </conditionalFormatting>
  <conditionalFormatting sqref="K29:M29">
    <cfRule type="containsText" dxfId="27" priority="1" operator="containsText" text="nap">
      <formula>NOT(ISERROR(SEARCH("nap",K29)))</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pageSetUpPr fitToPage="1"/>
  </sheetPr>
  <dimension ref="A1:W32"/>
  <sheetViews>
    <sheetView zoomScale="85" zoomScaleNormal="85" workbookViewId="0">
      <selection activeCell="O13" sqref="O13"/>
    </sheetView>
  </sheetViews>
  <sheetFormatPr defaultColWidth="8.5703125" defaultRowHeight="15" x14ac:dyDescent="0.25"/>
  <cols>
    <col min="1" max="1" width="8.42578125" customWidth="1"/>
    <col min="2" max="2" width="5.5703125" customWidth="1"/>
    <col min="3" max="3" width="19" customWidth="1"/>
    <col min="4" max="13" width="10.5703125" customWidth="1"/>
  </cols>
  <sheetData>
    <row r="1" spans="1:23" ht="27" customHeight="1" x14ac:dyDescent="0.25">
      <c r="A1" s="44" t="s">
        <v>63</v>
      </c>
      <c r="B1" s="44"/>
      <c r="C1" s="44"/>
      <c r="D1" s="44"/>
      <c r="E1" s="44"/>
      <c r="F1" s="44"/>
      <c r="G1" s="44"/>
      <c r="H1" s="44"/>
      <c r="I1" s="44"/>
      <c r="J1" s="44"/>
      <c r="K1" s="44"/>
      <c r="L1" s="44"/>
      <c r="M1" s="44"/>
      <c r="N1" s="60"/>
      <c r="O1" s="60"/>
      <c r="P1" s="60"/>
      <c r="Q1" s="60"/>
      <c r="R1" s="60"/>
      <c r="S1" s="60"/>
      <c r="T1" s="60"/>
      <c r="U1" s="60"/>
      <c r="V1" s="60"/>
      <c r="W1" s="39"/>
    </row>
    <row r="2" spans="1:23" x14ac:dyDescent="0.25">
      <c r="A2" s="185" t="s">
        <v>0</v>
      </c>
      <c r="B2" s="185" t="s">
        <v>1</v>
      </c>
      <c r="C2" s="185" t="s">
        <v>2</v>
      </c>
      <c r="D2" s="186">
        <v>2010</v>
      </c>
      <c r="E2" s="186">
        <v>2012</v>
      </c>
      <c r="F2" s="186">
        <v>2014</v>
      </c>
      <c r="G2" s="200">
        <v>2016</v>
      </c>
      <c r="H2" s="186">
        <v>2019</v>
      </c>
      <c r="I2" s="186">
        <v>2020</v>
      </c>
      <c r="J2" s="186">
        <v>2021</v>
      </c>
      <c r="K2" s="186">
        <v>2022</v>
      </c>
      <c r="L2" s="186">
        <v>2023</v>
      </c>
      <c r="M2" s="186">
        <v>2024</v>
      </c>
    </row>
    <row r="3" spans="1:23" x14ac:dyDescent="0.25">
      <c r="A3" s="185">
        <v>1</v>
      </c>
      <c r="B3" s="185" t="s">
        <v>23</v>
      </c>
      <c r="C3" s="185" t="s">
        <v>24</v>
      </c>
      <c r="D3" s="201" t="s">
        <v>7</v>
      </c>
      <c r="E3" s="201" t="s">
        <v>7</v>
      </c>
      <c r="F3" s="201" t="s">
        <v>7</v>
      </c>
      <c r="G3" s="201" t="s">
        <v>7</v>
      </c>
      <c r="H3" s="202" t="s">
        <v>7</v>
      </c>
      <c r="I3" s="203" t="s">
        <v>7</v>
      </c>
      <c r="J3" s="202" t="s">
        <v>7</v>
      </c>
      <c r="K3" s="203" t="s">
        <v>7</v>
      </c>
      <c r="L3" s="203">
        <v>156.34113892305072</v>
      </c>
      <c r="M3" s="203">
        <v>152.58612321911866</v>
      </c>
    </row>
    <row r="4" spans="1:23" x14ac:dyDescent="0.25">
      <c r="A4" s="185">
        <v>2</v>
      </c>
      <c r="B4" s="185" t="s">
        <v>37</v>
      </c>
      <c r="C4" s="185" t="s">
        <v>38</v>
      </c>
      <c r="D4" s="201">
        <v>67.035310066118456</v>
      </c>
      <c r="E4" s="201">
        <v>74.342614843540503</v>
      </c>
      <c r="F4" s="201">
        <v>78.22613076124928</v>
      </c>
      <c r="G4" s="201">
        <v>84.039192872616468</v>
      </c>
      <c r="H4" s="201">
        <v>93.223632812499986</v>
      </c>
      <c r="I4" s="203">
        <v>107.49710178530026</v>
      </c>
      <c r="J4" s="202">
        <v>91.300653668815343</v>
      </c>
      <c r="K4" s="203">
        <v>99.172543219350388</v>
      </c>
      <c r="L4" s="203">
        <v>92.255110630110622</v>
      </c>
      <c r="M4" s="203">
        <v>90.313667226704069</v>
      </c>
    </row>
    <row r="5" spans="1:23" x14ac:dyDescent="0.25">
      <c r="A5" s="185">
        <v>3</v>
      </c>
      <c r="B5" s="185" t="s">
        <v>27</v>
      </c>
      <c r="C5" s="185" t="s">
        <v>28</v>
      </c>
      <c r="D5" s="201">
        <v>115.06299717825139</v>
      </c>
      <c r="E5" s="201">
        <v>116.15774730251339</v>
      </c>
      <c r="F5" s="201">
        <v>157.06866183971579</v>
      </c>
      <c r="G5" s="201">
        <v>155.01914772935194</v>
      </c>
      <c r="H5" s="202">
        <v>157.54538557584178</v>
      </c>
      <c r="I5" s="203">
        <v>170.38202110602955</v>
      </c>
      <c r="J5" s="202">
        <v>158.93426335738394</v>
      </c>
      <c r="K5" s="203">
        <v>147.66242567745331</v>
      </c>
      <c r="L5" s="203">
        <v>136.28398624415698</v>
      </c>
      <c r="M5" s="203">
        <v>142.00326815245549</v>
      </c>
    </row>
    <row r="6" spans="1:23" x14ac:dyDescent="0.25">
      <c r="A6" s="185">
        <v>4</v>
      </c>
      <c r="B6" s="185" t="s">
        <v>3</v>
      </c>
      <c r="C6" s="185" t="s">
        <v>4</v>
      </c>
      <c r="D6" s="201">
        <v>26.858959770519437</v>
      </c>
      <c r="E6" s="201">
        <v>16.500140012164497</v>
      </c>
      <c r="F6" s="201">
        <v>18.897349534892665</v>
      </c>
      <c r="G6" s="201">
        <v>21.273840449438204</v>
      </c>
      <c r="H6" s="202">
        <v>18.768229983451313</v>
      </c>
      <c r="I6" s="203">
        <v>17.335472671216486</v>
      </c>
      <c r="J6" s="202">
        <v>17.299706081046274</v>
      </c>
      <c r="K6" s="203">
        <v>17.209547416173322</v>
      </c>
      <c r="L6" s="203">
        <v>22.655609528026098</v>
      </c>
      <c r="M6" s="203">
        <v>19.262002244185361</v>
      </c>
    </row>
    <row r="7" spans="1:23" x14ac:dyDescent="0.25">
      <c r="A7" s="185">
        <v>5</v>
      </c>
      <c r="B7" s="185" t="s">
        <v>55</v>
      </c>
      <c r="C7" s="185" t="s">
        <v>56</v>
      </c>
      <c r="D7" s="201" t="s">
        <v>7</v>
      </c>
      <c r="E7" s="201" t="s">
        <v>7</v>
      </c>
      <c r="F7" s="201" t="s">
        <v>7</v>
      </c>
      <c r="G7" s="201" t="s">
        <v>7</v>
      </c>
      <c r="H7" s="202" t="s">
        <v>7</v>
      </c>
      <c r="I7" s="203" t="s">
        <v>7</v>
      </c>
      <c r="J7" s="202" t="s">
        <v>7</v>
      </c>
      <c r="K7" s="203" t="s">
        <v>7</v>
      </c>
      <c r="L7" s="203" t="s">
        <v>7</v>
      </c>
      <c r="M7" s="203" t="s">
        <v>7</v>
      </c>
    </row>
    <row r="8" spans="1:23" x14ac:dyDescent="0.25">
      <c r="A8" s="185">
        <v>6</v>
      </c>
      <c r="B8" s="185" t="s">
        <v>14</v>
      </c>
      <c r="C8" s="185" t="s">
        <v>15</v>
      </c>
      <c r="D8" s="201">
        <v>120.0600812969478</v>
      </c>
      <c r="E8" s="201">
        <v>43.895202148311995</v>
      </c>
      <c r="F8" s="201">
        <v>33.209519772922846</v>
      </c>
      <c r="G8" s="201">
        <v>40.293274420390425</v>
      </c>
      <c r="H8" s="202">
        <v>31.525434430778535</v>
      </c>
      <c r="I8" s="203">
        <v>24.785294565576063</v>
      </c>
      <c r="J8" s="202">
        <v>27.446762012694069</v>
      </c>
      <c r="K8" s="203">
        <v>28.381308839117157</v>
      </c>
      <c r="L8" s="203">
        <v>28.003121406275667</v>
      </c>
      <c r="M8" s="203">
        <v>31.315527724952457</v>
      </c>
    </row>
    <row r="9" spans="1:23" x14ac:dyDescent="0.25">
      <c r="A9" s="185">
        <v>7</v>
      </c>
      <c r="B9" s="185" t="s">
        <v>43</v>
      </c>
      <c r="C9" s="185" t="s">
        <v>44</v>
      </c>
      <c r="D9" s="201" t="s">
        <v>7</v>
      </c>
      <c r="E9" s="201" t="s">
        <v>7</v>
      </c>
      <c r="F9" s="201" t="s">
        <v>7</v>
      </c>
      <c r="G9" s="201" t="s">
        <v>7</v>
      </c>
      <c r="H9" s="202" t="s">
        <v>7</v>
      </c>
      <c r="I9" s="203" t="s">
        <v>7</v>
      </c>
      <c r="J9" s="202" t="s">
        <v>7</v>
      </c>
      <c r="K9" s="203" t="s">
        <v>7</v>
      </c>
      <c r="L9" s="203" t="s">
        <v>7</v>
      </c>
      <c r="M9" s="203" t="s">
        <v>7</v>
      </c>
    </row>
    <row r="10" spans="1:23" x14ac:dyDescent="0.25">
      <c r="A10" s="185">
        <v>8</v>
      </c>
      <c r="B10" s="185" t="s">
        <v>45</v>
      </c>
      <c r="C10" s="185" t="s">
        <v>46</v>
      </c>
      <c r="D10" s="201">
        <v>509.51853905297793</v>
      </c>
      <c r="E10" s="201">
        <v>677.22892513221586</v>
      </c>
      <c r="F10" s="201" t="s">
        <v>7</v>
      </c>
      <c r="G10" s="201" t="s">
        <v>7</v>
      </c>
      <c r="H10" s="202" t="s">
        <v>7</v>
      </c>
      <c r="I10" s="203" t="s">
        <v>7</v>
      </c>
      <c r="J10" s="202">
        <v>663.69661422044305</v>
      </c>
      <c r="K10" s="203">
        <v>633.70758050845495</v>
      </c>
      <c r="L10" s="203">
        <v>642.24770557023021</v>
      </c>
      <c r="M10" s="203">
        <v>637.83210633480724</v>
      </c>
    </row>
    <row r="11" spans="1:23" x14ac:dyDescent="0.25">
      <c r="A11" s="185">
        <v>9</v>
      </c>
      <c r="B11" s="185" t="s">
        <v>29</v>
      </c>
      <c r="C11" s="185" t="s">
        <v>30</v>
      </c>
      <c r="D11" s="201">
        <v>290.61608407679142</v>
      </c>
      <c r="E11" s="201" t="s">
        <v>7</v>
      </c>
      <c r="F11" s="201">
        <v>242.43153192651749</v>
      </c>
      <c r="G11" s="201">
        <v>227.27225331138348</v>
      </c>
      <c r="H11" s="202">
        <v>274.28920893127179</v>
      </c>
      <c r="I11" s="203">
        <v>348.76620683467144</v>
      </c>
      <c r="J11" s="202">
        <v>264.6023397214621</v>
      </c>
      <c r="K11" s="203">
        <v>281.58860686659693</v>
      </c>
      <c r="L11" s="203">
        <v>337.00485988456938</v>
      </c>
      <c r="M11" s="203">
        <v>324.62428573839117</v>
      </c>
    </row>
    <row r="12" spans="1:23" x14ac:dyDescent="0.25">
      <c r="A12" s="185">
        <v>10</v>
      </c>
      <c r="B12" s="185" t="s">
        <v>41</v>
      </c>
      <c r="C12" s="185" t="s">
        <v>42</v>
      </c>
      <c r="D12" s="201">
        <v>256.0731047368908</v>
      </c>
      <c r="E12" s="201">
        <v>275.22796601111099</v>
      </c>
      <c r="F12" s="201">
        <v>304.4358016205698</v>
      </c>
      <c r="G12" s="201">
        <v>312.09332429211548</v>
      </c>
      <c r="H12" s="202">
        <v>387.77716060926628</v>
      </c>
      <c r="I12" s="203">
        <v>554.43437633489964</v>
      </c>
      <c r="J12" s="202">
        <v>440.27650094416498</v>
      </c>
      <c r="K12" s="203">
        <v>296.72150746339003</v>
      </c>
      <c r="L12" s="203">
        <v>309.76901732364962</v>
      </c>
      <c r="M12" s="203">
        <v>340.97596332104678</v>
      </c>
    </row>
    <row r="13" spans="1:23" x14ac:dyDescent="0.25">
      <c r="A13" s="185">
        <v>11</v>
      </c>
      <c r="B13" s="185" t="s">
        <v>12</v>
      </c>
      <c r="C13" s="185" t="s">
        <v>13</v>
      </c>
      <c r="D13" s="201">
        <v>133.20127675096288</v>
      </c>
      <c r="E13" s="201">
        <v>133.23281051285349</v>
      </c>
      <c r="F13" s="201">
        <v>133.68970861876332</v>
      </c>
      <c r="G13" s="201">
        <v>116.6711952088873</v>
      </c>
      <c r="H13" s="202">
        <v>130.34904634973213</v>
      </c>
      <c r="I13" s="203">
        <v>119.5103224659441</v>
      </c>
      <c r="J13" s="202">
        <v>119.94152229502798</v>
      </c>
      <c r="K13" s="203">
        <v>96.336798499887536</v>
      </c>
      <c r="L13" s="203">
        <v>111.58282312695005</v>
      </c>
      <c r="M13" s="203">
        <v>95.083550034646265</v>
      </c>
    </row>
    <row r="14" spans="1:23" x14ac:dyDescent="0.25">
      <c r="A14" s="185">
        <v>12</v>
      </c>
      <c r="B14" s="185" t="s">
        <v>39</v>
      </c>
      <c r="C14" s="185" t="s">
        <v>40</v>
      </c>
      <c r="D14" s="201">
        <v>395.09424072120845</v>
      </c>
      <c r="E14" s="201">
        <v>390.55973761077166</v>
      </c>
      <c r="F14" s="201">
        <v>376.52150331969727</v>
      </c>
      <c r="G14" s="201">
        <v>386.80264105158631</v>
      </c>
      <c r="H14" s="202">
        <v>367.20396511602081</v>
      </c>
      <c r="I14" s="203">
        <v>471.45818908375094</v>
      </c>
      <c r="J14" s="202">
        <v>380.97416161942999</v>
      </c>
      <c r="K14" s="203">
        <v>358.23285566567063</v>
      </c>
      <c r="L14" s="203">
        <v>347.33234624009833</v>
      </c>
      <c r="M14" s="203">
        <v>372.71989747094369</v>
      </c>
    </row>
    <row r="15" spans="1:23" x14ac:dyDescent="0.25">
      <c r="A15" s="185">
        <v>13</v>
      </c>
      <c r="B15" s="185" t="s">
        <v>51</v>
      </c>
      <c r="C15" s="185" t="s">
        <v>52</v>
      </c>
      <c r="D15" s="201">
        <v>545.16942902612277</v>
      </c>
      <c r="E15" s="201">
        <v>534.04508911878349</v>
      </c>
      <c r="F15" s="201">
        <v>903.14323482201871</v>
      </c>
      <c r="G15" s="201">
        <v>861.82193804533495</v>
      </c>
      <c r="H15" s="202">
        <v>882.36090668236682</v>
      </c>
      <c r="I15" s="203">
        <v>1086.7032359905288</v>
      </c>
      <c r="J15" s="202">
        <v>947.47574077282957</v>
      </c>
      <c r="K15" s="203">
        <v>761.20585355619278</v>
      </c>
      <c r="L15" s="203">
        <v>605.42453976547779</v>
      </c>
      <c r="M15" s="203">
        <v>708.65329512893982</v>
      </c>
    </row>
    <row r="16" spans="1:23" x14ac:dyDescent="0.25">
      <c r="A16" s="185">
        <v>14</v>
      </c>
      <c r="B16" s="185" t="s">
        <v>16</v>
      </c>
      <c r="C16" s="185" t="s">
        <v>17</v>
      </c>
      <c r="D16" s="201">
        <v>140.46911377002635</v>
      </c>
      <c r="E16" s="201">
        <v>185.94762021589793</v>
      </c>
      <c r="F16" s="201">
        <v>179.22149638774326</v>
      </c>
      <c r="G16" s="201">
        <v>33.364755944153686</v>
      </c>
      <c r="H16" s="202">
        <v>25.366803261469343</v>
      </c>
      <c r="I16" s="203">
        <v>27.788786913731229</v>
      </c>
      <c r="J16" s="202">
        <v>29.88432846694058</v>
      </c>
      <c r="K16" s="203">
        <v>33.69325510642814</v>
      </c>
      <c r="L16" s="203">
        <v>31.996161847247691</v>
      </c>
      <c r="M16" s="203">
        <v>40.870304593816563</v>
      </c>
    </row>
    <row r="17" spans="1:13" x14ac:dyDescent="0.25">
      <c r="A17" s="185">
        <v>15</v>
      </c>
      <c r="B17" s="185" t="s">
        <v>33</v>
      </c>
      <c r="C17" s="185" t="s">
        <v>34</v>
      </c>
      <c r="D17" s="201">
        <v>43.317176589271924</v>
      </c>
      <c r="E17" s="201">
        <v>43.862660944206006</v>
      </c>
      <c r="F17" s="201">
        <v>54.05503205750923</v>
      </c>
      <c r="G17" s="201">
        <v>41.357809269697668</v>
      </c>
      <c r="H17" s="202">
        <v>51.502272660047531</v>
      </c>
      <c r="I17" s="203">
        <v>67.834088290115815</v>
      </c>
      <c r="J17" s="202">
        <v>64.760944715945442</v>
      </c>
      <c r="K17" s="203">
        <v>68.359999127499577</v>
      </c>
      <c r="L17" s="203">
        <v>66.495493487573114</v>
      </c>
      <c r="M17" s="203">
        <v>70.333399309449987</v>
      </c>
    </row>
    <row r="18" spans="1:13" x14ac:dyDescent="0.25">
      <c r="A18" s="185">
        <v>16</v>
      </c>
      <c r="B18" s="185" t="s">
        <v>53</v>
      </c>
      <c r="C18" s="185" t="s">
        <v>54</v>
      </c>
      <c r="D18" s="201" t="s">
        <v>7</v>
      </c>
      <c r="E18" s="201" t="s">
        <v>7</v>
      </c>
      <c r="F18" s="201" t="s">
        <v>7</v>
      </c>
      <c r="G18" s="201" t="s">
        <v>7</v>
      </c>
      <c r="H18" s="202" t="s">
        <v>7</v>
      </c>
      <c r="I18" s="203">
        <v>158.23466897583248</v>
      </c>
      <c r="J18" s="202">
        <v>158.34310398025301</v>
      </c>
      <c r="K18" s="203">
        <v>182.5</v>
      </c>
      <c r="L18" s="203">
        <v>198.41263782866835</v>
      </c>
      <c r="M18" s="203">
        <v>232.5956976934402</v>
      </c>
    </row>
    <row r="19" spans="1:13" x14ac:dyDescent="0.25">
      <c r="A19" s="185">
        <v>17</v>
      </c>
      <c r="B19" s="185" t="s">
        <v>31</v>
      </c>
      <c r="C19" s="185" t="s">
        <v>32</v>
      </c>
      <c r="D19" s="201">
        <v>78.819963813880449</v>
      </c>
      <c r="E19" s="201" t="s">
        <v>7</v>
      </c>
      <c r="F19" s="201">
        <v>62.805224359709264</v>
      </c>
      <c r="G19" s="201">
        <v>56.757887759511682</v>
      </c>
      <c r="H19" s="202">
        <v>69.247906109892739</v>
      </c>
      <c r="I19" s="203">
        <v>80.4878070299266</v>
      </c>
      <c r="J19" s="202">
        <v>65.156556718120015</v>
      </c>
      <c r="K19" s="203">
        <v>63.014048521549455</v>
      </c>
      <c r="L19" s="203">
        <v>62.421651935692957</v>
      </c>
      <c r="M19" s="203">
        <v>62.752781359730328</v>
      </c>
    </row>
    <row r="20" spans="1:13" x14ac:dyDescent="0.25">
      <c r="A20" s="185">
        <v>18</v>
      </c>
      <c r="B20" s="185" t="s">
        <v>49</v>
      </c>
      <c r="C20" s="185" t="s">
        <v>50</v>
      </c>
      <c r="D20" s="201">
        <v>865.98996655518386</v>
      </c>
      <c r="E20" s="201">
        <v>706.56512820512819</v>
      </c>
      <c r="F20" s="201">
        <v>558.30366189028803</v>
      </c>
      <c r="G20" s="201">
        <v>446.36910524132207</v>
      </c>
      <c r="H20" s="202">
        <v>343.92348307073416</v>
      </c>
      <c r="I20" s="203">
        <v>413.51708152776382</v>
      </c>
      <c r="J20" s="202">
        <v>350.1956320094443</v>
      </c>
      <c r="K20" s="203">
        <v>403.70139181779842</v>
      </c>
      <c r="L20" s="203">
        <v>403.77584846093134</v>
      </c>
      <c r="M20" s="203" t="s">
        <v>7</v>
      </c>
    </row>
    <row r="21" spans="1:13" x14ac:dyDescent="0.25">
      <c r="A21" s="185">
        <v>19</v>
      </c>
      <c r="B21" s="185" t="s">
        <v>35</v>
      </c>
      <c r="C21" s="185" t="s">
        <v>36</v>
      </c>
      <c r="D21" s="201">
        <v>68.48841291774373</v>
      </c>
      <c r="E21" s="201">
        <v>83.757701311746203</v>
      </c>
      <c r="F21" s="201">
        <v>90.663857881110047</v>
      </c>
      <c r="G21" s="201">
        <v>83.256713224511373</v>
      </c>
      <c r="H21" s="204">
        <v>79.713854338322776</v>
      </c>
      <c r="I21" s="203">
        <v>91.027587701085082</v>
      </c>
      <c r="J21" s="202">
        <v>75.587546720335155</v>
      </c>
      <c r="K21" s="203">
        <v>81.574454472453851</v>
      </c>
      <c r="L21" s="203">
        <v>81.535068283262007</v>
      </c>
      <c r="M21" s="203">
        <v>79.846978719897379</v>
      </c>
    </row>
    <row r="22" spans="1:13" x14ac:dyDescent="0.25">
      <c r="A22" s="185">
        <v>20</v>
      </c>
      <c r="B22" s="185" t="s">
        <v>5</v>
      </c>
      <c r="C22" s="185" t="s">
        <v>6</v>
      </c>
      <c r="D22" s="201">
        <v>54.448561974041269</v>
      </c>
      <c r="E22" s="201">
        <v>54.311576506297193</v>
      </c>
      <c r="F22" s="201" t="s">
        <v>7</v>
      </c>
      <c r="G22" s="201">
        <v>56.504176659824324</v>
      </c>
      <c r="H22" s="201">
        <v>58.647795866247009</v>
      </c>
      <c r="I22" s="201">
        <v>63.171585303923379</v>
      </c>
      <c r="J22" s="201">
        <v>61.005383491376605</v>
      </c>
      <c r="K22" s="201">
        <v>61.91210289756301</v>
      </c>
      <c r="L22" s="201">
        <v>57.779874194476797</v>
      </c>
      <c r="M22" s="201">
        <v>57.31911450464672</v>
      </c>
    </row>
    <row r="23" spans="1:13" x14ac:dyDescent="0.25">
      <c r="A23" s="185">
        <v>21</v>
      </c>
      <c r="B23" s="185" t="s">
        <v>10</v>
      </c>
      <c r="C23" s="185" t="s">
        <v>11</v>
      </c>
      <c r="D23" s="201">
        <v>48.552092625244676</v>
      </c>
      <c r="E23" s="201">
        <v>49.702129504847456</v>
      </c>
      <c r="F23" s="201">
        <v>55.010858043873931</v>
      </c>
      <c r="G23" s="201">
        <v>85.376784914245135</v>
      </c>
      <c r="H23" s="202">
        <v>111.21293921172111</v>
      </c>
      <c r="I23" s="203">
        <v>109.93600139275161</v>
      </c>
      <c r="J23" s="202">
        <v>107.27828239900644</v>
      </c>
      <c r="K23" s="203">
        <v>99.809144653690993</v>
      </c>
      <c r="L23" s="203">
        <v>92.491334330260159</v>
      </c>
      <c r="M23" s="203">
        <v>103.94729096032412</v>
      </c>
    </row>
    <row r="24" spans="1:13" x14ac:dyDescent="0.25">
      <c r="A24" s="185">
        <v>22</v>
      </c>
      <c r="B24" s="185" t="s">
        <v>58</v>
      </c>
      <c r="C24" s="185" t="s">
        <v>59</v>
      </c>
      <c r="D24" s="201">
        <v>1096.4415143678439</v>
      </c>
      <c r="E24" s="201">
        <v>860.027917563041</v>
      </c>
      <c r="F24" s="201" t="s">
        <v>7</v>
      </c>
      <c r="G24" s="201" t="s">
        <v>7</v>
      </c>
      <c r="H24" s="202" t="s">
        <v>7</v>
      </c>
      <c r="I24" s="203" t="s">
        <v>7</v>
      </c>
      <c r="J24" s="202" t="s">
        <v>7</v>
      </c>
      <c r="K24" s="203" t="s">
        <v>7</v>
      </c>
      <c r="L24" s="203" t="s">
        <v>7</v>
      </c>
      <c r="M24" s="203" t="s">
        <v>7</v>
      </c>
    </row>
    <row r="25" spans="1:13" x14ac:dyDescent="0.25">
      <c r="A25" s="185">
        <v>23</v>
      </c>
      <c r="B25" s="185" t="s">
        <v>25</v>
      </c>
      <c r="C25" s="185" t="s">
        <v>26</v>
      </c>
      <c r="D25" s="201">
        <v>156.01311087230877</v>
      </c>
      <c r="E25" s="201">
        <v>161.49943354827408</v>
      </c>
      <c r="F25" s="201">
        <v>148.25047820646392</v>
      </c>
      <c r="G25" s="201">
        <v>153.85619279845011</v>
      </c>
      <c r="H25" s="202">
        <v>151.73491960778074</v>
      </c>
      <c r="I25" s="203">
        <v>185.5425644822308</v>
      </c>
      <c r="J25" s="202">
        <v>160.40469788692846</v>
      </c>
      <c r="K25" s="203">
        <v>171.38773346177626</v>
      </c>
      <c r="L25" s="203">
        <v>227.62431690664121</v>
      </c>
      <c r="M25" s="203">
        <v>192.20955110668041</v>
      </c>
    </row>
    <row r="26" spans="1:13" x14ac:dyDescent="0.25">
      <c r="A26" s="185">
        <v>24</v>
      </c>
      <c r="B26" s="185" t="s">
        <v>8</v>
      </c>
      <c r="C26" s="185" t="s">
        <v>9</v>
      </c>
      <c r="D26" s="201">
        <v>153.70414707896632</v>
      </c>
      <c r="E26" s="201">
        <v>112.77080713824283</v>
      </c>
      <c r="F26" s="201">
        <v>101.5650560578502</v>
      </c>
      <c r="G26" s="201">
        <v>71.997432375947923</v>
      </c>
      <c r="H26" s="202">
        <v>55.887688870387088</v>
      </c>
      <c r="I26" s="203">
        <v>69.449056299639523</v>
      </c>
      <c r="J26" s="202">
        <v>54.288300266069683</v>
      </c>
      <c r="K26" s="203">
        <v>53.739578346214351</v>
      </c>
      <c r="L26" s="203">
        <v>55.049864030868285</v>
      </c>
      <c r="M26" s="203">
        <v>51.901618861808835</v>
      </c>
    </row>
    <row r="27" spans="1:13" x14ac:dyDescent="0.25">
      <c r="A27" s="185">
        <v>25</v>
      </c>
      <c r="B27" s="185" t="s">
        <v>19</v>
      </c>
      <c r="C27" s="185" t="s">
        <v>20</v>
      </c>
      <c r="D27" s="201">
        <v>170.04050211440295</v>
      </c>
      <c r="E27" s="201">
        <v>218.11379601930929</v>
      </c>
      <c r="F27" s="201">
        <v>230.70767916180861</v>
      </c>
      <c r="G27" s="201">
        <v>98.383078711713608</v>
      </c>
      <c r="H27" s="202">
        <v>134.88278498498909</v>
      </c>
      <c r="I27" s="203">
        <v>86.80665928718372</v>
      </c>
      <c r="J27" s="202">
        <v>83.178816804729252</v>
      </c>
      <c r="K27" s="203">
        <v>81.046089027340884</v>
      </c>
      <c r="L27" s="203">
        <v>75.435660905608628</v>
      </c>
      <c r="M27" s="203">
        <v>73.962698166490242</v>
      </c>
    </row>
    <row r="28" spans="1:13" x14ac:dyDescent="0.25">
      <c r="A28" s="185">
        <v>26</v>
      </c>
      <c r="B28" s="185" t="s">
        <v>21</v>
      </c>
      <c r="C28" s="185" t="s">
        <v>22</v>
      </c>
      <c r="D28" s="201">
        <v>97.503023668820234</v>
      </c>
      <c r="E28" s="201">
        <v>100.51060931914063</v>
      </c>
      <c r="F28" s="201">
        <v>103.16573656007068</v>
      </c>
      <c r="G28" s="201">
        <v>112.83029588311972</v>
      </c>
      <c r="H28" s="202">
        <v>105.33285801876518</v>
      </c>
      <c r="I28" s="203">
        <v>97.498373507693302</v>
      </c>
      <c r="J28" s="202">
        <v>87.791172473252189</v>
      </c>
      <c r="K28" s="203">
        <v>102.89864824484322</v>
      </c>
      <c r="L28" s="203">
        <v>113.56676147907356</v>
      </c>
      <c r="M28" s="203">
        <v>134.54214097990655</v>
      </c>
    </row>
    <row r="29" spans="1:13" x14ac:dyDescent="0.25">
      <c r="A29" s="185">
        <v>27</v>
      </c>
      <c r="B29" s="185" t="s">
        <v>47</v>
      </c>
      <c r="C29" s="185" t="s">
        <v>48</v>
      </c>
      <c r="D29" s="201">
        <v>184.79042014148345</v>
      </c>
      <c r="E29" s="201">
        <v>148.88220088258441</v>
      </c>
      <c r="F29" s="201">
        <v>133.05728801767685</v>
      </c>
      <c r="G29" s="201">
        <v>133.017842276972</v>
      </c>
      <c r="H29" s="202">
        <v>138.35460354668862</v>
      </c>
      <c r="I29" s="203">
        <v>123.34993636269824</v>
      </c>
      <c r="J29" s="202">
        <v>116.9877850631237</v>
      </c>
      <c r="K29" s="203">
        <v>123.1170265912294</v>
      </c>
      <c r="L29" s="203">
        <v>108.24474395815196</v>
      </c>
      <c r="M29" s="203">
        <v>106.40731159721176</v>
      </c>
    </row>
    <row r="31" spans="1:13" ht="36" customHeight="1" x14ac:dyDescent="0.25">
      <c r="A31" s="87"/>
      <c r="B31" s="87"/>
      <c r="C31" s="87"/>
      <c r="D31" s="87"/>
      <c r="E31" s="87"/>
      <c r="F31" s="87"/>
      <c r="G31" s="87"/>
      <c r="H31" s="89"/>
      <c r="I31" s="89"/>
      <c r="J31" s="89"/>
      <c r="K31" s="89"/>
      <c r="L31" s="89"/>
      <c r="M31" s="89"/>
    </row>
    <row r="32" spans="1:13" ht="24" customHeight="1" x14ac:dyDescent="0.25">
      <c r="A32" s="90"/>
      <c r="B32" s="90"/>
      <c r="C32" s="90"/>
      <c r="D32" s="90"/>
      <c r="E32" s="90"/>
      <c r="F32" s="90"/>
      <c r="G32" s="90"/>
    </row>
  </sheetData>
  <sortState xmlns:xlrd2="http://schemas.microsoft.com/office/spreadsheetml/2017/richdata2" ref="A3:M29">
    <sortCondition ref="A3:A29"/>
  </sortState>
  <conditionalFormatting sqref="I3:I29">
    <cfRule type="containsText" dxfId="26" priority="5" operator="containsText" text="nap">
      <formula>NOT(ISERROR(SEARCH("nap",I3)))</formula>
    </cfRule>
  </conditionalFormatting>
  <conditionalFormatting sqref="J4:J29">
    <cfRule type="containsText" dxfId="25" priority="4" operator="containsText" text="nap">
      <formula>NOT(ISERROR(SEARCH("nap",J4)))</formula>
    </cfRule>
  </conditionalFormatting>
  <conditionalFormatting sqref="J3:M3">
    <cfRule type="containsText" dxfId="24" priority="1" operator="containsText" text="nap">
      <formula>NOT(ISERROR(SEARCH("nap",J3)))</formula>
    </cfRule>
  </conditionalFormatting>
  <pageMargins left="0.7" right="0.7"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9"/>
  </sheetPr>
  <dimension ref="A1:T34"/>
  <sheetViews>
    <sheetView zoomScale="85" zoomScaleNormal="85" workbookViewId="0">
      <selection activeCell="H12" sqref="H12"/>
    </sheetView>
  </sheetViews>
  <sheetFormatPr defaultColWidth="8.5703125" defaultRowHeight="15" x14ac:dyDescent="0.25"/>
  <cols>
    <col min="2" max="2" width="5.5703125" customWidth="1"/>
    <col min="3" max="3" width="19" customWidth="1"/>
    <col min="4" max="13" width="10.5703125" customWidth="1"/>
  </cols>
  <sheetData>
    <row r="1" spans="1:20" ht="40.35" customHeight="1" x14ac:dyDescent="0.3">
      <c r="A1" s="44" t="s">
        <v>64</v>
      </c>
      <c r="B1" s="61"/>
      <c r="C1" s="61"/>
      <c r="D1" s="61"/>
      <c r="E1" s="61"/>
      <c r="F1" s="61"/>
      <c r="G1" s="61"/>
      <c r="H1" s="61"/>
      <c r="I1" s="61"/>
      <c r="J1" s="61"/>
      <c r="K1" s="61"/>
      <c r="L1" s="61"/>
      <c r="M1" s="61"/>
      <c r="N1" s="60"/>
      <c r="O1" s="60"/>
      <c r="P1" s="60"/>
      <c r="Q1" s="60"/>
      <c r="R1" s="60"/>
      <c r="S1" s="40"/>
      <c r="T1" s="40"/>
    </row>
    <row r="2" spans="1:20" x14ac:dyDescent="0.25">
      <c r="A2" s="185" t="s">
        <v>0</v>
      </c>
      <c r="B2" s="185" t="s">
        <v>1</v>
      </c>
      <c r="C2" s="185" t="s">
        <v>2</v>
      </c>
      <c r="D2" s="186">
        <v>2012</v>
      </c>
      <c r="E2" s="186">
        <v>2010</v>
      </c>
      <c r="F2" s="186">
        <v>2014</v>
      </c>
      <c r="G2" s="200">
        <v>2016</v>
      </c>
      <c r="H2" s="186">
        <v>2019</v>
      </c>
      <c r="I2" s="186">
        <v>2020</v>
      </c>
      <c r="J2" s="186">
        <v>2021</v>
      </c>
      <c r="K2" s="186">
        <v>2022</v>
      </c>
      <c r="L2" s="186">
        <v>2023</v>
      </c>
      <c r="M2" s="186">
        <v>2024</v>
      </c>
    </row>
    <row r="3" spans="1:20" x14ac:dyDescent="0.25">
      <c r="A3" s="185">
        <v>1</v>
      </c>
      <c r="B3" s="185" t="s">
        <v>23</v>
      </c>
      <c r="C3" s="185" t="s">
        <v>24</v>
      </c>
      <c r="D3" s="201" t="s">
        <v>7</v>
      </c>
      <c r="E3" s="201" t="s">
        <v>7</v>
      </c>
      <c r="F3" s="205" t="s">
        <v>7</v>
      </c>
      <c r="G3" s="201" t="s">
        <v>7</v>
      </c>
      <c r="H3" s="203" t="s">
        <v>7</v>
      </c>
      <c r="I3" s="203" t="s">
        <v>7</v>
      </c>
      <c r="J3" s="202" t="s">
        <v>7</v>
      </c>
      <c r="K3" s="202" t="s">
        <v>7</v>
      </c>
      <c r="L3" s="202">
        <v>245.96071558766755</v>
      </c>
      <c r="M3" s="202">
        <v>245.95096855002041</v>
      </c>
    </row>
    <row r="4" spans="1:20" x14ac:dyDescent="0.25">
      <c r="A4" s="185">
        <v>2</v>
      </c>
      <c r="B4" s="185" t="s">
        <v>37</v>
      </c>
      <c r="C4" s="185" t="s">
        <v>38</v>
      </c>
      <c r="D4" s="201" t="s">
        <v>7</v>
      </c>
      <c r="E4" s="201" t="s">
        <v>7</v>
      </c>
      <c r="F4" s="205" t="s">
        <v>7</v>
      </c>
      <c r="G4" s="201" t="s">
        <v>7</v>
      </c>
      <c r="H4" s="203" t="s">
        <v>7</v>
      </c>
      <c r="I4" s="203" t="s">
        <v>7</v>
      </c>
      <c r="J4" s="202" t="s">
        <v>7</v>
      </c>
      <c r="K4" s="202" t="s">
        <v>7</v>
      </c>
      <c r="L4" s="202">
        <v>186.35050317997599</v>
      </c>
      <c r="M4" s="202">
        <v>189.41779325214148</v>
      </c>
    </row>
    <row r="5" spans="1:20" x14ac:dyDescent="0.25">
      <c r="A5" s="185">
        <v>3</v>
      </c>
      <c r="B5" s="185" t="s">
        <v>27</v>
      </c>
      <c r="C5" s="185" t="s">
        <v>28</v>
      </c>
      <c r="D5" s="201">
        <v>174.02808969979324</v>
      </c>
      <c r="E5" s="201">
        <v>127.66090170272929</v>
      </c>
      <c r="F5" s="205">
        <v>163.47407805966651</v>
      </c>
      <c r="G5" s="201">
        <v>152.58157449996992</v>
      </c>
      <c r="H5" s="203">
        <v>139.92907388137357</v>
      </c>
      <c r="I5" s="203">
        <v>165.01864312776891</v>
      </c>
      <c r="J5" s="202">
        <v>141.0619480015522</v>
      </c>
      <c r="K5" s="202">
        <v>134.08791092159441</v>
      </c>
      <c r="L5" s="202">
        <v>125.53563302348095</v>
      </c>
      <c r="M5" s="202">
        <v>126.43389347089952</v>
      </c>
    </row>
    <row r="6" spans="1:20" x14ac:dyDescent="0.25">
      <c r="A6" s="185">
        <v>4</v>
      </c>
      <c r="B6" s="185" t="s">
        <v>3</v>
      </c>
      <c r="C6" s="185" t="s">
        <v>4</v>
      </c>
      <c r="D6" s="201">
        <v>165.2759079446397</v>
      </c>
      <c r="E6" s="201">
        <v>182.29395115764729</v>
      </c>
      <c r="F6" s="205">
        <v>177.24389042638023</v>
      </c>
      <c r="G6" s="201">
        <v>175.8787634153291</v>
      </c>
      <c r="H6" s="203">
        <v>221.71856913899029</v>
      </c>
      <c r="I6" s="203">
        <v>189.86295041576841</v>
      </c>
      <c r="J6" s="202">
        <v>237.5936111698752</v>
      </c>
      <c r="K6" s="202">
        <v>267.98454862705483</v>
      </c>
      <c r="L6" s="202">
        <v>264.67980100291362</v>
      </c>
      <c r="M6" s="202">
        <v>249.57012576303595</v>
      </c>
    </row>
    <row r="7" spans="1:20" x14ac:dyDescent="0.25">
      <c r="A7" s="185">
        <v>5</v>
      </c>
      <c r="B7" s="185" t="s">
        <v>55</v>
      </c>
      <c r="C7" s="185" t="s">
        <v>56</v>
      </c>
      <c r="D7" s="201">
        <v>183.22785423439618</v>
      </c>
      <c r="E7" s="201">
        <v>183.73648571144054</v>
      </c>
      <c r="F7" s="205">
        <v>198.22368375419811</v>
      </c>
      <c r="G7" s="201">
        <v>195.540381899702</v>
      </c>
      <c r="H7" s="203">
        <v>216.76969152086562</v>
      </c>
      <c r="I7" s="203">
        <v>236.82102139295748</v>
      </c>
      <c r="J7" s="202">
        <v>230.91623583522784</v>
      </c>
      <c r="K7" s="202">
        <v>240.90116788968365</v>
      </c>
      <c r="L7" s="202">
        <v>248.77611928884031</v>
      </c>
      <c r="M7" s="202">
        <v>232.16116496375864</v>
      </c>
    </row>
    <row r="8" spans="1:20" x14ac:dyDescent="0.25">
      <c r="A8" s="185">
        <v>6</v>
      </c>
      <c r="B8" s="185" t="s">
        <v>14</v>
      </c>
      <c r="C8" s="185" t="s">
        <v>15</v>
      </c>
      <c r="D8" s="201">
        <v>166.76347305389223</v>
      </c>
      <c r="E8" s="201">
        <v>214.863552375989</v>
      </c>
      <c r="F8" s="205">
        <v>125.05518700674824</v>
      </c>
      <c r="G8" s="201">
        <v>139.32342100331104</v>
      </c>
      <c r="H8" s="203">
        <v>147.00080307462858</v>
      </c>
      <c r="I8" s="203">
        <v>135.0036997885835</v>
      </c>
      <c r="J8" s="202">
        <v>145.66676176890155</v>
      </c>
      <c r="K8" s="202">
        <v>157.9920043612575</v>
      </c>
      <c r="L8" s="202">
        <v>195.54458815520763</v>
      </c>
      <c r="M8" s="202">
        <v>184.91687799380108</v>
      </c>
    </row>
    <row r="9" spans="1:20" x14ac:dyDescent="0.25">
      <c r="A9" s="185">
        <v>7</v>
      </c>
      <c r="B9" s="185" t="s">
        <v>43</v>
      </c>
      <c r="C9" s="185" t="s">
        <v>44</v>
      </c>
      <c r="D9" s="201" t="s">
        <v>7</v>
      </c>
      <c r="E9" s="201" t="s">
        <v>7</v>
      </c>
      <c r="F9" s="205" t="s">
        <v>7</v>
      </c>
      <c r="G9" s="201" t="s">
        <v>7</v>
      </c>
      <c r="H9" s="203" t="s">
        <v>7</v>
      </c>
      <c r="I9" s="203" t="s">
        <v>7</v>
      </c>
      <c r="J9" s="202" t="s">
        <v>7</v>
      </c>
      <c r="K9" s="202" t="s">
        <v>7</v>
      </c>
      <c r="L9" s="202" t="s">
        <v>7</v>
      </c>
      <c r="M9" s="202" t="s">
        <v>7</v>
      </c>
    </row>
    <row r="10" spans="1:20" x14ac:dyDescent="0.25">
      <c r="A10" s="185">
        <v>8</v>
      </c>
      <c r="B10" s="185" t="s">
        <v>45</v>
      </c>
      <c r="C10" s="185" t="s">
        <v>46</v>
      </c>
      <c r="D10" s="201">
        <v>468.86876302726859</v>
      </c>
      <c r="E10" s="201">
        <v>190.16982428039498</v>
      </c>
      <c r="F10" s="205">
        <v>329.96482303477774</v>
      </c>
      <c r="G10" s="201">
        <v>610.22844492187767</v>
      </c>
      <c r="H10" s="203">
        <v>636.91538301473997</v>
      </c>
      <c r="I10" s="203" t="s">
        <v>7</v>
      </c>
      <c r="J10" s="202">
        <v>727.66233126416398</v>
      </c>
      <c r="K10" s="202">
        <v>745.8370143887654</v>
      </c>
      <c r="L10" s="202">
        <v>770.80207231812062</v>
      </c>
      <c r="M10" s="202">
        <v>737.35636091265269</v>
      </c>
    </row>
    <row r="11" spans="1:20" x14ac:dyDescent="0.25">
      <c r="A11" s="185">
        <v>9</v>
      </c>
      <c r="B11" s="185" t="s">
        <v>29</v>
      </c>
      <c r="C11" s="185" t="s">
        <v>30</v>
      </c>
      <c r="D11" s="201">
        <v>264.23841303019805</v>
      </c>
      <c r="E11" s="201">
        <v>313.84060664904803</v>
      </c>
      <c r="F11" s="205">
        <v>317.61947962018326</v>
      </c>
      <c r="G11" s="201">
        <v>281.75894567837759</v>
      </c>
      <c r="H11" s="203">
        <v>353.18065718056829</v>
      </c>
      <c r="I11" s="203">
        <v>467.54519435301165</v>
      </c>
      <c r="J11" s="202">
        <v>344.14108389710935</v>
      </c>
      <c r="K11" s="202">
        <v>359.35055575440396</v>
      </c>
      <c r="L11" s="202">
        <v>443.99201330672406</v>
      </c>
      <c r="M11" s="202">
        <v>422.76717209258936</v>
      </c>
    </row>
    <row r="12" spans="1:20" x14ac:dyDescent="0.25">
      <c r="A12" s="185">
        <v>10</v>
      </c>
      <c r="B12" s="185" t="s">
        <v>41</v>
      </c>
      <c r="C12" s="185" t="s">
        <v>42</v>
      </c>
      <c r="D12" s="201">
        <v>311.19715330479437</v>
      </c>
      <c r="E12" s="201">
        <v>278.84658963698558</v>
      </c>
      <c r="F12" s="205">
        <v>347.69530833244426</v>
      </c>
      <c r="G12" s="201">
        <v>353.2467277307947</v>
      </c>
      <c r="H12" s="203">
        <v>432.00961238138188</v>
      </c>
      <c r="I12" s="203">
        <v>637.11205241855441</v>
      </c>
      <c r="J12" s="202">
        <v>494.57456249815277</v>
      </c>
      <c r="K12" s="202">
        <v>332.6181771434986</v>
      </c>
      <c r="L12" s="202">
        <v>354.36853281082438</v>
      </c>
      <c r="M12" s="202">
        <v>433.68618444107199</v>
      </c>
    </row>
    <row r="13" spans="1:20" x14ac:dyDescent="0.25">
      <c r="A13" s="185">
        <v>11</v>
      </c>
      <c r="B13" s="185" t="s">
        <v>12</v>
      </c>
      <c r="C13" s="185" t="s">
        <v>13</v>
      </c>
      <c r="D13" s="201">
        <v>457.39199797271226</v>
      </c>
      <c r="E13" s="201">
        <v>462.2216826311207</v>
      </c>
      <c r="F13" s="205">
        <v>380.08550146315503</v>
      </c>
      <c r="G13" s="201">
        <v>363.99720891897124</v>
      </c>
      <c r="H13" s="203">
        <v>488.00829691613558</v>
      </c>
      <c r="I13" s="203">
        <v>655.44283276450506</v>
      </c>
      <c r="J13" s="202">
        <v>559.16580009787128</v>
      </c>
      <c r="K13" s="202">
        <v>410.00783399030144</v>
      </c>
      <c r="L13" s="202">
        <v>532.68866322042766</v>
      </c>
      <c r="M13" s="202">
        <v>465.44449835804215</v>
      </c>
    </row>
    <row r="14" spans="1:20" x14ac:dyDescent="0.25">
      <c r="A14" s="185">
        <v>12</v>
      </c>
      <c r="B14" s="185" t="s">
        <v>39</v>
      </c>
      <c r="C14" s="185" t="s">
        <v>40</v>
      </c>
      <c r="D14" s="201">
        <v>589.88866740357616</v>
      </c>
      <c r="E14" s="201">
        <v>492.94639383197659</v>
      </c>
      <c r="F14" s="205">
        <v>532.19807358340449</v>
      </c>
      <c r="G14" s="201">
        <v>514.43234063821387</v>
      </c>
      <c r="H14" s="203">
        <v>532.32161527121934</v>
      </c>
      <c r="I14" s="203">
        <v>673.8669815627951</v>
      </c>
      <c r="J14" s="202">
        <v>559.574347444399</v>
      </c>
      <c r="K14" s="202">
        <v>539.69004792840201</v>
      </c>
      <c r="L14" s="202">
        <v>511.16246453512576</v>
      </c>
      <c r="M14" s="202">
        <v>583.69762081487931</v>
      </c>
    </row>
    <row r="15" spans="1:20" x14ac:dyDescent="0.25">
      <c r="A15" s="185">
        <v>13</v>
      </c>
      <c r="B15" s="185" t="s">
        <v>51</v>
      </c>
      <c r="C15" s="185" t="s">
        <v>52</v>
      </c>
      <c r="D15" s="201" t="s">
        <v>7</v>
      </c>
      <c r="E15" s="201">
        <v>513.46510580819449</v>
      </c>
      <c r="F15" s="205" t="s">
        <v>7</v>
      </c>
      <c r="G15" s="201" t="s">
        <v>7</v>
      </c>
      <c r="H15" s="203" t="s">
        <v>7</v>
      </c>
      <c r="I15" s="203" t="s">
        <v>7</v>
      </c>
      <c r="J15" s="202" t="s">
        <v>7</v>
      </c>
      <c r="K15" s="202" t="s">
        <v>7</v>
      </c>
      <c r="L15" s="202" t="s">
        <v>7</v>
      </c>
      <c r="M15" s="202">
        <v>682.38467960759795</v>
      </c>
    </row>
    <row r="16" spans="1:20" x14ac:dyDescent="0.25">
      <c r="A16" s="185">
        <v>14</v>
      </c>
      <c r="B16" s="185" t="s">
        <v>16</v>
      </c>
      <c r="C16" s="185" t="s">
        <v>17</v>
      </c>
      <c r="D16" s="201">
        <v>240.57105719237433</v>
      </c>
      <c r="E16" s="201">
        <v>314.81373388623456</v>
      </c>
      <c r="F16" s="205">
        <v>255.31437058373464</v>
      </c>
      <c r="G16" s="201">
        <v>216.99428679799922</v>
      </c>
      <c r="H16" s="203">
        <v>212.69571280321702</v>
      </c>
      <c r="I16" s="203">
        <v>238.55272635597493</v>
      </c>
      <c r="J16" s="202">
        <v>215.92076904656017</v>
      </c>
      <c r="K16" s="202">
        <v>208.63100238583289</v>
      </c>
      <c r="L16" s="202">
        <v>203.55466808073444</v>
      </c>
      <c r="M16" s="202">
        <v>244.4891130480201</v>
      </c>
    </row>
    <row r="17" spans="1:13" x14ac:dyDescent="0.25">
      <c r="A17" s="185">
        <v>15</v>
      </c>
      <c r="B17" s="185" t="s">
        <v>33</v>
      </c>
      <c r="C17" s="185" t="s">
        <v>34</v>
      </c>
      <c r="D17" s="201">
        <v>87.806778971128324</v>
      </c>
      <c r="E17" s="201">
        <v>55.180968051289291</v>
      </c>
      <c r="F17" s="205">
        <v>97.401177199504332</v>
      </c>
      <c r="G17" s="201">
        <v>87.713178294573652</v>
      </c>
      <c r="H17" s="203">
        <v>86.846566751700678</v>
      </c>
      <c r="I17" s="203">
        <v>117.40868956173288</v>
      </c>
      <c r="J17" s="202">
        <v>106.029575440606</v>
      </c>
      <c r="K17" s="202">
        <v>116.13827024293823</v>
      </c>
      <c r="L17" s="202">
        <v>120.04961745772998</v>
      </c>
      <c r="M17" s="202">
        <v>126.94087772495288</v>
      </c>
    </row>
    <row r="18" spans="1:13" x14ac:dyDescent="0.25">
      <c r="A18" s="185">
        <v>16</v>
      </c>
      <c r="B18" s="185" t="s">
        <v>53</v>
      </c>
      <c r="C18" s="185" t="s">
        <v>54</v>
      </c>
      <c r="D18" s="201">
        <v>73.179031269160021</v>
      </c>
      <c r="E18" s="201">
        <v>199.85410230003433</v>
      </c>
      <c r="F18" s="205">
        <v>102.73523421588597</v>
      </c>
      <c r="G18" s="201">
        <v>91.45125716806352</v>
      </c>
      <c r="H18" s="203">
        <v>139.22624366994299</v>
      </c>
      <c r="I18" s="203">
        <v>161.22162695615395</v>
      </c>
      <c r="J18" s="202">
        <v>153.79267331932772</v>
      </c>
      <c r="K18" s="202">
        <v>181.59964120197336</v>
      </c>
      <c r="L18" s="202">
        <v>220.73007793860344</v>
      </c>
      <c r="M18" s="202">
        <v>250.51660516605168</v>
      </c>
    </row>
    <row r="19" spans="1:13" x14ac:dyDescent="0.25">
      <c r="A19" s="185">
        <v>17</v>
      </c>
      <c r="B19" s="185" t="s">
        <v>31</v>
      </c>
      <c r="C19" s="185" t="s">
        <v>32</v>
      </c>
      <c r="D19" s="201">
        <v>96.547640794156294</v>
      </c>
      <c r="E19" s="201">
        <v>160.14436421490637</v>
      </c>
      <c r="F19" s="205">
        <v>144.08073369146487</v>
      </c>
      <c r="G19" s="201">
        <v>158.76433194573519</v>
      </c>
      <c r="H19" s="203">
        <v>151.97609627549957</v>
      </c>
      <c r="I19" s="203">
        <v>165.09576518142509</v>
      </c>
      <c r="J19" s="202">
        <v>145.05859664160209</v>
      </c>
      <c r="K19" s="202">
        <v>134.30100463059398</v>
      </c>
      <c r="L19" s="202">
        <v>134.60518704203625</v>
      </c>
      <c r="M19" s="202">
        <v>139.72683941345934</v>
      </c>
    </row>
    <row r="20" spans="1:13" x14ac:dyDescent="0.25">
      <c r="A20" s="185">
        <v>18</v>
      </c>
      <c r="B20" s="185" t="s">
        <v>49</v>
      </c>
      <c r="C20" s="185" t="s">
        <v>50</v>
      </c>
      <c r="D20" s="201">
        <v>684.52913851351354</v>
      </c>
      <c r="E20" s="201">
        <v>848.61675700090336</v>
      </c>
      <c r="F20" s="205">
        <v>535.95142602495537</v>
      </c>
      <c r="G20" s="201">
        <v>431.67087542087546</v>
      </c>
      <c r="H20" s="203">
        <v>465.46649547566642</v>
      </c>
      <c r="I20" s="203">
        <v>550.48379904875139</v>
      </c>
      <c r="J20" s="202">
        <v>528.59082520432378</v>
      </c>
      <c r="K20" s="202">
        <v>490.77648607150689</v>
      </c>
      <c r="L20" s="202">
        <v>453.75751898234887</v>
      </c>
      <c r="M20" s="202">
        <v>490.83745110150306</v>
      </c>
    </row>
    <row r="21" spans="1:13" x14ac:dyDescent="0.25">
      <c r="A21" s="185">
        <v>19</v>
      </c>
      <c r="B21" s="185" t="s">
        <v>35</v>
      </c>
      <c r="C21" s="185" t="s">
        <v>36</v>
      </c>
      <c r="D21" s="201" t="s">
        <v>7</v>
      </c>
      <c r="E21" s="201" t="s">
        <v>7</v>
      </c>
      <c r="F21" s="205">
        <v>131.77227419751679</v>
      </c>
      <c r="G21" s="201">
        <v>121.07284156036235</v>
      </c>
      <c r="H21" s="203">
        <v>110.0493934640899</v>
      </c>
      <c r="I21" s="203">
        <v>127.3112960165319</v>
      </c>
      <c r="J21" s="202" t="s">
        <v>7</v>
      </c>
      <c r="K21" s="202" t="s">
        <v>7</v>
      </c>
      <c r="L21" s="202" t="s">
        <v>7</v>
      </c>
      <c r="M21" s="202">
        <v>124.25486829883226</v>
      </c>
    </row>
    <row r="22" spans="1:13" x14ac:dyDescent="0.25">
      <c r="A22" s="185">
        <v>20</v>
      </c>
      <c r="B22" s="185" t="s">
        <v>5</v>
      </c>
      <c r="C22" s="185" t="s">
        <v>6</v>
      </c>
      <c r="D22" s="201">
        <v>135.31602160473247</v>
      </c>
      <c r="E22" s="201">
        <v>128.58270576769735</v>
      </c>
      <c r="F22" s="205">
        <v>130.30591780431442</v>
      </c>
      <c r="G22" s="201">
        <v>133.21118544410749</v>
      </c>
      <c r="H22" s="203">
        <v>136.84395554547518</v>
      </c>
      <c r="I22" s="201">
        <v>156.44557199331621</v>
      </c>
      <c r="J22" s="201">
        <v>135.40314999162922</v>
      </c>
      <c r="K22" s="201">
        <v>141.51658250307082</v>
      </c>
      <c r="L22" s="201">
        <v>140.73926524595581</v>
      </c>
      <c r="M22" s="201">
        <v>132.33020979687089</v>
      </c>
    </row>
    <row r="23" spans="1:13" x14ac:dyDescent="0.25">
      <c r="A23" s="185">
        <v>21</v>
      </c>
      <c r="B23" s="185" t="s">
        <v>10</v>
      </c>
      <c r="C23" s="185" t="s">
        <v>11</v>
      </c>
      <c r="D23" s="201">
        <v>195.15943419098224</v>
      </c>
      <c r="E23" s="201">
        <v>180.49110565716421</v>
      </c>
      <c r="F23" s="205">
        <v>202.91034503715983</v>
      </c>
      <c r="G23" s="201">
        <v>224.56299272542719</v>
      </c>
      <c r="H23" s="203">
        <v>269.90979908976345</v>
      </c>
      <c r="I23" s="203">
        <v>317.4856820927493</v>
      </c>
      <c r="J23" s="202">
        <v>329.99637420742522</v>
      </c>
      <c r="K23" s="202">
        <v>361.75465779675051</v>
      </c>
      <c r="L23" s="202">
        <v>357.49494148455477</v>
      </c>
      <c r="M23" s="202">
        <v>360.26932421670915</v>
      </c>
    </row>
    <row r="24" spans="1:13" x14ac:dyDescent="0.25">
      <c r="A24" s="185">
        <v>22</v>
      </c>
      <c r="B24" s="185" t="s">
        <v>58</v>
      </c>
      <c r="C24" s="185" t="s">
        <v>59</v>
      </c>
      <c r="D24" s="201">
        <v>368.65410846867428</v>
      </c>
      <c r="E24" s="201">
        <v>417.27457090490122</v>
      </c>
      <c r="F24" s="205" t="s">
        <v>7</v>
      </c>
      <c r="G24" s="201">
        <v>288.61331419032877</v>
      </c>
      <c r="H24" s="203">
        <v>200.42465450688039</v>
      </c>
      <c r="I24" s="203">
        <v>279.9390743477702</v>
      </c>
      <c r="J24" s="202">
        <v>252.57764907684395</v>
      </c>
      <c r="K24" s="202">
        <v>237.9494463061184</v>
      </c>
      <c r="L24" s="202">
        <v>267</v>
      </c>
      <c r="M24" s="202">
        <v>263.37409452108994</v>
      </c>
    </row>
    <row r="25" spans="1:13" x14ac:dyDescent="0.25">
      <c r="A25" s="185">
        <v>23</v>
      </c>
      <c r="B25" s="185" t="s">
        <v>25</v>
      </c>
      <c r="C25" s="185" t="s">
        <v>26</v>
      </c>
      <c r="D25" s="201">
        <v>193.31124762925702</v>
      </c>
      <c r="E25" s="201">
        <v>216.6158058899581</v>
      </c>
      <c r="F25" s="205">
        <v>145.60391414895085</v>
      </c>
      <c r="G25" s="201">
        <v>152.90088376192961</v>
      </c>
      <c r="H25" s="203">
        <v>152.47244796965626</v>
      </c>
      <c r="I25" s="203">
        <v>168.40886341311992</v>
      </c>
      <c r="J25" s="202">
        <v>150.21151031830993</v>
      </c>
      <c r="K25" s="202">
        <v>160.25647474048012</v>
      </c>
      <c r="L25" s="202">
        <v>217.95262425496665</v>
      </c>
      <c r="M25" s="202">
        <v>179.81829048859362</v>
      </c>
    </row>
    <row r="26" spans="1:13" x14ac:dyDescent="0.25">
      <c r="A26" s="185">
        <v>24</v>
      </c>
      <c r="B26" s="185" t="s">
        <v>8</v>
      </c>
      <c r="C26" s="185" t="s">
        <v>9</v>
      </c>
      <c r="D26" s="201">
        <v>317.98882067546987</v>
      </c>
      <c r="E26" s="201">
        <v>314.86558854316792</v>
      </c>
      <c r="F26" s="205">
        <v>269.92885743978485</v>
      </c>
      <c r="G26" s="201">
        <v>280.32547015386854</v>
      </c>
      <c r="H26" s="203">
        <v>281.39402630798139</v>
      </c>
      <c r="I26" s="203">
        <v>350.15653090322979</v>
      </c>
      <c r="J26" s="202">
        <v>308.9798060434037</v>
      </c>
      <c r="K26" s="202">
        <v>336.74342653380876</v>
      </c>
      <c r="L26" s="202">
        <v>344.49777593876075</v>
      </c>
      <c r="M26" s="202">
        <v>354.66512387693984</v>
      </c>
    </row>
    <row r="27" spans="1:13" x14ac:dyDescent="0.25">
      <c r="A27" s="185">
        <v>25</v>
      </c>
      <c r="B27" s="185" t="s">
        <v>19</v>
      </c>
      <c r="C27" s="185" t="s">
        <v>20</v>
      </c>
      <c r="D27" s="201">
        <v>436.98906382720543</v>
      </c>
      <c r="E27" s="201">
        <v>364.14973661355651</v>
      </c>
      <c r="F27" s="205">
        <v>523.76904458323429</v>
      </c>
      <c r="G27" s="201">
        <v>129.55875158986402</v>
      </c>
      <c r="H27" s="203">
        <v>170.42613259711598</v>
      </c>
      <c r="I27" s="203">
        <v>204.28010081657703</v>
      </c>
      <c r="J27" s="202">
        <v>206.38994537030632</v>
      </c>
      <c r="K27" s="202">
        <v>167.84376569971903</v>
      </c>
      <c r="L27" s="202">
        <v>172.61935970974068</v>
      </c>
      <c r="M27" s="202">
        <v>151.08358950106407</v>
      </c>
    </row>
    <row r="28" spans="1:13" x14ac:dyDescent="0.25">
      <c r="A28" s="185">
        <v>26</v>
      </c>
      <c r="B28" s="185" t="s">
        <v>21</v>
      </c>
      <c r="C28" s="185" t="s">
        <v>22</v>
      </c>
      <c r="D28" s="201">
        <v>325.3581150849526</v>
      </c>
      <c r="E28" s="201">
        <v>258.58979430379748</v>
      </c>
      <c r="F28" s="205">
        <v>288.82210677176641</v>
      </c>
      <c r="G28" s="201">
        <v>251.97191640231384</v>
      </c>
      <c r="H28" s="203">
        <v>279.63430535798955</v>
      </c>
      <c r="I28" s="203">
        <v>300.01508820798512</v>
      </c>
      <c r="J28" s="202">
        <v>304.80333525014379</v>
      </c>
      <c r="K28" s="202">
        <v>327.1728914172644</v>
      </c>
      <c r="L28" s="202">
        <v>349.10504057606585</v>
      </c>
      <c r="M28" s="202">
        <v>463.91088162172497</v>
      </c>
    </row>
    <row r="29" spans="1:13" x14ac:dyDescent="0.25">
      <c r="A29" s="185">
        <v>27</v>
      </c>
      <c r="B29" s="185" t="s">
        <v>47</v>
      </c>
      <c r="C29" s="185" t="s">
        <v>48</v>
      </c>
      <c r="D29" s="201">
        <v>178.87828494532181</v>
      </c>
      <c r="E29" s="201">
        <v>187.34648522425317</v>
      </c>
      <c r="F29" s="205">
        <v>156.70254889266948</v>
      </c>
      <c r="G29" s="201">
        <v>164.40613059209414</v>
      </c>
      <c r="H29" s="203">
        <v>166.78384097951781</v>
      </c>
      <c r="I29" s="203">
        <v>161.12051445149481</v>
      </c>
      <c r="J29" s="202">
        <v>147.92588495575222</v>
      </c>
      <c r="K29" s="202">
        <v>152.20193505589984</v>
      </c>
      <c r="L29" s="202">
        <v>156.60843750476977</v>
      </c>
      <c r="M29" s="202">
        <v>150.20946030077062</v>
      </c>
    </row>
    <row r="30" spans="1:13" x14ac:dyDescent="0.25">
      <c r="A30" s="206"/>
      <c r="B30" s="206"/>
    </row>
    <row r="31" spans="1:13" ht="40.5" customHeight="1" x14ac:dyDescent="0.25">
      <c r="A31" s="87"/>
      <c r="B31" s="87"/>
      <c r="C31" s="87"/>
      <c r="D31" s="87"/>
      <c r="E31" s="87"/>
      <c r="F31" s="87"/>
      <c r="G31" s="87"/>
      <c r="H31" s="89"/>
      <c r="I31" s="89"/>
      <c r="J31" s="89"/>
      <c r="K31" s="89"/>
      <c r="L31" s="89"/>
      <c r="M31" s="89"/>
    </row>
    <row r="32" spans="1:13" ht="27" customHeight="1" x14ac:dyDescent="0.25">
      <c r="A32" s="90"/>
      <c r="B32" s="90"/>
      <c r="C32" s="90"/>
      <c r="D32" s="90"/>
      <c r="E32" s="90"/>
      <c r="F32" s="90"/>
      <c r="G32" s="90"/>
    </row>
    <row r="33" spans="1:7" ht="21" customHeight="1" x14ac:dyDescent="0.25">
      <c r="A33" s="228"/>
      <c r="B33" s="228"/>
      <c r="C33" s="228"/>
      <c r="D33" s="228"/>
      <c r="E33" s="228"/>
      <c r="F33" s="228"/>
      <c r="G33" s="228"/>
    </row>
    <row r="34" spans="1:7" x14ac:dyDescent="0.25">
      <c r="A34" s="3"/>
      <c r="B34" s="88"/>
      <c r="C34" s="88"/>
      <c r="D34" s="88"/>
      <c r="E34" s="88"/>
      <c r="F34" s="88"/>
      <c r="G34" s="88"/>
    </row>
  </sheetData>
  <sortState xmlns:xlrd2="http://schemas.microsoft.com/office/spreadsheetml/2017/richdata2" ref="A3:M29">
    <sortCondition ref="B3:B29" customList="BE,BG,CZ,DK,DE,EE,IE,EL,ES,FR,HR,IT,CY,LV,LT,LU,HU,MT,NL,AT,PL,PT,RO,SI,SK,FI,SE"/>
  </sortState>
  <mergeCells count="1">
    <mergeCell ref="A33:G33"/>
  </mergeCells>
  <conditionalFormatting sqref="L3:M3">
    <cfRule type="containsText" dxfId="23" priority="1" operator="containsText" text="nap">
      <formula>NOT(ISERROR(SEARCH("nap",L3)))</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9"/>
    <pageSetUpPr fitToPage="1"/>
  </sheetPr>
  <dimension ref="A1:X32"/>
  <sheetViews>
    <sheetView topLeftCell="A3" zoomScaleNormal="100" workbookViewId="0">
      <selection activeCell="I9" sqref="I9"/>
    </sheetView>
  </sheetViews>
  <sheetFormatPr defaultColWidth="9.42578125" defaultRowHeight="15" x14ac:dyDescent="0.25"/>
  <sheetData>
    <row r="1" spans="1:24" ht="21" x14ac:dyDescent="0.25">
      <c r="A1" s="44" t="s">
        <v>65</v>
      </c>
      <c r="B1" s="60"/>
      <c r="C1" s="60"/>
      <c r="D1" s="60"/>
      <c r="E1" s="60"/>
      <c r="F1" s="60"/>
      <c r="G1" s="60"/>
      <c r="H1" s="60"/>
      <c r="I1" s="60"/>
      <c r="J1" s="60"/>
      <c r="K1" s="60"/>
      <c r="L1" s="60"/>
      <c r="M1" s="60"/>
      <c r="N1" s="60"/>
      <c r="O1" s="60"/>
      <c r="P1" s="60"/>
      <c r="Q1" s="60"/>
      <c r="R1" s="60"/>
      <c r="S1" s="60"/>
      <c r="T1" s="60"/>
      <c r="U1" s="60"/>
      <c r="V1" s="39"/>
      <c r="W1" s="39"/>
      <c r="X1" s="39"/>
    </row>
    <row r="3" spans="1:24" x14ac:dyDescent="0.25">
      <c r="J3" t="s">
        <v>66</v>
      </c>
    </row>
    <row r="4" spans="1:24" ht="51" x14ac:dyDescent="0.25">
      <c r="A4" s="207" t="s">
        <v>0</v>
      </c>
      <c r="B4" s="207" t="s">
        <v>2</v>
      </c>
      <c r="C4" s="207"/>
      <c r="D4" s="209" t="s">
        <v>67</v>
      </c>
      <c r="E4" s="209" t="s">
        <v>68</v>
      </c>
      <c r="F4" s="209" t="s">
        <v>69</v>
      </c>
    </row>
    <row r="5" spans="1:24" x14ac:dyDescent="0.25">
      <c r="A5" s="207">
        <v>1</v>
      </c>
      <c r="B5" s="207" t="s">
        <v>24</v>
      </c>
      <c r="C5" s="210" t="s">
        <v>23</v>
      </c>
      <c r="D5" s="208">
        <v>245.95096855002041</v>
      </c>
      <c r="E5" s="208">
        <v>584.38925348646433</v>
      </c>
      <c r="F5" s="208">
        <v>429.30521091811414</v>
      </c>
    </row>
    <row r="6" spans="1:24" x14ac:dyDescent="0.25">
      <c r="A6" s="207">
        <v>2</v>
      </c>
      <c r="B6" s="207" t="s">
        <v>38</v>
      </c>
      <c r="C6" s="210" t="s">
        <v>37</v>
      </c>
      <c r="D6" s="208">
        <v>189.41779325214148</v>
      </c>
      <c r="E6" s="208">
        <v>142.8463106919842</v>
      </c>
      <c r="F6" s="208">
        <v>201.18853974121996</v>
      </c>
    </row>
    <row r="7" spans="1:24" x14ac:dyDescent="0.25">
      <c r="A7" s="207">
        <v>3</v>
      </c>
      <c r="B7" s="207" t="s">
        <v>28</v>
      </c>
      <c r="C7" s="210" t="s">
        <v>27</v>
      </c>
      <c r="D7" s="208">
        <v>126.43389347089952</v>
      </c>
      <c r="E7" s="208">
        <v>79.640195255091328</v>
      </c>
      <c r="F7" s="208">
        <v>147.64250000000001</v>
      </c>
    </row>
    <row r="8" spans="1:24" x14ac:dyDescent="0.25">
      <c r="A8" s="207">
        <v>4</v>
      </c>
      <c r="B8" s="207" t="s">
        <v>4</v>
      </c>
      <c r="C8" s="210" t="s">
        <v>3</v>
      </c>
      <c r="D8" s="208">
        <v>249.57012576303595</v>
      </c>
      <c r="E8" s="208">
        <v>196.04543808834177</v>
      </c>
      <c r="F8" s="208">
        <v>99.271978021978015</v>
      </c>
    </row>
    <row r="9" spans="1:24" x14ac:dyDescent="0.25">
      <c r="A9" s="207">
        <v>5</v>
      </c>
      <c r="B9" s="207" t="s">
        <v>56</v>
      </c>
      <c r="C9" s="210" t="s">
        <v>55</v>
      </c>
      <c r="D9" s="208">
        <v>232.16116496375864</v>
      </c>
      <c r="E9" s="208">
        <v>306.19880619488066</v>
      </c>
      <c r="F9" s="208" t="s">
        <v>7</v>
      </c>
    </row>
    <row r="10" spans="1:24" x14ac:dyDescent="0.25">
      <c r="A10" s="207">
        <v>6</v>
      </c>
      <c r="B10" s="207" t="s">
        <v>15</v>
      </c>
      <c r="C10" s="210" t="s">
        <v>14</v>
      </c>
      <c r="D10" s="208">
        <v>184.91687799380108</v>
      </c>
      <c r="E10" s="208">
        <v>162.67342931937171</v>
      </c>
      <c r="F10" s="208">
        <v>122.9891304347826</v>
      </c>
    </row>
    <row r="11" spans="1:24" x14ac:dyDescent="0.25">
      <c r="A11" s="207">
        <v>7</v>
      </c>
      <c r="B11" s="207" t="s">
        <v>44</v>
      </c>
      <c r="C11" s="210" t="s">
        <v>43</v>
      </c>
      <c r="D11" s="208" t="s">
        <v>7</v>
      </c>
      <c r="E11" s="208" t="s">
        <v>7</v>
      </c>
      <c r="F11" s="208" t="s">
        <v>7</v>
      </c>
    </row>
    <row r="12" spans="1:24" x14ac:dyDescent="0.25">
      <c r="A12" s="207">
        <v>8</v>
      </c>
      <c r="B12" s="207" t="s">
        <v>46</v>
      </c>
      <c r="C12" s="210" t="s">
        <v>45</v>
      </c>
      <c r="D12" s="208">
        <v>737.35636091265269</v>
      </c>
      <c r="E12" s="208">
        <v>666.30565533372317</v>
      </c>
      <c r="F12" s="208">
        <v>318.5295126973233</v>
      </c>
    </row>
    <row r="13" spans="1:24" x14ac:dyDescent="0.25">
      <c r="A13" s="207">
        <v>9</v>
      </c>
      <c r="B13" s="207" t="s">
        <v>30</v>
      </c>
      <c r="C13" s="210" t="s">
        <v>29</v>
      </c>
      <c r="D13" s="208">
        <v>422.76717209258936</v>
      </c>
      <c r="E13" s="208">
        <v>458.75090028424239</v>
      </c>
      <c r="F13" s="208">
        <v>750.49925836030206</v>
      </c>
    </row>
    <row r="14" spans="1:24" x14ac:dyDescent="0.25">
      <c r="A14" s="207">
        <v>10</v>
      </c>
      <c r="B14" s="207" t="s">
        <v>42</v>
      </c>
      <c r="C14" s="210" t="s">
        <v>41</v>
      </c>
      <c r="D14" s="208">
        <v>433.68618444107199</v>
      </c>
      <c r="E14" s="208">
        <v>527.31546410187639</v>
      </c>
      <c r="F14" s="208">
        <v>487.62866219555241</v>
      </c>
    </row>
    <row r="15" spans="1:24" x14ac:dyDescent="0.25">
      <c r="A15" s="207">
        <v>11</v>
      </c>
      <c r="B15" s="207" t="s">
        <v>13</v>
      </c>
      <c r="C15" s="210" t="s">
        <v>12</v>
      </c>
      <c r="D15" s="208">
        <v>465.44449835804215</v>
      </c>
      <c r="E15" s="208">
        <v>281.50394652634577</v>
      </c>
      <c r="F15" s="208">
        <v>155.93260642616866</v>
      </c>
    </row>
    <row r="16" spans="1:24" x14ac:dyDescent="0.25">
      <c r="A16" s="207">
        <v>12</v>
      </c>
      <c r="B16" s="207" t="s">
        <v>40</v>
      </c>
      <c r="C16" s="210" t="s">
        <v>39</v>
      </c>
      <c r="D16" s="208">
        <v>583.69762081487931</v>
      </c>
      <c r="E16" s="208">
        <v>690.60613985112684</v>
      </c>
      <c r="F16" s="208">
        <v>941.44373076012323</v>
      </c>
    </row>
    <row r="17" spans="1:24" x14ac:dyDescent="0.25">
      <c r="A17" s="207">
        <v>13</v>
      </c>
      <c r="B17" s="207" t="s">
        <v>52</v>
      </c>
      <c r="C17" s="210" t="s">
        <v>51</v>
      </c>
      <c r="D17" s="208">
        <v>682.3846796075976</v>
      </c>
      <c r="E17" s="208">
        <v>1426.4243323442136</v>
      </c>
      <c r="F17" s="208">
        <v>313.81918819188195</v>
      </c>
    </row>
    <row r="18" spans="1:24" x14ac:dyDescent="0.25">
      <c r="A18" s="207">
        <v>14</v>
      </c>
      <c r="B18" s="207" t="s">
        <v>17</v>
      </c>
      <c r="C18" s="210" t="s">
        <v>16</v>
      </c>
      <c r="D18" s="208">
        <v>244.4891130480201</v>
      </c>
      <c r="E18" s="208">
        <v>131.76185344827584</v>
      </c>
      <c r="F18" s="208">
        <v>108.1171067738232</v>
      </c>
      <c r="X18" t="s">
        <v>70</v>
      </c>
    </row>
    <row r="19" spans="1:24" x14ac:dyDescent="0.25">
      <c r="A19" s="207">
        <v>15</v>
      </c>
      <c r="B19" s="207" t="s">
        <v>34</v>
      </c>
      <c r="C19" s="210" t="s">
        <v>33</v>
      </c>
      <c r="D19" s="208">
        <v>126.94087772495288</v>
      </c>
      <c r="E19" s="208">
        <v>82.370695053224793</v>
      </c>
      <c r="F19" s="208">
        <v>431.09053497942386</v>
      </c>
    </row>
    <row r="20" spans="1:24" x14ac:dyDescent="0.25">
      <c r="A20" s="207">
        <v>16</v>
      </c>
      <c r="B20" s="207" t="s">
        <v>54</v>
      </c>
      <c r="C20" s="210" t="s">
        <v>53</v>
      </c>
      <c r="D20" s="208">
        <v>250.51660516605168</v>
      </c>
      <c r="E20" s="208">
        <v>527.25736568457535</v>
      </c>
      <c r="F20" s="208">
        <v>352.11764705882354</v>
      </c>
    </row>
    <row r="21" spans="1:24" x14ac:dyDescent="0.25">
      <c r="A21" s="207">
        <v>17</v>
      </c>
      <c r="B21" s="207" t="s">
        <v>32</v>
      </c>
      <c r="C21" s="210" t="s">
        <v>31</v>
      </c>
      <c r="D21" s="208">
        <v>139.72683941345934</v>
      </c>
      <c r="E21" s="208">
        <v>112.2640267974638</v>
      </c>
      <c r="F21" s="208">
        <v>111.89624853458382</v>
      </c>
    </row>
    <row r="22" spans="1:24" x14ac:dyDescent="0.25">
      <c r="A22" s="207">
        <v>18</v>
      </c>
      <c r="B22" s="207" t="s">
        <v>50</v>
      </c>
      <c r="C22" s="210" t="s">
        <v>49</v>
      </c>
      <c r="D22" s="208">
        <v>490.83745110150306</v>
      </c>
      <c r="E22" s="208">
        <v>321.81919642857144</v>
      </c>
      <c r="F22" s="208" t="s">
        <v>62</v>
      </c>
    </row>
    <row r="23" spans="1:24" x14ac:dyDescent="0.25">
      <c r="A23" s="207">
        <v>19</v>
      </c>
      <c r="B23" s="207" t="s">
        <v>36</v>
      </c>
      <c r="C23" s="210" t="s">
        <v>35</v>
      </c>
      <c r="D23" s="208">
        <v>124.25486829883226</v>
      </c>
      <c r="E23" s="208">
        <v>301.11955873583781</v>
      </c>
      <c r="F23" s="208">
        <v>320.41193181818181</v>
      </c>
    </row>
    <row r="24" spans="1:24" x14ac:dyDescent="0.25">
      <c r="A24" s="207">
        <v>20</v>
      </c>
      <c r="B24" s="207" t="s">
        <v>6</v>
      </c>
      <c r="C24" s="210" t="s">
        <v>5</v>
      </c>
      <c r="D24" s="208">
        <v>132.33020979687089</v>
      </c>
      <c r="E24" s="208">
        <v>84.193938138635744</v>
      </c>
      <c r="F24" s="208">
        <v>117.30961015412512</v>
      </c>
    </row>
    <row r="25" spans="1:24" x14ac:dyDescent="0.25">
      <c r="A25" s="207">
        <v>21</v>
      </c>
      <c r="B25" s="207" t="s">
        <v>11</v>
      </c>
      <c r="C25" s="210" t="s">
        <v>10</v>
      </c>
      <c r="D25" s="208">
        <v>360.26932421670915</v>
      </c>
      <c r="E25" s="208">
        <v>334.27352538765581</v>
      </c>
      <c r="F25" s="208">
        <v>326.73302778573475</v>
      </c>
    </row>
    <row r="26" spans="1:24" x14ac:dyDescent="0.25">
      <c r="A26" s="207">
        <v>22</v>
      </c>
      <c r="B26" s="207" t="s">
        <v>59</v>
      </c>
      <c r="C26" s="210" t="s">
        <v>58</v>
      </c>
      <c r="D26" s="208">
        <v>263.37409452108994</v>
      </c>
      <c r="E26" s="208">
        <v>93.8994923857868</v>
      </c>
      <c r="F26" s="208">
        <v>71.184926184926184</v>
      </c>
    </row>
    <row r="27" spans="1:24" x14ac:dyDescent="0.25">
      <c r="A27" s="207">
        <v>23</v>
      </c>
      <c r="B27" s="207" t="s">
        <v>26</v>
      </c>
      <c r="C27" s="210" t="s">
        <v>25</v>
      </c>
      <c r="D27" s="208">
        <v>179.81829048859362</v>
      </c>
      <c r="E27" s="208">
        <v>213.32913424725209</v>
      </c>
      <c r="F27" s="208">
        <v>204.63546975238324</v>
      </c>
    </row>
    <row r="28" spans="1:24" x14ac:dyDescent="0.25">
      <c r="A28" s="207">
        <v>24</v>
      </c>
      <c r="B28" s="207" t="s">
        <v>9</v>
      </c>
      <c r="C28" s="210" t="s">
        <v>8</v>
      </c>
      <c r="D28" s="208">
        <v>354.66512387693984</v>
      </c>
      <c r="E28" s="208">
        <v>107.88419458003702</v>
      </c>
      <c r="F28" s="208">
        <v>74.106789716545819</v>
      </c>
    </row>
    <row r="29" spans="1:24" x14ac:dyDescent="0.25">
      <c r="A29" s="207">
        <v>25</v>
      </c>
      <c r="B29" s="207" t="s">
        <v>20</v>
      </c>
      <c r="C29" s="210" t="s">
        <v>19</v>
      </c>
      <c r="D29" s="208">
        <v>151.08358950106407</v>
      </c>
      <c r="E29" s="208">
        <v>192.86471388670057</v>
      </c>
      <c r="F29" s="208" t="s">
        <v>7</v>
      </c>
    </row>
    <row r="30" spans="1:24" x14ac:dyDescent="0.25">
      <c r="A30" s="207">
        <v>26</v>
      </c>
      <c r="B30" s="207" t="s">
        <v>22</v>
      </c>
      <c r="C30" s="210" t="s">
        <v>21</v>
      </c>
      <c r="D30" s="208">
        <v>463.91088162172497</v>
      </c>
      <c r="E30" s="208">
        <v>201.48489932885903</v>
      </c>
      <c r="F30" s="208">
        <v>158.08917197452229</v>
      </c>
    </row>
    <row r="31" spans="1:24" x14ac:dyDescent="0.25">
      <c r="A31" s="207">
        <v>27</v>
      </c>
      <c r="B31" s="207" t="s">
        <v>48</v>
      </c>
      <c r="C31" s="210" t="s">
        <v>47</v>
      </c>
      <c r="D31" s="208">
        <v>150.20946030077062</v>
      </c>
      <c r="E31" s="208">
        <v>85.434913923286018</v>
      </c>
      <c r="F31" s="208">
        <v>208.79912663755459</v>
      </c>
    </row>
    <row r="32" spans="1:24" x14ac:dyDescent="0.25">
      <c r="F32" s="86"/>
    </row>
  </sheetData>
  <sortState xmlns:xlrd2="http://schemas.microsoft.com/office/spreadsheetml/2017/richdata2" ref="A5:F31">
    <sortCondition ref="C5:C31" customList="BE,BG,CZ,DK,DE,EE,IE,EL,ES,FR,HR,IT,CY,LV,LT,LU,HU,MT,NL,AT,PL,PT,RO,SI,SK,FI,SE"/>
  </sortState>
  <conditionalFormatting sqref="D5:F5">
    <cfRule type="containsText" dxfId="22" priority="5" operator="containsText" text="nap">
      <formula>NOT(ISERROR(SEARCH("nap",D5)))</formula>
    </cfRule>
  </conditionalFormatting>
  <pageMargins left="0.7" right="0.7" top="0.75" bottom="0.75" header="0.3" footer="0.3"/>
  <pageSetup paperSize="9" scale="5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9"/>
  </sheetPr>
  <dimension ref="A1:Q30"/>
  <sheetViews>
    <sheetView zoomScale="70" zoomScaleNormal="70" workbookViewId="0">
      <selection activeCell="E17" sqref="E17"/>
    </sheetView>
  </sheetViews>
  <sheetFormatPr defaultColWidth="8.5703125" defaultRowHeight="15" x14ac:dyDescent="0.25"/>
  <cols>
    <col min="2" max="2" width="5.5703125" customWidth="1"/>
    <col min="3" max="3" width="19" customWidth="1"/>
    <col min="4" max="13" width="10.5703125" customWidth="1"/>
  </cols>
  <sheetData>
    <row r="1" spans="1:15" ht="40.35" customHeight="1" x14ac:dyDescent="0.25">
      <c r="A1" s="44" t="s">
        <v>71</v>
      </c>
      <c r="B1" s="61"/>
      <c r="C1" s="61"/>
      <c r="D1" s="61"/>
      <c r="E1" s="61"/>
      <c r="F1" s="61"/>
      <c r="G1" s="61"/>
      <c r="H1" s="61"/>
      <c r="I1" s="61"/>
      <c r="J1" s="61"/>
      <c r="K1" s="61"/>
      <c r="L1" s="61"/>
      <c r="M1" s="61"/>
      <c r="N1" s="60"/>
      <c r="O1" s="60"/>
    </row>
    <row r="2" spans="1:15" x14ac:dyDescent="0.25">
      <c r="A2" s="185" t="s">
        <v>0</v>
      </c>
      <c r="B2" s="185" t="s">
        <v>1</v>
      </c>
      <c r="C2" s="185" t="s">
        <v>2</v>
      </c>
      <c r="D2" s="186">
        <v>2010</v>
      </c>
      <c r="E2" s="186">
        <v>2012</v>
      </c>
      <c r="F2" s="186">
        <v>2014</v>
      </c>
      <c r="G2" s="186">
        <v>2016</v>
      </c>
      <c r="H2" s="186">
        <v>2019</v>
      </c>
      <c r="I2" s="186">
        <v>2020</v>
      </c>
      <c r="J2" s="186">
        <v>2021</v>
      </c>
      <c r="K2" s="186">
        <v>2022</v>
      </c>
      <c r="L2" s="186">
        <v>2023</v>
      </c>
      <c r="M2" s="186">
        <v>2024</v>
      </c>
    </row>
    <row r="3" spans="1:15" x14ac:dyDescent="0.25">
      <c r="A3" s="185">
        <v>1</v>
      </c>
      <c r="B3" s="185" t="s">
        <v>23</v>
      </c>
      <c r="C3" s="185" t="s">
        <v>24</v>
      </c>
      <c r="D3" s="201" t="s">
        <v>7</v>
      </c>
      <c r="E3" s="201" t="s">
        <v>7</v>
      </c>
      <c r="F3" s="201">
        <v>624.51781923302769</v>
      </c>
      <c r="G3" s="203">
        <v>428.6766894909199</v>
      </c>
      <c r="H3" s="203">
        <v>417.9121600336029</v>
      </c>
      <c r="I3" s="203">
        <v>398.62403100775191</v>
      </c>
      <c r="J3" s="202">
        <v>235.43366449797784</v>
      </c>
      <c r="K3" s="202">
        <v>288.32541381651089</v>
      </c>
      <c r="L3" s="202">
        <v>359.7970479704797</v>
      </c>
      <c r="M3" s="202">
        <v>369.9059139784946</v>
      </c>
    </row>
    <row r="4" spans="1:15" x14ac:dyDescent="0.25">
      <c r="A4" s="185">
        <v>2</v>
      </c>
      <c r="B4" s="185" t="s">
        <v>37</v>
      </c>
      <c r="C4" s="185" t="s">
        <v>38</v>
      </c>
      <c r="D4" s="201">
        <v>113.03711340206185</v>
      </c>
      <c r="E4" s="201">
        <v>150.15456125765249</v>
      </c>
      <c r="F4" s="201">
        <v>123.50470847525548</v>
      </c>
      <c r="G4" s="203">
        <v>107.80755829536317</v>
      </c>
      <c r="H4" s="203">
        <v>106.71872260854322</v>
      </c>
      <c r="I4" s="203">
        <v>123.70355247039608</v>
      </c>
      <c r="J4" s="202">
        <v>124.96199820355145</v>
      </c>
      <c r="K4" s="202">
        <v>128.57517052246678</v>
      </c>
      <c r="L4" s="202">
        <v>120.63150401681298</v>
      </c>
      <c r="M4" s="202">
        <v>129.27350277329214</v>
      </c>
    </row>
    <row r="5" spans="1:15" x14ac:dyDescent="0.25">
      <c r="A5" s="185">
        <v>3</v>
      </c>
      <c r="B5" s="185" t="s">
        <v>27</v>
      </c>
      <c r="C5" s="185" t="s">
        <v>28</v>
      </c>
      <c r="D5" s="201" t="s">
        <v>7</v>
      </c>
      <c r="E5" s="201" t="s">
        <v>62</v>
      </c>
      <c r="F5" s="201">
        <v>415.18583748329888</v>
      </c>
      <c r="G5" s="203">
        <v>420.7245822867751</v>
      </c>
      <c r="H5" s="203">
        <v>355.62781258272304</v>
      </c>
      <c r="I5" s="203">
        <v>316.73259423503328</v>
      </c>
      <c r="J5" s="202">
        <v>264.67778380332607</v>
      </c>
      <c r="K5" s="202">
        <v>225.02518244423888</v>
      </c>
      <c r="L5" s="202">
        <v>211.70660036166365</v>
      </c>
      <c r="M5" s="202">
        <v>202.29480443666085</v>
      </c>
    </row>
    <row r="6" spans="1:15" x14ac:dyDescent="0.25">
      <c r="A6" s="185">
        <v>4</v>
      </c>
      <c r="B6" s="185" t="s">
        <v>3</v>
      </c>
      <c r="C6" s="185" t="s">
        <v>4</v>
      </c>
      <c r="D6" s="201" t="s">
        <v>7</v>
      </c>
      <c r="E6" s="201" t="s">
        <v>62</v>
      </c>
      <c r="F6" s="201" t="s">
        <v>62</v>
      </c>
      <c r="G6" s="203" t="s">
        <v>62</v>
      </c>
      <c r="H6" s="203" t="s">
        <v>7</v>
      </c>
      <c r="I6" s="203" t="s">
        <v>62</v>
      </c>
      <c r="J6" s="202" t="s">
        <v>62</v>
      </c>
      <c r="K6" s="202" t="s">
        <v>62</v>
      </c>
      <c r="L6" s="202" t="s">
        <v>62</v>
      </c>
      <c r="M6" s="202" t="s">
        <v>7</v>
      </c>
    </row>
    <row r="7" spans="1:15" x14ac:dyDescent="0.25">
      <c r="A7" s="185">
        <v>5</v>
      </c>
      <c r="B7" s="185" t="s">
        <v>55</v>
      </c>
      <c r="C7" s="185" t="s">
        <v>56</v>
      </c>
      <c r="D7" s="201">
        <v>373.06132826053141</v>
      </c>
      <c r="E7" s="201">
        <v>353.96382461861322</v>
      </c>
      <c r="F7" s="201">
        <v>367.36620574842834</v>
      </c>
      <c r="G7" s="203">
        <v>375.14927111396287</v>
      </c>
      <c r="H7" s="203">
        <v>397.05086612218014</v>
      </c>
      <c r="I7" s="203">
        <v>426.14533030750448</v>
      </c>
      <c r="J7" s="202">
        <v>421.62965100709101</v>
      </c>
      <c r="K7" s="202">
        <v>407.643139177325</v>
      </c>
      <c r="L7" s="202">
        <v>391.08133891336325</v>
      </c>
      <c r="M7" s="202">
        <v>389.1331174482529</v>
      </c>
    </row>
    <row r="8" spans="1:15" x14ac:dyDescent="0.25">
      <c r="A8" s="185">
        <v>6</v>
      </c>
      <c r="B8" s="185" t="s">
        <v>14</v>
      </c>
      <c r="C8" s="185" t="s">
        <v>15</v>
      </c>
      <c r="D8" s="201">
        <v>146.42769041011408</v>
      </c>
      <c r="E8" s="201">
        <v>107.81613010288748</v>
      </c>
      <c r="F8" s="201">
        <v>141.43483343074226</v>
      </c>
      <c r="G8" s="203">
        <v>107.6416906820365</v>
      </c>
      <c r="H8" s="203">
        <v>136.03433835845897</v>
      </c>
      <c r="I8" s="203">
        <v>142.48123271434216</v>
      </c>
      <c r="J8" s="202">
        <v>161.93202146690518</v>
      </c>
      <c r="K8" s="202">
        <v>165.82419590643275</v>
      </c>
      <c r="L8" s="202">
        <v>167.07834416695175</v>
      </c>
      <c r="M8" s="202">
        <v>137.2658788774003</v>
      </c>
    </row>
    <row r="9" spans="1:15" x14ac:dyDescent="0.25">
      <c r="A9" s="185">
        <v>7</v>
      </c>
      <c r="B9" s="185" t="s">
        <v>43</v>
      </c>
      <c r="C9" s="185" t="s">
        <v>44</v>
      </c>
      <c r="D9" s="201" t="s">
        <v>62</v>
      </c>
      <c r="E9" s="201" t="s">
        <v>62</v>
      </c>
      <c r="F9" s="201" t="s">
        <v>62</v>
      </c>
      <c r="G9" s="203" t="s">
        <v>62</v>
      </c>
      <c r="H9" s="203" t="s">
        <v>62</v>
      </c>
      <c r="I9" s="203" t="s">
        <v>7</v>
      </c>
      <c r="J9" s="202" t="s">
        <v>7</v>
      </c>
      <c r="K9" s="202" t="s">
        <v>7</v>
      </c>
      <c r="L9" s="202" t="s">
        <v>7</v>
      </c>
      <c r="M9" s="202" t="s">
        <v>7</v>
      </c>
    </row>
    <row r="10" spans="1:15" x14ac:dyDescent="0.25">
      <c r="A10" s="185">
        <v>8</v>
      </c>
      <c r="B10" s="185" t="s">
        <v>45</v>
      </c>
      <c r="C10" s="185" t="s">
        <v>46</v>
      </c>
      <c r="D10" s="201">
        <v>2003.333766926389</v>
      </c>
      <c r="E10" s="201">
        <v>1519.5201746004168</v>
      </c>
      <c r="F10" s="201" t="s">
        <v>7</v>
      </c>
      <c r="G10" s="203">
        <v>1085.7552709334936</v>
      </c>
      <c r="H10" s="203" t="s">
        <v>7</v>
      </c>
      <c r="I10" s="203">
        <v>551.00231213872826</v>
      </c>
      <c r="J10" s="202">
        <v>595.42175232565808</v>
      </c>
      <c r="K10" s="202">
        <v>464.19389209874686</v>
      </c>
      <c r="L10" s="202">
        <v>438.68533505988989</v>
      </c>
      <c r="M10" s="202">
        <v>444.54043986597281</v>
      </c>
    </row>
    <row r="11" spans="1:15" x14ac:dyDescent="0.25">
      <c r="A11" s="185">
        <v>9</v>
      </c>
      <c r="B11" s="185" t="s">
        <v>29</v>
      </c>
      <c r="C11" s="185" t="s">
        <v>30</v>
      </c>
      <c r="D11" s="201">
        <v>472.91757153047473</v>
      </c>
      <c r="E11" s="201">
        <v>426.83275342814233</v>
      </c>
      <c r="F11" s="201">
        <v>361.1963628933388</v>
      </c>
      <c r="G11" s="203">
        <v>312.41671694359746</v>
      </c>
      <c r="H11" s="203">
        <v>338.09900021734404</v>
      </c>
      <c r="I11" s="203">
        <v>406.1029211471859</v>
      </c>
      <c r="J11" s="202">
        <v>352.10307639851294</v>
      </c>
      <c r="K11" s="202">
        <v>369.44129686508586</v>
      </c>
      <c r="L11" s="202">
        <v>413.7287247735531</v>
      </c>
      <c r="M11" s="202">
        <v>385.63881499463992</v>
      </c>
    </row>
    <row r="12" spans="1:15" x14ac:dyDescent="0.25">
      <c r="A12" s="185">
        <v>10</v>
      </c>
      <c r="B12" s="185" t="s">
        <v>41</v>
      </c>
      <c r="C12" s="185" t="s">
        <v>42</v>
      </c>
      <c r="D12" s="201">
        <v>338.06718061674007</v>
      </c>
      <c r="E12" s="201">
        <v>301.90434919634413</v>
      </c>
      <c r="F12" s="201">
        <v>304.8441541198651</v>
      </c>
      <c r="G12" s="203">
        <v>313.57932049014852</v>
      </c>
      <c r="H12" s="203">
        <v>284.16594618082775</v>
      </c>
      <c r="I12" s="203">
        <v>332.76738801762377</v>
      </c>
      <c r="J12" s="202">
        <v>298.96312603428021</v>
      </c>
      <c r="K12" s="202" t="s">
        <v>18</v>
      </c>
      <c r="L12" s="202">
        <v>321.76108338921136</v>
      </c>
      <c r="M12" s="202">
        <v>301.07130095466374</v>
      </c>
    </row>
    <row r="13" spans="1:15" x14ac:dyDescent="0.25">
      <c r="A13" s="185">
        <v>11</v>
      </c>
      <c r="B13" s="185" t="s">
        <v>12</v>
      </c>
      <c r="C13" s="185" t="s">
        <v>13</v>
      </c>
      <c r="D13" s="201">
        <v>825.15336834016398</v>
      </c>
      <c r="E13" s="201">
        <v>523.1715964343598</v>
      </c>
      <c r="F13" s="201">
        <v>426.20436126660542</v>
      </c>
      <c r="G13" s="203">
        <v>318.90920112302194</v>
      </c>
      <c r="H13" s="203">
        <v>187.36563690224293</v>
      </c>
      <c r="I13" s="203">
        <v>179.29531226141395</v>
      </c>
      <c r="J13" s="202">
        <v>165.68779772810555</v>
      </c>
      <c r="K13" s="202">
        <v>143.02928839502539</v>
      </c>
      <c r="L13" s="202">
        <v>220.50007184940367</v>
      </c>
      <c r="M13" s="202">
        <v>268.30406310462865</v>
      </c>
    </row>
    <row r="14" spans="1:15" x14ac:dyDescent="0.25">
      <c r="A14" s="185">
        <v>12</v>
      </c>
      <c r="B14" s="185" t="s">
        <v>39</v>
      </c>
      <c r="C14" s="185" t="s">
        <v>40</v>
      </c>
      <c r="D14" s="201">
        <v>1037.4677107868856</v>
      </c>
      <c r="E14" s="201">
        <v>886.12053189342646</v>
      </c>
      <c r="F14" s="201">
        <v>983.62547771985203</v>
      </c>
      <c r="G14" s="203">
        <v>924.50887312505984</v>
      </c>
      <c r="H14" s="203">
        <v>820.80664027352884</v>
      </c>
      <c r="I14" s="203">
        <v>862.05323359662452</v>
      </c>
      <c r="J14" s="202">
        <v>756.16840981500945</v>
      </c>
      <c r="K14" s="202">
        <v>573.53889461235985</v>
      </c>
      <c r="L14" s="202">
        <v>594.94352879374878</v>
      </c>
      <c r="M14" s="202">
        <v>482.91247201449914</v>
      </c>
    </row>
    <row r="15" spans="1:15" x14ac:dyDescent="0.25">
      <c r="A15" s="185">
        <v>13</v>
      </c>
      <c r="B15" s="185" t="s">
        <v>51</v>
      </c>
      <c r="C15" s="185" t="s">
        <v>52</v>
      </c>
      <c r="D15" s="201">
        <v>1340.3611111111111</v>
      </c>
      <c r="E15" s="201">
        <v>1270.4354838709676</v>
      </c>
      <c r="F15" s="201">
        <v>1775.3072289156626</v>
      </c>
      <c r="G15" s="203">
        <v>1581.6666666666665</v>
      </c>
      <c r="H15" s="203">
        <v>494.62193988224357</v>
      </c>
      <c r="I15" s="203">
        <v>862.69928300295237</v>
      </c>
      <c r="J15" s="202">
        <v>843.54246520072627</v>
      </c>
      <c r="K15" s="202">
        <v>460.80532625786162</v>
      </c>
      <c r="L15" s="202">
        <v>379.62052002810958</v>
      </c>
      <c r="M15" s="202">
        <v>788.39537462379212</v>
      </c>
    </row>
    <row r="16" spans="1:15" x14ac:dyDescent="0.25">
      <c r="A16" s="185">
        <v>14</v>
      </c>
      <c r="B16" s="185" t="s">
        <v>16</v>
      </c>
      <c r="C16" s="185" t="s">
        <v>17</v>
      </c>
      <c r="D16" s="201">
        <v>439.18238295984025</v>
      </c>
      <c r="E16" s="201">
        <v>300.13448607108552</v>
      </c>
      <c r="F16" s="201">
        <v>155.19935972060534</v>
      </c>
      <c r="G16" s="203">
        <v>228.125</v>
      </c>
      <c r="H16" s="203">
        <v>224.62962962962965</v>
      </c>
      <c r="I16" s="203">
        <v>220.20661157024793</v>
      </c>
      <c r="J16" s="202">
        <v>256.10039705048212</v>
      </c>
      <c r="K16" s="202">
        <v>200.49551792828683</v>
      </c>
      <c r="L16" s="202">
        <v>205.03218256290228</v>
      </c>
      <c r="M16" s="202">
        <v>210.21739130434781</v>
      </c>
    </row>
    <row r="17" spans="1:17" x14ac:dyDescent="0.25">
      <c r="A17" s="185">
        <v>15</v>
      </c>
      <c r="B17" s="185" t="s">
        <v>33</v>
      </c>
      <c r="C17" s="185" t="s">
        <v>34</v>
      </c>
      <c r="D17" s="201">
        <v>159.75510840742476</v>
      </c>
      <c r="E17" s="201">
        <v>144.26585797321204</v>
      </c>
      <c r="F17" s="201">
        <v>310.14847606362144</v>
      </c>
      <c r="G17" s="203">
        <v>72.356081708449395</v>
      </c>
      <c r="H17" s="203">
        <v>96.402639158684437</v>
      </c>
      <c r="I17" s="203">
        <v>112.20737458910962</v>
      </c>
      <c r="J17" s="202">
        <v>106.27630086934607</v>
      </c>
      <c r="K17" s="202">
        <v>79.025688950708513</v>
      </c>
      <c r="L17" s="202">
        <v>64.260677860419534</v>
      </c>
      <c r="M17" s="202">
        <v>139.72927127154296</v>
      </c>
    </row>
    <row r="18" spans="1:17" x14ac:dyDescent="0.25">
      <c r="A18" s="185">
        <v>16</v>
      </c>
      <c r="B18" s="185" t="s">
        <v>53</v>
      </c>
      <c r="C18" s="185" t="s">
        <v>54</v>
      </c>
      <c r="D18" s="201">
        <v>172.47252747252747</v>
      </c>
      <c r="E18" s="201" t="s">
        <v>7</v>
      </c>
      <c r="F18" s="201" t="s">
        <v>7</v>
      </c>
      <c r="G18" s="203" t="s">
        <v>7</v>
      </c>
      <c r="H18" s="203" t="s">
        <v>7</v>
      </c>
      <c r="I18" s="203">
        <v>512.98328108672933</v>
      </c>
      <c r="J18" s="202">
        <v>524.36619718309862</v>
      </c>
      <c r="K18" s="202">
        <v>528.10721062618597</v>
      </c>
      <c r="L18" s="202">
        <v>479.043183742591</v>
      </c>
      <c r="M18" s="202">
        <v>720.16835016835012</v>
      </c>
    </row>
    <row r="19" spans="1:17" x14ac:dyDescent="0.25">
      <c r="A19" s="185">
        <v>17</v>
      </c>
      <c r="B19" s="185" t="s">
        <v>31</v>
      </c>
      <c r="C19" s="185" t="s">
        <v>32</v>
      </c>
      <c r="D19" s="201">
        <v>201.65804618634809</v>
      </c>
      <c r="E19" s="201">
        <v>147.05750422825207</v>
      </c>
      <c r="F19" s="201">
        <v>148.12040496565024</v>
      </c>
      <c r="G19" s="203">
        <v>108.85178361226265</v>
      </c>
      <c r="H19" s="203">
        <v>103.3198765138922</v>
      </c>
      <c r="I19" s="203">
        <v>110.18578043087284</v>
      </c>
      <c r="J19" s="202">
        <v>103.23082815175272</v>
      </c>
      <c r="K19" s="202">
        <v>125.33704358680951</v>
      </c>
      <c r="L19" s="202">
        <v>119.79210244375284</v>
      </c>
      <c r="M19" s="202">
        <v>130.59140663290313</v>
      </c>
    </row>
    <row r="20" spans="1:17" x14ac:dyDescent="0.25">
      <c r="A20" s="185">
        <v>18</v>
      </c>
      <c r="B20" s="185" t="s">
        <v>49</v>
      </c>
      <c r="C20" s="185" t="s">
        <v>50</v>
      </c>
      <c r="D20" s="201">
        <v>2757.7777777777778</v>
      </c>
      <c r="E20" s="201">
        <v>1457.3741007194244</v>
      </c>
      <c r="F20" s="201">
        <v>1408.4463276836159</v>
      </c>
      <c r="G20" s="203">
        <v>1463.5436893203885</v>
      </c>
      <c r="H20" s="203">
        <v>839.26751592356698</v>
      </c>
      <c r="I20" s="203">
        <v>924.48905109489056</v>
      </c>
      <c r="J20" s="202">
        <v>1355.7142857142858</v>
      </c>
      <c r="K20" s="202">
        <v>1081.3805970149251</v>
      </c>
      <c r="L20" s="202">
        <v>1349.8706896551723</v>
      </c>
      <c r="M20" s="202">
        <v>1681.1057692307693</v>
      </c>
    </row>
    <row r="21" spans="1:17" x14ac:dyDescent="0.25">
      <c r="A21" s="185">
        <v>19</v>
      </c>
      <c r="B21" s="185" t="s">
        <v>35</v>
      </c>
      <c r="C21" s="185" t="s">
        <v>36</v>
      </c>
      <c r="D21" s="201">
        <v>159.43544363841568</v>
      </c>
      <c r="E21" s="201">
        <v>162.82346329845592</v>
      </c>
      <c r="F21" s="201">
        <v>171.45237766422684</v>
      </c>
      <c r="G21" s="203">
        <v>178.45958470310728</v>
      </c>
      <c r="H21" s="203">
        <v>214.91597062502524</v>
      </c>
      <c r="I21" s="203">
        <v>304.32214219330859</v>
      </c>
      <c r="J21" s="202">
        <v>265.22182668296051</v>
      </c>
      <c r="K21" s="202">
        <v>257.47920494949386</v>
      </c>
      <c r="L21" s="202">
        <v>266.73360512735752</v>
      </c>
      <c r="M21" s="202">
        <v>246.38643880926128</v>
      </c>
    </row>
    <row r="22" spans="1:17" x14ac:dyDescent="0.25">
      <c r="A22" s="185">
        <v>20</v>
      </c>
      <c r="B22" s="185" t="s">
        <v>5</v>
      </c>
      <c r="C22" s="185" t="s">
        <v>6</v>
      </c>
      <c r="D22" s="201" t="s">
        <v>7</v>
      </c>
      <c r="E22" s="201" t="s">
        <v>62</v>
      </c>
      <c r="F22" s="201" t="s">
        <v>62</v>
      </c>
      <c r="G22" s="203">
        <v>379.84288354898337</v>
      </c>
      <c r="H22" s="203">
        <v>439.66318769960162</v>
      </c>
      <c r="I22" s="201">
        <v>387.54249917687633</v>
      </c>
      <c r="J22" s="201">
        <v>312.24454412145258</v>
      </c>
      <c r="K22" s="201">
        <v>284.62220873569788</v>
      </c>
      <c r="L22" s="201">
        <v>313.08109066551083</v>
      </c>
      <c r="M22" s="201">
        <v>327.10020142975634</v>
      </c>
    </row>
    <row r="23" spans="1:17" x14ac:dyDescent="0.25">
      <c r="A23" s="185">
        <v>21</v>
      </c>
      <c r="B23" s="185" t="s">
        <v>10</v>
      </c>
      <c r="C23" s="185" t="s">
        <v>11</v>
      </c>
      <c r="D23" s="201">
        <v>121.05948129318008</v>
      </c>
      <c r="E23" s="201">
        <v>112.40770889862938</v>
      </c>
      <c r="F23" s="201">
        <v>139.23824470704088</v>
      </c>
      <c r="G23" s="203">
        <v>142.62779775167107</v>
      </c>
      <c r="H23" s="203">
        <v>123.1620641844074</v>
      </c>
      <c r="I23" s="203">
        <v>150.28553640877439</v>
      </c>
      <c r="J23" s="202">
        <v>150.57983056777289</v>
      </c>
      <c r="K23" s="202">
        <v>163.13258508988048</v>
      </c>
      <c r="L23" s="202">
        <v>130.40361720122308</v>
      </c>
      <c r="M23" s="202">
        <v>133.56064872170288</v>
      </c>
    </row>
    <row r="24" spans="1:17" x14ac:dyDescent="0.25">
      <c r="A24" s="185">
        <v>22</v>
      </c>
      <c r="B24" s="185" t="s">
        <v>58</v>
      </c>
      <c r="C24" s="185" t="s">
        <v>59</v>
      </c>
      <c r="D24" s="201" t="s">
        <v>7</v>
      </c>
      <c r="E24" s="201" t="s">
        <v>7</v>
      </c>
      <c r="F24" s="201" t="s">
        <v>7</v>
      </c>
      <c r="G24" s="203">
        <v>911.19319746626275</v>
      </c>
      <c r="H24" s="203">
        <v>845.77159004755674</v>
      </c>
      <c r="I24" s="203">
        <v>847.10602815177492</v>
      </c>
      <c r="J24" s="202">
        <v>791.76612605971252</v>
      </c>
      <c r="K24" s="202">
        <v>747.08217810801818</v>
      </c>
      <c r="L24" s="202">
        <v>596.78910300303232</v>
      </c>
      <c r="M24" s="202">
        <v>860.66816758533253</v>
      </c>
      <c r="Q24" t="s">
        <v>18</v>
      </c>
    </row>
    <row r="25" spans="1:17" x14ac:dyDescent="0.25">
      <c r="A25" s="185">
        <v>23</v>
      </c>
      <c r="B25" s="185" t="s">
        <v>25</v>
      </c>
      <c r="C25" s="185" t="s">
        <v>26</v>
      </c>
      <c r="D25" s="201">
        <v>268.83012234566166</v>
      </c>
      <c r="E25" s="201">
        <v>271.73565795491305</v>
      </c>
      <c r="F25" s="201">
        <v>178.84149723467979</v>
      </c>
      <c r="G25" s="203">
        <v>169.86809605170302</v>
      </c>
      <c r="H25" s="203">
        <v>138.45949135398104</v>
      </c>
      <c r="I25" s="203">
        <v>689.82938500156888</v>
      </c>
      <c r="J25" s="202">
        <v>292.77824243138178</v>
      </c>
      <c r="K25" s="202">
        <v>320.93727134051812</v>
      </c>
      <c r="L25" s="202">
        <v>386.81342377137554</v>
      </c>
      <c r="M25" s="202">
        <v>410.26538816396464</v>
      </c>
    </row>
    <row r="26" spans="1:17" x14ac:dyDescent="0.25">
      <c r="A26" s="185">
        <v>24</v>
      </c>
      <c r="B26" s="185" t="s">
        <v>8</v>
      </c>
      <c r="C26" s="185" t="s">
        <v>9</v>
      </c>
      <c r="D26" s="201">
        <v>138.70597870597871</v>
      </c>
      <c r="E26" s="201">
        <v>130.28023598820059</v>
      </c>
      <c r="F26" s="201">
        <v>111.54251453488372</v>
      </c>
      <c r="G26" s="203">
        <v>281.96214754731557</v>
      </c>
      <c r="H26" s="203">
        <v>515.99391117478513</v>
      </c>
      <c r="I26" s="203">
        <v>443.36625647668399</v>
      </c>
      <c r="J26" s="202">
        <v>546.37864823348696</v>
      </c>
      <c r="K26" s="202">
        <v>539.63656800299736</v>
      </c>
      <c r="L26" s="202">
        <v>626.68108776267002</v>
      </c>
      <c r="M26" s="202">
        <v>569.71514508138705</v>
      </c>
    </row>
    <row r="27" spans="1:17" x14ac:dyDescent="0.25">
      <c r="A27" s="185">
        <v>25</v>
      </c>
      <c r="B27" s="185" t="s">
        <v>19</v>
      </c>
      <c r="C27" s="185" t="s">
        <v>20</v>
      </c>
      <c r="D27" s="201">
        <v>66.35440102052651</v>
      </c>
      <c r="E27" s="201">
        <v>733.4997179921038</v>
      </c>
      <c r="F27" s="201">
        <v>397.12886313465793</v>
      </c>
      <c r="G27" s="203">
        <v>202.55716732144657</v>
      </c>
      <c r="H27" s="203">
        <v>518.0304715302492</v>
      </c>
      <c r="I27" s="203">
        <v>584.99545454545455</v>
      </c>
      <c r="J27" s="202">
        <v>678.73829641470661</v>
      </c>
      <c r="K27" s="202">
        <v>647.77974947807934</v>
      </c>
      <c r="L27" s="202">
        <v>1039.6125623715875</v>
      </c>
      <c r="M27" s="202">
        <v>860.48599670510703</v>
      </c>
    </row>
    <row r="28" spans="1:17" x14ac:dyDescent="0.25">
      <c r="A28" s="185">
        <v>26</v>
      </c>
      <c r="B28" s="185" t="s">
        <v>21</v>
      </c>
      <c r="C28" s="185" t="s">
        <v>22</v>
      </c>
      <c r="D28" s="201">
        <v>237.70914537899043</v>
      </c>
      <c r="E28" s="201">
        <v>248.07733735458854</v>
      </c>
      <c r="F28" s="201">
        <v>280.22056947026869</v>
      </c>
      <c r="G28" s="203">
        <v>279.17199415868896</v>
      </c>
      <c r="H28" s="203">
        <v>254.41139340381886</v>
      </c>
      <c r="I28" s="203">
        <v>273.98903077930584</v>
      </c>
      <c r="J28" s="202">
        <v>295.56089526645911</v>
      </c>
      <c r="K28" s="202">
        <v>280.9941613107631</v>
      </c>
      <c r="L28" s="202">
        <v>263.10158275954575</v>
      </c>
      <c r="M28" s="202">
        <v>268.06966521623303</v>
      </c>
    </row>
    <row r="29" spans="1:17" x14ac:dyDescent="0.25">
      <c r="A29" s="185">
        <v>27</v>
      </c>
      <c r="B29" s="185" t="s">
        <v>47</v>
      </c>
      <c r="C29" s="185" t="s">
        <v>48</v>
      </c>
      <c r="D29" s="201">
        <v>189.80674350737965</v>
      </c>
      <c r="E29" s="201">
        <v>126.47966410360179</v>
      </c>
      <c r="F29" s="201">
        <v>113.69993217356236</v>
      </c>
      <c r="G29" s="203">
        <v>115.09315575286718</v>
      </c>
      <c r="H29" s="203">
        <v>125.00510807464451</v>
      </c>
      <c r="I29" s="203">
        <v>106.62482416977556</v>
      </c>
      <c r="J29" s="203">
        <v>101.96236617575131</v>
      </c>
      <c r="K29" s="203">
        <v>107.002638890651</v>
      </c>
      <c r="L29" s="202">
        <v>82.746967484278613</v>
      </c>
      <c r="M29" s="202">
        <v>81.422639418720749</v>
      </c>
    </row>
    <row r="30" spans="1:17" x14ac:dyDescent="0.25">
      <c r="H30" s="86"/>
      <c r="I30" s="86"/>
      <c r="J30" s="86"/>
      <c r="K30" s="86"/>
      <c r="L30" s="86"/>
      <c r="M30" s="86"/>
    </row>
  </sheetData>
  <sortState xmlns:xlrd2="http://schemas.microsoft.com/office/spreadsheetml/2017/richdata2" ref="A3:M29">
    <sortCondition ref="A3:A29"/>
  </sortState>
  <conditionalFormatting sqref="L3:M3">
    <cfRule type="containsText" dxfId="21" priority="1" operator="containsText" text="nap">
      <formula>NOT(ISERROR(SEARCH("nap",L3)))</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9"/>
    <pageSetUpPr fitToPage="1"/>
  </sheetPr>
  <dimension ref="A1:X32"/>
  <sheetViews>
    <sheetView zoomScaleNormal="100" workbookViewId="0">
      <selection activeCell="F11" sqref="F11"/>
    </sheetView>
  </sheetViews>
  <sheetFormatPr defaultColWidth="9.42578125" defaultRowHeight="15" x14ac:dyDescent="0.25"/>
  <sheetData>
    <row r="1" spans="1:24" ht="20.25" customHeight="1" x14ac:dyDescent="0.35">
      <c r="A1" s="211" t="s">
        <v>72</v>
      </c>
      <c r="D1" s="41"/>
      <c r="E1" s="41"/>
      <c r="F1" s="41"/>
      <c r="G1" s="41"/>
      <c r="H1" s="41"/>
      <c r="I1" s="41"/>
      <c r="J1" s="41"/>
      <c r="K1" s="41"/>
      <c r="L1" s="41"/>
      <c r="M1" s="41"/>
      <c r="N1" s="41"/>
      <c r="O1" s="41"/>
      <c r="P1" s="41"/>
      <c r="Q1" s="41"/>
      <c r="R1" s="41"/>
      <c r="S1" s="41"/>
      <c r="T1" s="41"/>
      <c r="U1" s="41"/>
      <c r="V1" s="41"/>
      <c r="W1" s="41"/>
      <c r="X1" s="41"/>
    </row>
    <row r="2" spans="1:24" ht="8.25" customHeight="1" x14ac:dyDescent="0.35">
      <c r="C2" s="41"/>
      <c r="D2" s="41"/>
      <c r="E2" s="41"/>
      <c r="F2" s="41"/>
      <c r="G2" s="41"/>
      <c r="H2" s="41"/>
      <c r="I2" s="41"/>
      <c r="J2" s="41"/>
      <c r="K2" s="41"/>
      <c r="L2" s="41"/>
      <c r="M2" s="41"/>
      <c r="N2" s="41"/>
      <c r="O2" s="41"/>
      <c r="P2" s="41"/>
      <c r="Q2" s="41"/>
      <c r="R2" s="41"/>
      <c r="S2" s="41"/>
      <c r="T2" s="41"/>
      <c r="U2" s="41"/>
      <c r="V2" s="41"/>
      <c r="W2" s="41"/>
      <c r="X2" s="41"/>
    </row>
    <row r="3" spans="1:24" ht="21" customHeight="1" x14ac:dyDescent="0.35">
      <c r="A3" s="41"/>
      <c r="B3" s="21"/>
      <c r="C3" s="21"/>
      <c r="D3" s="21"/>
      <c r="E3" s="21"/>
      <c r="F3" s="21"/>
      <c r="G3" s="21"/>
      <c r="H3" s="21"/>
      <c r="I3" s="21"/>
      <c r="J3" s="21"/>
      <c r="K3" s="21"/>
      <c r="L3" s="21"/>
      <c r="M3" s="21"/>
      <c r="N3" s="21"/>
      <c r="O3" s="21"/>
      <c r="P3" s="21"/>
      <c r="Q3" s="21"/>
      <c r="R3" s="21"/>
      <c r="S3" s="21"/>
      <c r="T3" s="21"/>
      <c r="U3" s="21"/>
      <c r="V3" s="21"/>
      <c r="W3" s="21"/>
      <c r="X3" s="21"/>
    </row>
    <row r="5" spans="1:24" ht="38.25" x14ac:dyDescent="0.25">
      <c r="A5" s="207" t="s">
        <v>0</v>
      </c>
      <c r="B5" s="207" t="s">
        <v>2</v>
      </c>
      <c r="C5" s="207"/>
      <c r="D5" s="209" t="s">
        <v>73</v>
      </c>
      <c r="E5" s="209" t="s">
        <v>74</v>
      </c>
      <c r="F5" s="209" t="s">
        <v>75</v>
      </c>
    </row>
    <row r="6" spans="1:24" x14ac:dyDescent="0.25">
      <c r="A6" s="207">
        <v>1</v>
      </c>
      <c r="B6" s="207" t="s">
        <v>24</v>
      </c>
      <c r="C6" s="210" t="s">
        <v>23</v>
      </c>
      <c r="D6" s="208">
        <v>369.9059139784946</v>
      </c>
      <c r="E6" s="208" t="s">
        <v>62</v>
      </c>
      <c r="F6" s="208">
        <v>554.58072590738425</v>
      </c>
    </row>
    <row r="7" spans="1:24" x14ac:dyDescent="0.25">
      <c r="A7" s="207">
        <v>2</v>
      </c>
      <c r="B7" s="207" t="s">
        <v>38</v>
      </c>
      <c r="C7" s="210" t="s">
        <v>37</v>
      </c>
      <c r="D7" s="208">
        <v>129.27350277329214</v>
      </c>
      <c r="E7" s="208">
        <v>98.093555801481244</v>
      </c>
      <c r="F7" s="208">
        <v>74.664002368265244</v>
      </c>
    </row>
    <row r="8" spans="1:24" x14ac:dyDescent="0.25">
      <c r="A8" s="207">
        <v>3</v>
      </c>
      <c r="B8" s="207" t="s">
        <v>28</v>
      </c>
      <c r="C8" s="210" t="s">
        <v>27</v>
      </c>
      <c r="D8" s="208">
        <v>202.29480443666085</v>
      </c>
      <c r="E8" s="208" t="s">
        <v>62</v>
      </c>
      <c r="F8" s="208">
        <v>195.51733859599665</v>
      </c>
    </row>
    <row r="9" spans="1:24" x14ac:dyDescent="0.25">
      <c r="A9" s="207">
        <v>4</v>
      </c>
      <c r="B9" s="207" t="s">
        <v>4</v>
      </c>
      <c r="C9" s="210" t="s">
        <v>3</v>
      </c>
      <c r="D9" s="208" t="s">
        <v>7</v>
      </c>
      <c r="E9" s="208" t="s">
        <v>7</v>
      </c>
      <c r="F9" s="208" t="s">
        <v>7</v>
      </c>
    </row>
    <row r="10" spans="1:24" x14ac:dyDescent="0.25">
      <c r="A10" s="207">
        <v>5</v>
      </c>
      <c r="B10" s="207" t="s">
        <v>56</v>
      </c>
      <c r="C10" s="210" t="s">
        <v>55</v>
      </c>
      <c r="D10" s="208">
        <v>389.1331174482529</v>
      </c>
      <c r="E10" s="208">
        <v>473.80983361479474</v>
      </c>
      <c r="F10" s="208">
        <v>203.78662244333887</v>
      </c>
    </row>
    <row r="11" spans="1:24" x14ac:dyDescent="0.25">
      <c r="A11" s="207">
        <v>6</v>
      </c>
      <c r="B11" s="207" t="s">
        <v>15</v>
      </c>
      <c r="C11" s="210" t="s">
        <v>14</v>
      </c>
      <c r="D11" s="208">
        <v>137.2658788774003</v>
      </c>
      <c r="E11" s="208">
        <v>183.71152685576345</v>
      </c>
      <c r="F11" s="208">
        <v>214.70588235294119</v>
      </c>
    </row>
    <row r="12" spans="1:24" x14ac:dyDescent="0.25">
      <c r="A12" s="207">
        <v>7</v>
      </c>
      <c r="B12" s="207" t="s">
        <v>44</v>
      </c>
      <c r="C12" s="210" t="s">
        <v>43</v>
      </c>
      <c r="D12" s="208" t="s">
        <v>7</v>
      </c>
      <c r="E12" s="208" t="s">
        <v>7</v>
      </c>
      <c r="F12" s="208" t="s">
        <v>7</v>
      </c>
    </row>
    <row r="13" spans="1:24" x14ac:dyDescent="0.25">
      <c r="A13" s="207">
        <v>8</v>
      </c>
      <c r="B13" s="207" t="s">
        <v>46</v>
      </c>
      <c r="C13" s="210" t="s">
        <v>45</v>
      </c>
      <c r="D13" s="208">
        <v>444.54043986597281</v>
      </c>
      <c r="E13" s="208">
        <v>703.64226987868688</v>
      </c>
      <c r="F13" s="208">
        <v>451.684372858122</v>
      </c>
    </row>
    <row r="14" spans="1:24" x14ac:dyDescent="0.25">
      <c r="A14" s="207">
        <v>9</v>
      </c>
      <c r="B14" s="207" t="s">
        <v>30</v>
      </c>
      <c r="C14" s="210" t="s">
        <v>29</v>
      </c>
      <c r="D14" s="208">
        <v>385.63881499463992</v>
      </c>
      <c r="E14" s="208">
        <v>427.88928348423354</v>
      </c>
      <c r="F14" s="208">
        <v>237.01830679666128</v>
      </c>
    </row>
    <row r="15" spans="1:24" x14ac:dyDescent="0.25">
      <c r="A15" s="207">
        <v>10</v>
      </c>
      <c r="B15" s="207" t="s">
        <v>42</v>
      </c>
      <c r="C15" s="210" t="s">
        <v>41</v>
      </c>
      <c r="D15" s="208">
        <v>301.07130095466374</v>
      </c>
      <c r="E15" s="208">
        <v>339.05882352941177</v>
      </c>
      <c r="F15" s="208">
        <v>187.04240499846361</v>
      </c>
    </row>
    <row r="16" spans="1:24" x14ac:dyDescent="0.25">
      <c r="A16" s="207">
        <v>11</v>
      </c>
      <c r="B16" s="207" t="s">
        <v>13</v>
      </c>
      <c r="C16" s="210" t="s">
        <v>12</v>
      </c>
      <c r="D16" s="208">
        <v>268.30406310462865</v>
      </c>
      <c r="E16" s="208">
        <v>215.30324259407524</v>
      </c>
      <c r="F16" s="208">
        <v>624.83050847457628</v>
      </c>
    </row>
    <row r="17" spans="1:6" x14ac:dyDescent="0.25">
      <c r="A17" s="207">
        <v>12</v>
      </c>
      <c r="B17" s="207" t="s">
        <v>40</v>
      </c>
      <c r="C17" s="210" t="s">
        <v>39</v>
      </c>
      <c r="D17" s="208">
        <v>482.91247201449914</v>
      </c>
      <c r="E17" s="208" t="s">
        <v>62</v>
      </c>
      <c r="F17" s="208">
        <v>366.30031077086329</v>
      </c>
    </row>
    <row r="18" spans="1:6" x14ac:dyDescent="0.25">
      <c r="A18" s="207">
        <v>13</v>
      </c>
      <c r="B18" s="207" t="s">
        <v>52</v>
      </c>
      <c r="C18" s="210" t="s">
        <v>51</v>
      </c>
      <c r="D18" s="208">
        <v>788.39537462379212</v>
      </c>
      <c r="E18" s="208">
        <v>489.49107142857139</v>
      </c>
      <c r="F18" s="208">
        <v>276.01239669421489</v>
      </c>
    </row>
    <row r="19" spans="1:6" x14ac:dyDescent="0.25">
      <c r="A19" s="207">
        <v>14</v>
      </c>
      <c r="B19" s="207" t="s">
        <v>17</v>
      </c>
      <c r="C19" s="210" t="s">
        <v>16</v>
      </c>
      <c r="D19" s="208">
        <v>210.21739130434781</v>
      </c>
      <c r="E19" s="208">
        <v>242.17183770883057</v>
      </c>
      <c r="F19" s="208">
        <v>253.40371621621625</v>
      </c>
    </row>
    <row r="20" spans="1:6" x14ac:dyDescent="0.25">
      <c r="A20" s="207">
        <v>15</v>
      </c>
      <c r="B20" s="207" t="s">
        <v>34</v>
      </c>
      <c r="C20" s="210" t="s">
        <v>33</v>
      </c>
      <c r="D20" s="208">
        <v>139.72927127154296</v>
      </c>
      <c r="E20" s="208">
        <v>350.0701207635372</v>
      </c>
      <c r="F20" s="208" t="s">
        <v>62</v>
      </c>
    </row>
    <row r="21" spans="1:6" x14ac:dyDescent="0.25">
      <c r="A21" s="207">
        <v>16</v>
      </c>
      <c r="B21" s="207" t="s">
        <v>54</v>
      </c>
      <c r="C21" s="210" t="s">
        <v>53</v>
      </c>
      <c r="D21" s="208">
        <v>720.16835016835012</v>
      </c>
      <c r="E21" s="208">
        <v>223.97727272727272</v>
      </c>
      <c r="F21" s="208" t="s">
        <v>62</v>
      </c>
    </row>
    <row r="22" spans="1:6" x14ac:dyDescent="0.25">
      <c r="A22" s="207">
        <v>17</v>
      </c>
      <c r="B22" s="207" t="s">
        <v>32</v>
      </c>
      <c r="C22" s="210" t="s">
        <v>31</v>
      </c>
      <c r="D22" s="208">
        <v>130.59140663290313</v>
      </c>
      <c r="E22" s="208">
        <v>136.19139681005316</v>
      </c>
      <c r="F22" s="208">
        <v>65.7</v>
      </c>
    </row>
    <row r="23" spans="1:6" x14ac:dyDescent="0.25">
      <c r="A23" s="207">
        <v>18</v>
      </c>
      <c r="B23" s="207" t="s">
        <v>50</v>
      </c>
      <c r="C23" s="210" t="s">
        <v>49</v>
      </c>
      <c r="D23" s="208">
        <v>1681.1057692307693</v>
      </c>
      <c r="E23" s="208" t="s">
        <v>7</v>
      </c>
      <c r="F23" s="208" t="s">
        <v>62</v>
      </c>
    </row>
    <row r="24" spans="1:6" x14ac:dyDescent="0.25">
      <c r="A24" s="207">
        <v>19</v>
      </c>
      <c r="B24" s="207" t="s">
        <v>36</v>
      </c>
      <c r="C24" s="210" t="s">
        <v>35</v>
      </c>
      <c r="D24" s="208">
        <v>246.38643880926128</v>
      </c>
      <c r="E24" s="208">
        <v>349.21931003584228</v>
      </c>
      <c r="F24" s="208">
        <v>366.4585414585415</v>
      </c>
    </row>
    <row r="25" spans="1:6" x14ac:dyDescent="0.25">
      <c r="A25" s="207">
        <v>20</v>
      </c>
      <c r="B25" s="207" t="s">
        <v>6</v>
      </c>
      <c r="C25" s="210" t="s">
        <v>5</v>
      </c>
      <c r="D25" s="208">
        <v>327.10020142975634</v>
      </c>
      <c r="E25" s="208" t="s">
        <v>62</v>
      </c>
      <c r="F25" s="208">
        <v>159.5087082728592</v>
      </c>
    </row>
    <row r="26" spans="1:6" x14ac:dyDescent="0.25">
      <c r="A26" s="207">
        <v>21</v>
      </c>
      <c r="B26" s="207" t="s">
        <v>11</v>
      </c>
      <c r="C26" s="210" t="s">
        <v>10</v>
      </c>
      <c r="D26" s="208">
        <v>133.56064872170288</v>
      </c>
      <c r="E26" s="208" t="s">
        <v>62</v>
      </c>
      <c r="F26" s="208">
        <v>473.9763368734861</v>
      </c>
    </row>
    <row r="27" spans="1:6" x14ac:dyDescent="0.25">
      <c r="A27" s="207">
        <v>22</v>
      </c>
      <c r="B27" s="207" t="s">
        <v>59</v>
      </c>
      <c r="C27" s="210" t="s">
        <v>58</v>
      </c>
      <c r="D27" s="208">
        <v>860.66816758533253</v>
      </c>
      <c r="E27" s="208">
        <v>1045.1876762855284</v>
      </c>
      <c r="F27" s="208">
        <v>240.9526261585994</v>
      </c>
    </row>
    <row r="28" spans="1:6" x14ac:dyDescent="0.25">
      <c r="A28" s="207">
        <v>23</v>
      </c>
      <c r="B28" s="207" t="s">
        <v>26</v>
      </c>
      <c r="C28" s="210" t="s">
        <v>25</v>
      </c>
      <c r="D28" s="208">
        <v>410.26538816396464</v>
      </c>
      <c r="E28" s="208" t="s">
        <v>62</v>
      </c>
      <c r="F28" s="208">
        <v>209.50788054749069</v>
      </c>
    </row>
    <row r="29" spans="1:6" x14ac:dyDescent="0.25">
      <c r="A29" s="207">
        <v>24</v>
      </c>
      <c r="B29" s="207" t="s">
        <v>9</v>
      </c>
      <c r="C29" s="210" t="s">
        <v>8</v>
      </c>
      <c r="D29" s="208">
        <v>569.71514508138705</v>
      </c>
      <c r="E29" s="208" t="s">
        <v>62</v>
      </c>
      <c r="F29" s="208">
        <v>87.886977886977888</v>
      </c>
    </row>
    <row r="30" spans="1:6" x14ac:dyDescent="0.25">
      <c r="A30" s="207">
        <v>25</v>
      </c>
      <c r="B30" s="207" t="s">
        <v>20</v>
      </c>
      <c r="C30" s="210" t="s">
        <v>19</v>
      </c>
      <c r="D30" s="208">
        <v>860.48599670510703</v>
      </c>
      <c r="E30" s="208" t="s">
        <v>62</v>
      </c>
      <c r="F30" s="208">
        <v>220.85593220338984</v>
      </c>
    </row>
    <row r="31" spans="1:6" x14ac:dyDescent="0.25">
      <c r="A31" s="207">
        <v>26</v>
      </c>
      <c r="B31" s="207" t="s">
        <v>22</v>
      </c>
      <c r="C31" s="210" t="s">
        <v>21</v>
      </c>
      <c r="D31" s="208">
        <v>268.06966521623303</v>
      </c>
      <c r="E31" s="208" t="s">
        <v>62</v>
      </c>
      <c r="F31" s="208">
        <v>136.27835601814786</v>
      </c>
    </row>
    <row r="32" spans="1:6" x14ac:dyDescent="0.25">
      <c r="A32" s="207">
        <v>27</v>
      </c>
      <c r="B32" s="207" t="s">
        <v>48</v>
      </c>
      <c r="C32" s="210" t="s">
        <v>47</v>
      </c>
      <c r="D32" s="208">
        <v>81.422639418720749</v>
      </c>
      <c r="E32" s="208">
        <v>74.929685434840067</v>
      </c>
      <c r="F32" s="208">
        <v>56.748012232415903</v>
      </c>
    </row>
  </sheetData>
  <sortState xmlns:xlrd2="http://schemas.microsoft.com/office/spreadsheetml/2017/richdata2" ref="A6:F32">
    <sortCondition ref="A6:A32"/>
  </sortState>
  <conditionalFormatting sqref="D6 F6">
    <cfRule type="containsText" dxfId="20" priority="5" operator="containsText" text="nap">
      <formula>NOT(ISERROR(SEARCH("nap",D6)))</formula>
    </cfRule>
  </conditionalFormatting>
  <pageMargins left="0.7" right="0.7" top="0.75" bottom="0.75" header="0.3" footer="0.3"/>
  <pageSetup paperSize="9" scale="6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9"/>
  </sheetPr>
  <dimension ref="A1:AB31"/>
  <sheetViews>
    <sheetView zoomScaleNormal="100" workbookViewId="0">
      <selection activeCell="G3" sqref="G3"/>
    </sheetView>
  </sheetViews>
  <sheetFormatPr defaultColWidth="8.5703125" defaultRowHeight="15" x14ac:dyDescent="0.25"/>
  <cols>
    <col min="1" max="1" width="8.42578125" customWidth="1"/>
    <col min="2" max="2" width="5.5703125" customWidth="1"/>
    <col min="3" max="3" width="19" customWidth="1"/>
    <col min="4" max="13" width="10.5703125" customWidth="1"/>
  </cols>
  <sheetData>
    <row r="1" spans="1:28" ht="36.75" customHeight="1" x14ac:dyDescent="0.25">
      <c r="A1" s="44" t="s">
        <v>76</v>
      </c>
      <c r="B1" s="61"/>
      <c r="C1" s="61"/>
      <c r="D1" s="61"/>
      <c r="E1" s="61"/>
      <c r="F1" s="61"/>
      <c r="G1" s="61"/>
      <c r="H1" s="61"/>
      <c r="I1" s="61"/>
      <c r="J1" s="61"/>
      <c r="K1" s="61"/>
      <c r="L1" s="61"/>
      <c r="M1" s="61"/>
      <c r="N1" s="60"/>
      <c r="O1" s="60"/>
      <c r="P1" s="60"/>
      <c r="Q1" s="60"/>
      <c r="R1" s="60"/>
      <c r="S1" s="60"/>
      <c r="T1" s="60"/>
      <c r="U1" s="60"/>
      <c r="V1" s="60"/>
      <c r="W1" s="60"/>
      <c r="X1" s="60"/>
      <c r="Y1" s="60"/>
      <c r="Z1" s="60"/>
      <c r="AA1" s="60"/>
      <c r="AB1" s="60"/>
    </row>
    <row r="2" spans="1:28" x14ac:dyDescent="0.25">
      <c r="A2" s="185" t="s">
        <v>0</v>
      </c>
      <c r="B2" s="185" t="s">
        <v>1</v>
      </c>
      <c r="C2" s="185" t="s">
        <v>2</v>
      </c>
      <c r="D2" s="186">
        <v>2010</v>
      </c>
      <c r="E2" s="186">
        <v>2012</v>
      </c>
      <c r="F2" s="186">
        <v>2014</v>
      </c>
      <c r="G2" s="200">
        <v>2016</v>
      </c>
      <c r="H2" s="186">
        <v>2019</v>
      </c>
      <c r="I2" s="186">
        <v>2020</v>
      </c>
      <c r="J2" s="186">
        <v>2021</v>
      </c>
      <c r="K2" s="186">
        <v>2022</v>
      </c>
      <c r="L2" s="186">
        <v>2023</v>
      </c>
      <c r="M2" s="186">
        <v>2024</v>
      </c>
    </row>
    <row r="3" spans="1:28" x14ac:dyDescent="0.25">
      <c r="A3" s="176">
        <v>1</v>
      </c>
      <c r="B3" s="176" t="s">
        <v>23</v>
      </c>
      <c r="C3" s="176" t="s">
        <v>24</v>
      </c>
      <c r="D3" s="212" t="s">
        <v>7</v>
      </c>
      <c r="E3" s="212" t="s">
        <v>7</v>
      </c>
      <c r="F3" s="212" t="s">
        <v>7</v>
      </c>
      <c r="G3" s="212">
        <v>1.0222096114756896</v>
      </c>
      <c r="H3" s="213">
        <v>1.0078181096996635</v>
      </c>
      <c r="I3" s="214">
        <v>0.98360866914768108</v>
      </c>
      <c r="J3" s="214">
        <v>1.045429402827492</v>
      </c>
      <c r="K3" s="214">
        <v>1.0154742268781016</v>
      </c>
      <c r="L3" s="214">
        <v>0.9848532934561206</v>
      </c>
      <c r="M3" s="214">
        <v>1.0243500522934283</v>
      </c>
    </row>
    <row r="4" spans="1:28" x14ac:dyDescent="0.25">
      <c r="A4" s="176">
        <v>2</v>
      </c>
      <c r="B4" s="176" t="s">
        <v>37</v>
      </c>
      <c r="C4" s="176" t="s">
        <v>38</v>
      </c>
      <c r="D4" s="212">
        <v>0.99018589808530033</v>
      </c>
      <c r="E4" s="212">
        <v>0.98856035889070148</v>
      </c>
      <c r="F4" s="212">
        <v>1.0198488482032722</v>
      </c>
      <c r="G4" s="212">
        <v>0.98760991207034377</v>
      </c>
      <c r="H4" s="213">
        <v>0.99055191148214405</v>
      </c>
      <c r="I4" s="214">
        <v>1.0087531278334727</v>
      </c>
      <c r="J4" s="214">
        <v>1.0124011136630169</v>
      </c>
      <c r="K4" s="214">
        <v>1.0011865152388213</v>
      </c>
      <c r="L4" s="214">
        <v>1.0114727230156872</v>
      </c>
      <c r="M4" s="214">
        <v>0.98618878341887173</v>
      </c>
    </row>
    <row r="5" spans="1:28" x14ac:dyDescent="0.25">
      <c r="A5" s="176">
        <v>3</v>
      </c>
      <c r="B5" s="176" t="s">
        <v>27</v>
      </c>
      <c r="C5" s="176" t="s">
        <v>28</v>
      </c>
      <c r="D5" s="212">
        <v>0.94945476675521556</v>
      </c>
      <c r="E5" s="212">
        <v>1.137015170621728</v>
      </c>
      <c r="F5" s="212">
        <v>0.97325682090875909</v>
      </c>
      <c r="G5" s="212">
        <v>1.0515227686597961</v>
      </c>
      <c r="H5" s="213">
        <v>1.0078178467743699</v>
      </c>
      <c r="I5" s="214">
        <v>0.98170030909823947</v>
      </c>
      <c r="J5" s="214">
        <v>1.0262385948095287</v>
      </c>
      <c r="K5" s="214">
        <v>1.0198562059095315</v>
      </c>
      <c r="L5" s="214">
        <v>1.0204686034830075</v>
      </c>
      <c r="M5" s="214">
        <v>1.0104793229968567</v>
      </c>
    </row>
    <row r="6" spans="1:28" x14ac:dyDescent="0.25">
      <c r="A6" s="176">
        <v>4</v>
      </c>
      <c r="B6" s="176" t="s">
        <v>3</v>
      </c>
      <c r="C6" s="176" t="s">
        <v>4</v>
      </c>
      <c r="D6" s="212">
        <v>1.0669311298042103</v>
      </c>
      <c r="E6" s="212">
        <v>1.0106696317000925</v>
      </c>
      <c r="F6" s="212">
        <v>0.99983441704971376</v>
      </c>
      <c r="G6" s="212">
        <v>0.99647047917018416</v>
      </c>
      <c r="H6" s="213">
        <v>1.00554554223854</v>
      </c>
      <c r="I6" s="214">
        <v>1.0075251676854595</v>
      </c>
      <c r="J6" s="214">
        <v>1.0033244104016945</v>
      </c>
      <c r="K6" s="214">
        <v>0.99815298984768419</v>
      </c>
      <c r="L6" s="214">
        <v>0.99556086326454241</v>
      </c>
      <c r="M6" s="214">
        <v>1.0080484931383755</v>
      </c>
    </row>
    <row r="7" spans="1:28" x14ac:dyDescent="0.25">
      <c r="A7" s="176">
        <v>5</v>
      </c>
      <c r="B7" s="176" t="s">
        <v>55</v>
      </c>
      <c r="C7" s="176" t="s">
        <v>56</v>
      </c>
      <c r="D7" s="212" t="s">
        <v>7</v>
      </c>
      <c r="E7" s="212" t="s">
        <v>7</v>
      </c>
      <c r="F7" s="212" t="s">
        <v>7</v>
      </c>
      <c r="G7" s="212" t="s">
        <v>7</v>
      </c>
      <c r="H7" s="213" t="s">
        <v>7</v>
      </c>
      <c r="I7" s="214" t="s">
        <v>7</v>
      </c>
      <c r="J7" s="214" t="s">
        <v>7</v>
      </c>
      <c r="K7" s="214" t="s">
        <v>7</v>
      </c>
      <c r="L7" s="214" t="s">
        <v>7</v>
      </c>
      <c r="M7" s="214" t="s">
        <v>7</v>
      </c>
    </row>
    <row r="8" spans="1:28" x14ac:dyDescent="0.25">
      <c r="A8" s="176">
        <v>6</v>
      </c>
      <c r="B8" s="176" t="s">
        <v>14</v>
      </c>
      <c r="C8" s="176" t="s">
        <v>15</v>
      </c>
      <c r="D8" s="212">
        <v>1.1090226059447703</v>
      </c>
      <c r="E8" s="212">
        <v>1.1144850565960926</v>
      </c>
      <c r="F8" s="212">
        <v>0.98170882910448076</v>
      </c>
      <c r="G8" s="212">
        <v>0.97727181859282108</v>
      </c>
      <c r="H8" s="213">
        <v>1.0004954083295097</v>
      </c>
      <c r="I8" s="214">
        <v>1.0134667575597771</v>
      </c>
      <c r="J8" s="214">
        <v>0.99000129813130922</v>
      </c>
      <c r="K8" s="214">
        <v>0.99719802110240352</v>
      </c>
      <c r="L8" s="214">
        <v>1.0013526110877553</v>
      </c>
      <c r="M8" s="214">
        <v>1.0061366683240915</v>
      </c>
    </row>
    <row r="9" spans="1:28" x14ac:dyDescent="0.25">
      <c r="A9" s="176">
        <v>7</v>
      </c>
      <c r="B9" s="176" t="s">
        <v>43</v>
      </c>
      <c r="C9" s="176" t="s">
        <v>44</v>
      </c>
      <c r="D9" s="212" t="s">
        <v>7</v>
      </c>
      <c r="E9" s="212" t="s">
        <v>7</v>
      </c>
      <c r="F9" s="212">
        <v>0.72846462887676611</v>
      </c>
      <c r="G9" s="212">
        <v>0.76052742235838289</v>
      </c>
      <c r="H9" s="213">
        <v>0.75400451702571225</v>
      </c>
      <c r="I9" s="214">
        <v>0.55798771335628472</v>
      </c>
      <c r="J9" s="214">
        <v>0.75402850105813612</v>
      </c>
      <c r="K9" s="214">
        <v>0.83858617215369124</v>
      </c>
      <c r="L9" s="214">
        <v>0.80869186177594965</v>
      </c>
      <c r="M9" s="214">
        <v>0.82707073886973248</v>
      </c>
    </row>
    <row r="10" spans="1:28" x14ac:dyDescent="0.25">
      <c r="A10" s="176">
        <v>8</v>
      </c>
      <c r="B10" s="176" t="s">
        <v>45</v>
      </c>
      <c r="C10" s="176" t="s">
        <v>46</v>
      </c>
      <c r="D10" s="212">
        <v>0.79116186333152072</v>
      </c>
      <c r="E10" s="212">
        <v>0.65440136180958342</v>
      </c>
      <c r="F10" s="212" t="s">
        <v>7</v>
      </c>
      <c r="G10" s="212" t="s">
        <v>7</v>
      </c>
      <c r="H10" s="213" t="s">
        <v>7</v>
      </c>
      <c r="I10" s="214" t="s">
        <v>7</v>
      </c>
      <c r="J10" s="214">
        <v>0.91175236298535045</v>
      </c>
      <c r="K10" s="214">
        <v>1.0060106514334706</v>
      </c>
      <c r="L10" s="214">
        <v>0.98175611623582604</v>
      </c>
      <c r="M10" s="214">
        <v>0.87111793534552651</v>
      </c>
    </row>
    <row r="11" spans="1:28" x14ac:dyDescent="0.25">
      <c r="A11" s="176">
        <v>9</v>
      </c>
      <c r="B11" s="176" t="s">
        <v>29</v>
      </c>
      <c r="C11" s="176" t="s">
        <v>30</v>
      </c>
      <c r="D11" s="212">
        <v>0.95023298052513405</v>
      </c>
      <c r="E11" s="212" t="s">
        <v>7</v>
      </c>
      <c r="F11" s="212">
        <v>1.0109743984850734</v>
      </c>
      <c r="G11" s="212">
        <v>1.045914316395971</v>
      </c>
      <c r="H11" s="213">
        <v>0.93638515257240518</v>
      </c>
      <c r="I11" s="214">
        <v>0.89814606043199996</v>
      </c>
      <c r="J11" s="214">
        <v>1.0165942380328143</v>
      </c>
      <c r="K11" s="214">
        <v>0.95634389850213908</v>
      </c>
      <c r="L11" s="214">
        <v>0.87361115562665093</v>
      </c>
      <c r="M11" s="214">
        <v>0.88747732286924819</v>
      </c>
    </row>
    <row r="12" spans="1:28" x14ac:dyDescent="0.25">
      <c r="A12" s="176">
        <v>10</v>
      </c>
      <c r="B12" s="176" t="s">
        <v>41</v>
      </c>
      <c r="C12" s="176" t="s">
        <v>42</v>
      </c>
      <c r="D12" s="212">
        <v>0.98891334190399405</v>
      </c>
      <c r="E12" s="212">
        <v>1.0015706257751906</v>
      </c>
      <c r="F12" s="212">
        <v>0.94897404758613324</v>
      </c>
      <c r="G12" s="212">
        <v>0.98468883430879472</v>
      </c>
      <c r="H12" s="213">
        <v>0.99415274456384506</v>
      </c>
      <c r="I12" s="214">
        <v>0.93615392525393326</v>
      </c>
      <c r="J12" s="214">
        <v>1.0530022280640208</v>
      </c>
      <c r="K12" s="214">
        <v>0.96731699963731188</v>
      </c>
      <c r="L12" s="214">
        <v>0.92559545993370307</v>
      </c>
      <c r="M12" s="214">
        <v>0.94517067970393009</v>
      </c>
    </row>
    <row r="13" spans="1:28" x14ac:dyDescent="0.25">
      <c r="A13" s="176">
        <v>11</v>
      </c>
      <c r="B13" s="176" t="s">
        <v>12</v>
      </c>
      <c r="C13" s="176" t="s">
        <v>13</v>
      </c>
      <c r="D13" s="212">
        <v>1.1151165360950261</v>
      </c>
      <c r="E13" s="212">
        <v>1.0198440854387749</v>
      </c>
      <c r="F13" s="212">
        <v>1.0316508488768108</v>
      </c>
      <c r="G13" s="212">
        <v>1.0176287189064406</v>
      </c>
      <c r="H13" s="213">
        <v>0.92785256554560058</v>
      </c>
      <c r="I13" s="214">
        <v>1.0364407131966549</v>
      </c>
      <c r="J13" s="214">
        <v>0.97338302453342085</v>
      </c>
      <c r="K13" s="214">
        <v>1.0436402840371628</v>
      </c>
      <c r="L13" s="214">
        <v>0.96632992229595138</v>
      </c>
      <c r="M13" s="214">
        <v>1.0277057931022069</v>
      </c>
    </row>
    <row r="14" spans="1:28" x14ac:dyDescent="0.25">
      <c r="A14" s="176">
        <v>12</v>
      </c>
      <c r="B14" s="176" t="s">
        <v>39</v>
      </c>
      <c r="C14" s="176" t="s">
        <v>40</v>
      </c>
      <c r="D14" s="212">
        <v>1.0888651795677249</v>
      </c>
      <c r="E14" s="212">
        <v>1.083685235182472</v>
      </c>
      <c r="F14" s="212">
        <v>1.0934734244994355</v>
      </c>
      <c r="G14" s="212">
        <v>1.0450978623120057</v>
      </c>
      <c r="H14" s="213">
        <v>1.0329836828482875</v>
      </c>
      <c r="I14" s="214">
        <v>1.026072179207163</v>
      </c>
      <c r="J14" s="214">
        <v>1.068196332496725</v>
      </c>
      <c r="K14" s="214">
        <v>1.0551598877387425</v>
      </c>
      <c r="L14" s="214">
        <v>1.0623950218541431</v>
      </c>
      <c r="M14" s="214">
        <v>0.96910814762630737</v>
      </c>
    </row>
    <row r="15" spans="1:28" x14ac:dyDescent="0.25">
      <c r="A15" s="176">
        <v>13</v>
      </c>
      <c r="B15" s="176" t="s">
        <v>51</v>
      </c>
      <c r="C15" s="176" t="s">
        <v>52</v>
      </c>
      <c r="D15" s="212">
        <v>0.84159806611786225</v>
      </c>
      <c r="E15" s="212">
        <v>0.87045676467397204</v>
      </c>
      <c r="F15" s="212">
        <v>0.88483228205021092</v>
      </c>
      <c r="G15" s="212">
        <v>1.0621261155241737</v>
      </c>
      <c r="H15" s="213">
        <v>0.97910361723591299</v>
      </c>
      <c r="I15" s="214">
        <v>0.88272178355782627</v>
      </c>
      <c r="J15" s="214">
        <v>0.81321778341435924</v>
      </c>
      <c r="K15" s="214">
        <v>1.014041557336359</v>
      </c>
      <c r="L15" s="214">
        <v>1.1807877179137671</v>
      </c>
      <c r="M15" s="214">
        <v>1.2498528257456829</v>
      </c>
    </row>
    <row r="16" spans="1:28" x14ac:dyDescent="0.25">
      <c r="A16" s="176">
        <v>14</v>
      </c>
      <c r="B16" s="176" t="s">
        <v>16</v>
      </c>
      <c r="C16" s="176" t="s">
        <v>17</v>
      </c>
      <c r="D16" s="212">
        <v>0.96029507992397101</v>
      </c>
      <c r="E16" s="212">
        <v>1.1236853350241913</v>
      </c>
      <c r="F16" s="212">
        <v>1.0043787097401966</v>
      </c>
      <c r="G16" s="212">
        <v>1.0102862773278272</v>
      </c>
      <c r="H16" s="213">
        <v>0.99984596944033699</v>
      </c>
      <c r="I16" s="214">
        <v>0.98995031307691883</v>
      </c>
      <c r="J16" s="214">
        <v>1.0016695952690908</v>
      </c>
      <c r="K16" s="214">
        <v>0.99332070096148384</v>
      </c>
      <c r="L16" s="214">
        <v>1.0073087937101448</v>
      </c>
      <c r="M16" s="214">
        <v>0.97325652402955309</v>
      </c>
    </row>
    <row r="17" spans="1:13" x14ac:dyDescent="0.25">
      <c r="A17" s="176">
        <v>15</v>
      </c>
      <c r="B17" s="176" t="s">
        <v>33</v>
      </c>
      <c r="C17" s="176" t="s">
        <v>34</v>
      </c>
      <c r="D17" s="212">
        <v>1.0652863835575035</v>
      </c>
      <c r="E17" s="212">
        <v>1.0051833221710818</v>
      </c>
      <c r="F17" s="212">
        <v>0.98800268739802288</v>
      </c>
      <c r="G17" s="212">
        <v>1.0169878341709446</v>
      </c>
      <c r="H17" s="213">
        <v>1.0115292169906349</v>
      </c>
      <c r="I17" s="214">
        <v>0.96725496440421999</v>
      </c>
      <c r="J17" s="214">
        <v>1.0108419199165253</v>
      </c>
      <c r="K17" s="214">
        <v>0.99272969403001232</v>
      </c>
      <c r="L17" s="214">
        <v>1.0045433695201067</v>
      </c>
      <c r="M17" s="214">
        <v>0.99163118324710076</v>
      </c>
    </row>
    <row r="18" spans="1:13" x14ac:dyDescent="0.25">
      <c r="A18" s="176">
        <v>16</v>
      </c>
      <c r="B18" s="176" t="s">
        <v>53</v>
      </c>
      <c r="C18" s="176" t="s">
        <v>54</v>
      </c>
      <c r="D18" s="212" t="s">
        <v>7</v>
      </c>
      <c r="E18" s="212" t="s">
        <v>7</v>
      </c>
      <c r="F18" s="212" t="s">
        <v>7</v>
      </c>
      <c r="G18" s="212">
        <v>1.0164971130052241</v>
      </c>
      <c r="H18" s="212">
        <v>0.92560529279279302</v>
      </c>
      <c r="I18" s="214">
        <v>0.95232026388784763</v>
      </c>
      <c r="J18" s="214">
        <v>0.99105572968427491</v>
      </c>
      <c r="K18" s="214">
        <v>0.97955436868897605</v>
      </c>
      <c r="L18" s="214">
        <v>0.95620437956204385</v>
      </c>
      <c r="M18" s="214">
        <v>0.89844209288653731</v>
      </c>
    </row>
    <row r="19" spans="1:13" x14ac:dyDescent="0.25">
      <c r="A19" s="176">
        <v>17</v>
      </c>
      <c r="B19" s="176" t="s">
        <v>31</v>
      </c>
      <c r="C19" s="176" t="s">
        <v>32</v>
      </c>
      <c r="D19" s="212">
        <v>1.072646899858948</v>
      </c>
      <c r="E19" s="212">
        <v>1.041893464502633</v>
      </c>
      <c r="F19" s="212">
        <v>1.0273993578312317</v>
      </c>
      <c r="G19" s="212">
        <v>1.021068488963605</v>
      </c>
      <c r="H19" s="213">
        <v>1.0066622061079515</v>
      </c>
      <c r="I19" s="214">
        <v>0.98286972000309025</v>
      </c>
      <c r="J19" s="214">
        <v>1.0369714583895404</v>
      </c>
      <c r="K19" s="214">
        <v>1.0021415993053939</v>
      </c>
      <c r="L19" s="214">
        <v>0.99686687702011756</v>
      </c>
      <c r="M19" s="214">
        <v>0.99684841304465188</v>
      </c>
    </row>
    <row r="20" spans="1:13" x14ac:dyDescent="0.25">
      <c r="A20" s="176">
        <v>18</v>
      </c>
      <c r="B20" s="176" t="s">
        <v>49</v>
      </c>
      <c r="C20" s="176" t="s">
        <v>50</v>
      </c>
      <c r="D20" s="212">
        <v>0.88113948919449903</v>
      </c>
      <c r="E20" s="212">
        <v>1.0816507654759264</v>
      </c>
      <c r="F20" s="212">
        <v>1.0217391304347827</v>
      </c>
      <c r="G20" s="212">
        <v>1.0744427934621099</v>
      </c>
      <c r="H20" s="213">
        <v>0.91320985764579821</v>
      </c>
      <c r="I20" s="214">
        <v>0.90911589555657357</v>
      </c>
      <c r="J20" s="214">
        <v>0.89219079145350588</v>
      </c>
      <c r="K20" s="214">
        <v>0.86811657879320447</v>
      </c>
      <c r="L20" s="214">
        <v>0.89212786931418109</v>
      </c>
      <c r="M20" s="214" t="s">
        <v>7</v>
      </c>
    </row>
    <row r="21" spans="1:13" x14ac:dyDescent="0.25">
      <c r="A21" s="176">
        <v>19</v>
      </c>
      <c r="B21" s="176" t="s">
        <v>35</v>
      </c>
      <c r="C21" s="176" t="s">
        <v>36</v>
      </c>
      <c r="D21" s="212">
        <v>1.0063875846403179</v>
      </c>
      <c r="E21" s="212">
        <v>0.98829267827437417</v>
      </c>
      <c r="F21" s="212">
        <v>0.9909452421254954</v>
      </c>
      <c r="G21" s="212">
        <v>1.0019052023344148</v>
      </c>
      <c r="H21" s="213">
        <v>0.99601485022128744</v>
      </c>
      <c r="I21" s="214">
        <v>0.98483986372591548</v>
      </c>
      <c r="J21" s="214">
        <v>1.0349865031332508</v>
      </c>
      <c r="K21" s="214">
        <v>0.9847631678283334</v>
      </c>
      <c r="L21" s="214">
        <v>0.99893868864809277</v>
      </c>
      <c r="M21" s="214">
        <v>0.99934203635719099</v>
      </c>
    </row>
    <row r="22" spans="1:13" x14ac:dyDescent="0.25">
      <c r="A22" s="176">
        <v>20</v>
      </c>
      <c r="B22" s="176" t="s">
        <v>5</v>
      </c>
      <c r="C22" s="176" t="s">
        <v>6</v>
      </c>
      <c r="D22" s="212">
        <v>1.0019078054210671</v>
      </c>
      <c r="E22" s="212">
        <v>0.99632761544912052</v>
      </c>
      <c r="F22" s="212" t="s">
        <v>7</v>
      </c>
      <c r="G22" s="212">
        <v>1.0041639086911698</v>
      </c>
      <c r="H22" s="213">
        <v>1.00412679965787</v>
      </c>
      <c r="I22" s="215">
        <v>0.99740245935519645</v>
      </c>
      <c r="J22" s="215">
        <v>0.99801291652388413</v>
      </c>
      <c r="K22" s="215">
        <v>0.99636381642524252</v>
      </c>
      <c r="L22" s="215">
        <v>1.0066893331986395</v>
      </c>
      <c r="M22" s="215">
        <v>1.0000152699218272</v>
      </c>
    </row>
    <row r="23" spans="1:13" x14ac:dyDescent="0.25">
      <c r="A23" s="176">
        <v>21</v>
      </c>
      <c r="B23" s="176" t="s">
        <v>10</v>
      </c>
      <c r="C23" s="176" t="s">
        <v>11</v>
      </c>
      <c r="D23" s="212">
        <v>0.99904734754583358</v>
      </c>
      <c r="E23" s="212">
        <v>1.0055160926353146</v>
      </c>
      <c r="F23" s="212">
        <v>1.0186044258621256</v>
      </c>
      <c r="G23" s="212">
        <v>0.9291972923980395</v>
      </c>
      <c r="H23" s="213">
        <v>0.90177216281949246</v>
      </c>
      <c r="I23" s="214">
        <v>1.0425170261346526</v>
      </c>
      <c r="J23" s="214">
        <v>1.0170484593839135</v>
      </c>
      <c r="K23" s="214">
        <v>1.0301926467614226</v>
      </c>
      <c r="L23" s="214">
        <v>1.0197152658144923</v>
      </c>
      <c r="M23" s="214">
        <v>0.97776782938313356</v>
      </c>
    </row>
    <row r="24" spans="1:13" x14ac:dyDescent="0.25">
      <c r="A24" s="176">
        <v>22</v>
      </c>
      <c r="B24" s="176" t="s">
        <v>58</v>
      </c>
      <c r="C24" s="176" t="s">
        <v>59</v>
      </c>
      <c r="D24" s="212">
        <v>0.88256805693669971</v>
      </c>
      <c r="E24" s="212">
        <v>0.95960571795275129</v>
      </c>
      <c r="F24" s="212" t="s">
        <v>7</v>
      </c>
      <c r="G24" s="212" t="s">
        <v>7</v>
      </c>
      <c r="H24" s="213" t="s">
        <v>7</v>
      </c>
      <c r="I24" s="214" t="s">
        <v>7</v>
      </c>
      <c r="J24" s="214" t="s">
        <v>7</v>
      </c>
      <c r="K24" s="214" t="s">
        <v>7</v>
      </c>
      <c r="L24" s="214" t="s">
        <v>7</v>
      </c>
      <c r="M24" s="214" t="s">
        <v>7</v>
      </c>
    </row>
    <row r="25" spans="1:13" x14ac:dyDescent="0.25">
      <c r="A25" s="176">
        <v>23</v>
      </c>
      <c r="B25" s="176" t="s">
        <v>25</v>
      </c>
      <c r="C25" s="176" t="s">
        <v>26</v>
      </c>
      <c r="D25" s="212">
        <v>0.91404886561954624</v>
      </c>
      <c r="E25" s="212">
        <v>0.95674989484704254</v>
      </c>
      <c r="F25" s="212">
        <v>1.1111560293201568</v>
      </c>
      <c r="G25" s="212">
        <v>1.0128156464421543</v>
      </c>
      <c r="H25" s="213">
        <v>1.0023911268140806</v>
      </c>
      <c r="I25" s="214">
        <v>0.96686493331503509</v>
      </c>
      <c r="J25" s="214">
        <v>1.0244176450390643</v>
      </c>
      <c r="K25" s="214">
        <v>0.96178099088983171</v>
      </c>
      <c r="L25" s="214">
        <v>0.86500145822871344</v>
      </c>
      <c r="M25" s="214">
        <v>0.9853955062918166</v>
      </c>
    </row>
    <row r="26" spans="1:13" x14ac:dyDescent="0.25">
      <c r="A26" s="176">
        <v>24</v>
      </c>
      <c r="B26" s="176" t="s">
        <v>8</v>
      </c>
      <c r="C26" s="176" t="s">
        <v>9</v>
      </c>
      <c r="D26" s="212">
        <v>1.0127410445169025</v>
      </c>
      <c r="E26" s="212">
        <v>1.0560512542396225</v>
      </c>
      <c r="F26" s="212">
        <v>1.0378958523527495</v>
      </c>
      <c r="G26" s="212">
        <v>1.0608826999039931</v>
      </c>
      <c r="H26" s="213">
        <v>1.0176839078818343</v>
      </c>
      <c r="I26" s="214">
        <v>0.98933351696742788</v>
      </c>
      <c r="J26" s="214">
        <v>1.0206848037039069</v>
      </c>
      <c r="K26" s="214">
        <v>1.0087448470945377</v>
      </c>
      <c r="L26" s="214">
        <v>0.99870623573564188</v>
      </c>
      <c r="M26" s="214">
        <v>0.99964524862022963</v>
      </c>
    </row>
    <row r="27" spans="1:13" x14ac:dyDescent="0.25">
      <c r="A27" s="176">
        <v>25</v>
      </c>
      <c r="B27" s="176" t="s">
        <v>19</v>
      </c>
      <c r="C27" s="176" t="s">
        <v>20</v>
      </c>
      <c r="D27" s="212">
        <v>1.0617738525922824</v>
      </c>
      <c r="E27" s="212">
        <v>0.90930061026886599</v>
      </c>
      <c r="F27" s="212">
        <v>1.0192699337265352</v>
      </c>
      <c r="G27" s="212">
        <v>1.0616424921841559</v>
      </c>
      <c r="H27" s="213">
        <v>0.91063363914677797</v>
      </c>
      <c r="I27" s="214">
        <v>1.1301716748961057</v>
      </c>
      <c r="J27" s="214">
        <v>1.0034439316531505</v>
      </c>
      <c r="K27" s="214">
        <v>1.0072575509984889</v>
      </c>
      <c r="L27" s="214">
        <v>1.0507737920399471</v>
      </c>
      <c r="M27" s="214">
        <v>1.0249670149559515</v>
      </c>
    </row>
    <row r="28" spans="1:13" x14ac:dyDescent="0.25">
      <c r="A28" s="176">
        <v>26</v>
      </c>
      <c r="B28" s="176" t="s">
        <v>21</v>
      </c>
      <c r="C28" s="176" t="s">
        <v>22</v>
      </c>
      <c r="D28" s="212">
        <v>1.0062365365013262</v>
      </c>
      <c r="E28" s="212">
        <v>0.94795671609910903</v>
      </c>
      <c r="F28" s="212">
        <v>1.0225466629440725</v>
      </c>
      <c r="G28" s="212">
        <v>0.98053075781405752</v>
      </c>
      <c r="H28" s="213">
        <v>0.94805698912189251</v>
      </c>
      <c r="I28" s="214">
        <v>1.0510956392404252</v>
      </c>
      <c r="J28" s="214">
        <v>1.0234147935580724</v>
      </c>
      <c r="K28" s="214">
        <v>0.98562521270932779</v>
      </c>
      <c r="L28" s="214">
        <v>0.95139790932145729</v>
      </c>
      <c r="M28" s="214">
        <v>0.93102445267505685</v>
      </c>
    </row>
    <row r="29" spans="1:13" ht="17.25" customHeight="1" x14ac:dyDescent="0.25">
      <c r="A29" s="176">
        <v>27</v>
      </c>
      <c r="B29" s="176" t="s">
        <v>47</v>
      </c>
      <c r="C29" s="176" t="s">
        <v>48</v>
      </c>
      <c r="D29" s="212">
        <v>0.9328343780527516</v>
      </c>
      <c r="E29" s="212">
        <v>1.0168809922964328</v>
      </c>
      <c r="F29" s="212">
        <v>1.0310982910084716</v>
      </c>
      <c r="G29" s="212">
        <v>0.95859772326300674</v>
      </c>
      <c r="H29" s="213">
        <v>1.0035797784397555</v>
      </c>
      <c r="I29" s="214">
        <v>1.0218924220161556</v>
      </c>
      <c r="J29" s="214">
        <v>1.034056694248054</v>
      </c>
      <c r="K29" s="214">
        <v>1.0256016129099446</v>
      </c>
      <c r="L29" s="214">
        <v>1.0240585072601545</v>
      </c>
      <c r="M29" s="214">
        <v>0.9914748818688226</v>
      </c>
    </row>
    <row r="31" spans="1:13" x14ac:dyDescent="0.25">
      <c r="A31" s="90"/>
      <c r="B31" s="90"/>
      <c r="C31" s="90"/>
      <c r="D31" s="90"/>
      <c r="E31" s="90"/>
      <c r="F31" s="90"/>
      <c r="G31" s="90"/>
      <c r="H31" s="89"/>
      <c r="I31" s="89"/>
      <c r="J31" s="89"/>
      <c r="K31" s="89"/>
      <c r="L31" s="89"/>
      <c r="M31" s="89"/>
    </row>
  </sheetData>
  <sortState xmlns:xlrd2="http://schemas.microsoft.com/office/spreadsheetml/2017/richdata2" ref="A3:M29">
    <sortCondition ref="A3:A29"/>
  </sortState>
  <conditionalFormatting sqref="L3:M3">
    <cfRule type="containsText" dxfId="19" priority="1" operator="containsText" text="nap">
      <formula>NOT(ISERROR(SEARCH("nap",L3)))</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9"/>
  </sheetPr>
  <dimension ref="A1:N31"/>
  <sheetViews>
    <sheetView zoomScale="85" zoomScaleNormal="85" workbookViewId="0">
      <selection activeCell="K4" sqref="K4"/>
    </sheetView>
  </sheetViews>
  <sheetFormatPr defaultColWidth="8.5703125" defaultRowHeight="15" x14ac:dyDescent="0.25"/>
  <cols>
    <col min="2" max="2" width="5.5703125" customWidth="1"/>
    <col min="3" max="3" width="19" customWidth="1"/>
    <col min="4" max="13" width="10.5703125" customWidth="1"/>
  </cols>
  <sheetData>
    <row r="1" spans="1:14" s="1" customFormat="1" ht="40.35" customHeight="1" x14ac:dyDescent="0.25">
      <c r="A1" s="216" t="s">
        <v>77</v>
      </c>
      <c r="B1" s="217"/>
      <c r="C1" s="217"/>
      <c r="D1" s="217"/>
      <c r="E1" s="217"/>
      <c r="F1" s="217"/>
      <c r="G1" s="217"/>
      <c r="H1" s="217"/>
      <c r="I1" s="217"/>
      <c r="J1" s="217"/>
      <c r="K1" s="217"/>
      <c r="L1" s="217"/>
      <c r="M1" s="217"/>
      <c r="N1" s="65"/>
    </row>
    <row r="2" spans="1:14" x14ac:dyDescent="0.25">
      <c r="A2" s="185" t="s">
        <v>0</v>
      </c>
      <c r="B2" s="185" t="s">
        <v>1</v>
      </c>
      <c r="C2" s="185" t="s">
        <v>2</v>
      </c>
      <c r="D2" s="186">
        <v>2010</v>
      </c>
      <c r="E2" s="186">
        <v>2012</v>
      </c>
      <c r="F2" s="186">
        <v>2014</v>
      </c>
      <c r="G2" s="200">
        <v>2016</v>
      </c>
      <c r="H2" s="186">
        <v>2019</v>
      </c>
      <c r="I2" s="186">
        <v>2020</v>
      </c>
      <c r="J2" s="186">
        <v>2021</v>
      </c>
      <c r="K2" s="186">
        <v>2022</v>
      </c>
      <c r="L2" s="186">
        <v>2023</v>
      </c>
      <c r="M2" s="186">
        <v>2024</v>
      </c>
    </row>
    <row r="3" spans="1:14" x14ac:dyDescent="0.25">
      <c r="A3" s="185">
        <v>1</v>
      </c>
      <c r="B3" s="185" t="s">
        <v>23</v>
      </c>
      <c r="C3" s="185" t="s">
        <v>24</v>
      </c>
      <c r="D3" s="212" t="s">
        <v>7</v>
      </c>
      <c r="E3" s="212" t="s">
        <v>7</v>
      </c>
      <c r="F3" s="212">
        <v>0.97864417902437539</v>
      </c>
      <c r="G3" s="212">
        <v>1.0246521771414585</v>
      </c>
      <c r="H3" s="213">
        <v>1.0081044696513781</v>
      </c>
      <c r="I3" s="215">
        <v>0.98765605314396976</v>
      </c>
      <c r="J3" s="215">
        <v>1.0570283941140155</v>
      </c>
      <c r="K3" s="214">
        <v>1.0234220723156482</v>
      </c>
      <c r="L3" s="214">
        <v>0.98210903029564933</v>
      </c>
      <c r="M3" s="214">
        <v>1.0476427060075053</v>
      </c>
    </row>
    <row r="4" spans="1:14" x14ac:dyDescent="0.25">
      <c r="A4" s="185">
        <v>2</v>
      </c>
      <c r="B4" s="185" t="s">
        <v>37</v>
      </c>
      <c r="C4" s="185" t="s">
        <v>38</v>
      </c>
      <c r="D4" s="212" t="s">
        <v>7</v>
      </c>
      <c r="E4" s="212" t="s">
        <v>7</v>
      </c>
      <c r="F4" s="212" t="s">
        <v>7</v>
      </c>
      <c r="G4" s="212" t="s">
        <v>7</v>
      </c>
      <c r="H4" s="213" t="s">
        <v>7</v>
      </c>
      <c r="I4" s="215" t="s">
        <v>7</v>
      </c>
      <c r="J4" s="215" t="s">
        <v>7</v>
      </c>
      <c r="K4" s="214" t="s">
        <v>7</v>
      </c>
      <c r="L4" s="214">
        <v>1.020429974288281</v>
      </c>
      <c r="M4" s="214">
        <v>0.9746553266410144</v>
      </c>
    </row>
    <row r="5" spans="1:14" x14ac:dyDescent="0.25">
      <c r="A5" s="185">
        <v>3</v>
      </c>
      <c r="B5" s="185" t="s">
        <v>27</v>
      </c>
      <c r="C5" s="185" t="s">
        <v>28</v>
      </c>
      <c r="D5" s="212">
        <v>1.0328242380981398</v>
      </c>
      <c r="E5" s="212">
        <v>0.98844882670485845</v>
      </c>
      <c r="F5" s="212">
        <v>1.0471248380973766</v>
      </c>
      <c r="G5" s="212">
        <v>1.1000911533150626</v>
      </c>
      <c r="H5" s="213">
        <v>1.0142180494929964</v>
      </c>
      <c r="I5" s="215">
        <v>0.97990787151776271</v>
      </c>
      <c r="J5" s="215">
        <v>1.0349597100667001</v>
      </c>
      <c r="K5" s="214">
        <v>1.0218372509178599</v>
      </c>
      <c r="L5" s="214">
        <v>1.0126596025712524</v>
      </c>
      <c r="M5" s="214">
        <v>0.99696653111032452</v>
      </c>
    </row>
    <row r="6" spans="1:14" x14ac:dyDescent="0.25">
      <c r="A6" s="185">
        <v>4</v>
      </c>
      <c r="B6" s="185" t="s">
        <v>3</v>
      </c>
      <c r="C6" s="185" t="s">
        <v>4</v>
      </c>
      <c r="D6" s="212">
        <v>1.0193763006873935</v>
      </c>
      <c r="E6" s="212">
        <v>1.0897582931209833</v>
      </c>
      <c r="F6" s="212">
        <v>1.0220773305846538</v>
      </c>
      <c r="G6" s="212">
        <v>1.0119173474291205</v>
      </c>
      <c r="H6" s="213">
        <v>0.91794033510420925</v>
      </c>
      <c r="I6" s="215">
        <v>1.1106821735731041</v>
      </c>
      <c r="J6" s="215">
        <v>0.97618228126936046</v>
      </c>
      <c r="K6" s="214">
        <v>0.9263292216078266</v>
      </c>
      <c r="L6" s="214">
        <v>0.92598098594134282</v>
      </c>
      <c r="M6" s="214">
        <v>0.98905255501000178</v>
      </c>
    </row>
    <row r="7" spans="1:14" x14ac:dyDescent="0.25">
      <c r="A7" s="185">
        <v>5</v>
      </c>
      <c r="B7" s="185" t="s">
        <v>55</v>
      </c>
      <c r="C7" s="185" t="s">
        <v>56</v>
      </c>
      <c r="D7" s="212">
        <v>1.0224854069116269</v>
      </c>
      <c r="E7" s="212">
        <v>1.0036047088137705</v>
      </c>
      <c r="F7" s="212">
        <v>1.0018359053612329</v>
      </c>
      <c r="G7" s="212">
        <v>1.0269100666215643</v>
      </c>
      <c r="H7" s="213">
        <v>0.98888282316240983</v>
      </c>
      <c r="I7" s="215">
        <v>0.98142967167895745</v>
      </c>
      <c r="J7" s="215">
        <v>1.0508465196076171</v>
      </c>
      <c r="K7" s="214">
        <v>1.0358443155737336</v>
      </c>
      <c r="L7" s="214">
        <v>0.97370510511349084</v>
      </c>
      <c r="M7" s="214">
        <v>0.9988011161101692</v>
      </c>
    </row>
    <row r="8" spans="1:14" x14ac:dyDescent="0.25">
      <c r="A8" s="185">
        <v>6</v>
      </c>
      <c r="B8" s="185" t="s">
        <v>14</v>
      </c>
      <c r="C8" s="185" t="s">
        <v>15</v>
      </c>
      <c r="D8" s="212">
        <v>0.97618166682083063</v>
      </c>
      <c r="E8" s="212">
        <v>1.1245102840352597</v>
      </c>
      <c r="F8" s="212">
        <v>1.0423845007451564</v>
      </c>
      <c r="G8" s="212">
        <v>0.97556070209653822</v>
      </c>
      <c r="H8" s="213">
        <v>0.94227339062753368</v>
      </c>
      <c r="I8" s="215">
        <v>0.99841688654353566</v>
      </c>
      <c r="J8" s="215">
        <v>1.0002282974716057</v>
      </c>
      <c r="K8" s="214">
        <v>0.98625963319194709</v>
      </c>
      <c r="L8" s="214">
        <v>0.91474667421454869</v>
      </c>
      <c r="M8" s="214">
        <v>1.0997830802603037</v>
      </c>
    </row>
    <row r="9" spans="1:14" x14ac:dyDescent="0.25">
      <c r="A9" s="185">
        <v>7</v>
      </c>
      <c r="B9" s="185" t="s">
        <v>43</v>
      </c>
      <c r="C9" s="185" t="s">
        <v>44</v>
      </c>
      <c r="D9" s="212" t="s">
        <v>7</v>
      </c>
      <c r="E9" s="212" t="s">
        <v>7</v>
      </c>
      <c r="F9" s="212">
        <v>0.55577007215628538</v>
      </c>
      <c r="G9" s="212">
        <v>0.59235448800973356</v>
      </c>
      <c r="H9" s="213">
        <v>0.63008845630436072</v>
      </c>
      <c r="I9" s="215">
        <v>0.51468294337063414</v>
      </c>
      <c r="J9" s="215">
        <v>0.71593217180657787</v>
      </c>
      <c r="K9" s="214">
        <v>0.70866975641511454</v>
      </c>
      <c r="L9" s="214">
        <v>0.7218770106736474</v>
      </c>
      <c r="M9" s="214">
        <v>0.7179181697756376</v>
      </c>
    </row>
    <row r="10" spans="1:14" x14ac:dyDescent="0.25">
      <c r="A10" s="185">
        <v>8</v>
      </c>
      <c r="B10" s="185" t="s">
        <v>45</v>
      </c>
      <c r="C10" s="185" t="s">
        <v>46</v>
      </c>
      <c r="D10" s="212">
        <v>0.78890422108193603</v>
      </c>
      <c r="E10" s="212">
        <v>0.57689989292449395</v>
      </c>
      <c r="F10" s="212">
        <v>1.1310175711835904</v>
      </c>
      <c r="G10" s="212">
        <v>0.99080296652088773</v>
      </c>
      <c r="H10" s="213">
        <v>0.86155135740138666</v>
      </c>
      <c r="I10" s="215" t="s">
        <v>7</v>
      </c>
      <c r="J10" s="215">
        <v>0.82369332323341637</v>
      </c>
      <c r="K10" s="214">
        <v>0.92971980772939267</v>
      </c>
      <c r="L10" s="214">
        <v>0.91892061938550795</v>
      </c>
      <c r="M10" s="214">
        <v>0.8105962244411854</v>
      </c>
    </row>
    <row r="11" spans="1:14" x14ac:dyDescent="0.25">
      <c r="A11" s="185">
        <v>9</v>
      </c>
      <c r="B11" s="185" t="s">
        <v>29</v>
      </c>
      <c r="C11" s="185" t="s">
        <v>30</v>
      </c>
      <c r="D11" s="212">
        <v>0.92641726704525229</v>
      </c>
      <c r="E11" s="212">
        <v>0.99645950060503641</v>
      </c>
      <c r="F11" s="212">
        <v>0.98001942334941328</v>
      </c>
      <c r="G11" s="212">
        <v>1.0314413993433948</v>
      </c>
      <c r="H11" s="213">
        <v>0.93991804686086067</v>
      </c>
      <c r="I11" s="215">
        <v>0.86253409031582284</v>
      </c>
      <c r="J11" s="215">
        <v>1.0236232136310277</v>
      </c>
      <c r="K11" s="214">
        <v>0.97946750047375397</v>
      </c>
      <c r="L11" s="214">
        <v>0.84133624053066436</v>
      </c>
      <c r="M11" s="214">
        <v>0.81528975439369411</v>
      </c>
    </row>
    <row r="12" spans="1:14" x14ac:dyDescent="0.25">
      <c r="A12" s="185">
        <v>10</v>
      </c>
      <c r="B12" s="185" t="s">
        <v>41</v>
      </c>
      <c r="C12" s="185" t="s">
        <v>42</v>
      </c>
      <c r="D12" s="212">
        <v>0.98380415089731277</v>
      </c>
      <c r="E12" s="212">
        <v>0.99224893408781545</v>
      </c>
      <c r="F12" s="212">
        <v>0.94374049264612081</v>
      </c>
      <c r="G12" s="212">
        <v>0.99026434269890462</v>
      </c>
      <c r="H12" s="213">
        <v>0.99688494162828067</v>
      </c>
      <c r="I12" s="215">
        <v>0.92854282640220798</v>
      </c>
      <c r="J12" s="215">
        <v>1.0720995795401436</v>
      </c>
      <c r="K12" s="214">
        <v>1.0251843964996219</v>
      </c>
      <c r="L12" s="214">
        <v>0.95970241276406176</v>
      </c>
      <c r="M12" s="214">
        <v>0.95407854580051643</v>
      </c>
    </row>
    <row r="13" spans="1:14" x14ac:dyDescent="0.25">
      <c r="A13" s="185">
        <v>11</v>
      </c>
      <c r="B13" s="185" t="s">
        <v>12</v>
      </c>
      <c r="C13" s="185" t="s">
        <v>13</v>
      </c>
      <c r="D13" s="212">
        <v>1.0183006268459214</v>
      </c>
      <c r="E13" s="212">
        <v>0.9503976616509664</v>
      </c>
      <c r="F13" s="212">
        <v>1.1339982261480259</v>
      </c>
      <c r="G13" s="212">
        <v>1.1812174092622232</v>
      </c>
      <c r="H13" s="213">
        <v>0.87462107997053917</v>
      </c>
      <c r="I13" s="215">
        <v>0.85040769865672594</v>
      </c>
      <c r="J13" s="215">
        <v>0.80552852338659009</v>
      </c>
      <c r="K13" s="214">
        <v>1.4494076060708818</v>
      </c>
      <c r="L13" s="214">
        <v>1.0298815141227979</v>
      </c>
      <c r="M13" s="214">
        <v>1.123921469333697</v>
      </c>
    </row>
    <row r="14" spans="1:14" x14ac:dyDescent="0.25">
      <c r="A14" s="185">
        <v>12</v>
      </c>
      <c r="B14" s="185" t="s">
        <v>39</v>
      </c>
      <c r="C14" s="185" t="s">
        <v>40</v>
      </c>
      <c r="D14" s="212">
        <v>1.1814309468937667</v>
      </c>
      <c r="E14" s="212">
        <v>1.312550688270582</v>
      </c>
      <c r="F14" s="212">
        <v>1.1928784037736324</v>
      </c>
      <c r="G14" s="212">
        <v>1.1323984443385384</v>
      </c>
      <c r="H14" s="213">
        <v>1.0448593296420197</v>
      </c>
      <c r="I14" s="215">
        <v>1.0401938631651209</v>
      </c>
      <c r="J14" s="215">
        <v>1.0908350600565342</v>
      </c>
      <c r="K14" s="214">
        <v>1.0442102505640989</v>
      </c>
      <c r="L14" s="214">
        <v>1.100181492774132</v>
      </c>
      <c r="M14" s="214">
        <v>0.94964730760296612</v>
      </c>
    </row>
    <row r="15" spans="1:14" x14ac:dyDescent="0.25">
      <c r="A15" s="185">
        <v>13</v>
      </c>
      <c r="B15" s="185" t="s">
        <v>51</v>
      </c>
      <c r="C15" s="185" t="s">
        <v>52</v>
      </c>
      <c r="D15" s="212">
        <v>0.83953883953883957</v>
      </c>
      <c r="E15" s="212" t="s">
        <v>7</v>
      </c>
      <c r="F15" s="212" t="s">
        <v>7</v>
      </c>
      <c r="G15" s="212" t="s">
        <v>7</v>
      </c>
      <c r="H15" s="213" t="s">
        <v>7</v>
      </c>
      <c r="I15" s="215" t="s">
        <v>7</v>
      </c>
      <c r="J15" s="215" t="s">
        <v>7</v>
      </c>
      <c r="K15" s="214" t="s">
        <v>7</v>
      </c>
      <c r="L15" s="214" t="s">
        <v>7</v>
      </c>
      <c r="M15" s="214">
        <v>1.5627497349751285</v>
      </c>
    </row>
    <row r="16" spans="1:14" x14ac:dyDescent="0.25">
      <c r="A16" s="185">
        <v>14</v>
      </c>
      <c r="B16" s="185" t="s">
        <v>16</v>
      </c>
      <c r="C16" s="185" t="s">
        <v>17</v>
      </c>
      <c r="D16" s="212">
        <v>0.86216142696148912</v>
      </c>
      <c r="E16" s="212">
        <v>1.1773908311794314</v>
      </c>
      <c r="F16" s="212">
        <v>0.98473197863806594</v>
      </c>
      <c r="G16" s="212">
        <v>1.0744523688232297</v>
      </c>
      <c r="H16" s="213">
        <v>1.0211948602463903</v>
      </c>
      <c r="I16" s="215">
        <v>0.96052859169059412</v>
      </c>
      <c r="J16" s="215">
        <v>1.0269463181562677</v>
      </c>
      <c r="K16" s="214">
        <v>0.9927277579477598</v>
      </c>
      <c r="L16" s="214">
        <v>1.0040931780366056</v>
      </c>
      <c r="M16" s="214">
        <v>0.89541375580953508</v>
      </c>
    </row>
    <row r="17" spans="1:13" x14ac:dyDescent="0.25">
      <c r="A17" s="185">
        <v>15</v>
      </c>
      <c r="B17" s="185" t="s">
        <v>33</v>
      </c>
      <c r="C17" s="185" t="s">
        <v>34</v>
      </c>
      <c r="D17" s="212">
        <v>1.0190391150135178</v>
      </c>
      <c r="E17" s="212">
        <v>1.0050205003765376</v>
      </c>
      <c r="F17" s="212">
        <v>0.97453679743297794</v>
      </c>
      <c r="G17" s="212">
        <v>0.98440164951755615</v>
      </c>
      <c r="H17" s="213">
        <v>1.01288718064662</v>
      </c>
      <c r="I17" s="215">
        <v>0.93928151591298814</v>
      </c>
      <c r="J17" s="215">
        <v>1.0123836299788866</v>
      </c>
      <c r="K17" s="214">
        <v>0.99083383623879839</v>
      </c>
      <c r="L17" s="214">
        <v>1.0005476386061407</v>
      </c>
      <c r="M17" s="214">
        <v>0.99715060720684845</v>
      </c>
    </row>
    <row r="18" spans="1:13" x14ac:dyDescent="0.25">
      <c r="A18" s="185">
        <v>16</v>
      </c>
      <c r="B18" s="185" t="s">
        <v>53</v>
      </c>
      <c r="C18" s="185" t="s">
        <v>54</v>
      </c>
      <c r="D18" s="212">
        <v>1.3851640513552068</v>
      </c>
      <c r="E18" s="212">
        <v>1.728486646884273</v>
      </c>
      <c r="F18" s="212">
        <v>0.96767836026803311</v>
      </c>
      <c r="G18" s="212">
        <v>1.0002206044562101</v>
      </c>
      <c r="H18" s="213">
        <v>0.88040912667191196</v>
      </c>
      <c r="I18" s="215">
        <v>0.92537508153946513</v>
      </c>
      <c r="J18" s="215">
        <v>0.99011960478419136</v>
      </c>
      <c r="K18" s="214">
        <v>0.98252056404230315</v>
      </c>
      <c r="L18" s="214">
        <v>0.92989202780653746</v>
      </c>
      <c r="M18" s="214">
        <v>0.92905052913996133</v>
      </c>
    </row>
    <row r="19" spans="1:13" x14ac:dyDescent="0.25">
      <c r="A19" s="185">
        <v>17</v>
      </c>
      <c r="B19" s="185" t="s">
        <v>31</v>
      </c>
      <c r="C19" s="185" t="s">
        <v>32</v>
      </c>
      <c r="D19" s="212">
        <v>1.01668806800649</v>
      </c>
      <c r="E19" s="212">
        <v>1.0507026359543339</v>
      </c>
      <c r="F19" s="212">
        <v>1.0433358095597121</v>
      </c>
      <c r="G19" s="212">
        <v>0.98390360559234735</v>
      </c>
      <c r="H19" s="213">
        <v>1.0439335562118646</v>
      </c>
      <c r="I19" s="215">
        <v>1.001930774664469</v>
      </c>
      <c r="J19" s="215">
        <v>1.0554125512964958</v>
      </c>
      <c r="K19" s="214">
        <v>1.0423810199837993</v>
      </c>
      <c r="L19" s="214">
        <v>1.0002250152688932</v>
      </c>
      <c r="M19" s="214">
        <v>0.98875793145938851</v>
      </c>
    </row>
    <row r="20" spans="1:13" x14ac:dyDescent="0.25">
      <c r="A20" s="185">
        <v>18</v>
      </c>
      <c r="B20" s="185" t="s">
        <v>49</v>
      </c>
      <c r="C20" s="185" t="s">
        <v>50</v>
      </c>
      <c r="D20" s="212">
        <v>0.88666399679615537</v>
      </c>
      <c r="E20" s="212">
        <v>1.1381879355924056</v>
      </c>
      <c r="F20" s="212">
        <v>1.0133975613427668</v>
      </c>
      <c r="G20" s="212">
        <v>1.0734939759036144</v>
      </c>
      <c r="H20" s="213">
        <v>0.91794814232798294</v>
      </c>
      <c r="I20" s="215">
        <v>0.90515269743037807</v>
      </c>
      <c r="J20" s="215">
        <v>0.78053297664368748</v>
      </c>
      <c r="K20" s="214">
        <v>0.8719518026202544</v>
      </c>
      <c r="L20" s="214">
        <v>0.95131332082551601</v>
      </c>
      <c r="M20" s="214">
        <v>0.93538757823784302</v>
      </c>
    </row>
    <row r="21" spans="1:13" x14ac:dyDescent="0.25">
      <c r="A21" s="185">
        <v>19</v>
      </c>
      <c r="B21" s="185" t="s">
        <v>35</v>
      </c>
      <c r="C21" s="185" t="s">
        <v>36</v>
      </c>
      <c r="D21" s="212" t="s">
        <v>7</v>
      </c>
      <c r="E21" s="212" t="s">
        <v>7</v>
      </c>
      <c r="F21" s="212">
        <v>0.99114954766337349</v>
      </c>
      <c r="G21" s="212">
        <v>1.0068188445812212</v>
      </c>
      <c r="H21" s="213">
        <v>1.0016864621771218</v>
      </c>
      <c r="I21" s="215">
        <v>0.99666874707442654</v>
      </c>
      <c r="J21" s="215" t="s">
        <v>7</v>
      </c>
      <c r="K21" s="214" t="s">
        <v>7</v>
      </c>
      <c r="L21" s="214" t="s">
        <v>7</v>
      </c>
      <c r="M21" s="214">
        <v>1.019739178971939</v>
      </c>
    </row>
    <row r="22" spans="1:13" x14ac:dyDescent="0.25">
      <c r="A22" s="185">
        <v>20</v>
      </c>
      <c r="B22" s="185" t="s">
        <v>5</v>
      </c>
      <c r="C22" s="185" t="s">
        <v>6</v>
      </c>
      <c r="D22" s="212">
        <v>1.0008690100379527</v>
      </c>
      <c r="E22" s="212">
        <v>1.0058640348775931</v>
      </c>
      <c r="F22" s="212">
        <v>1.0295245881021255</v>
      </c>
      <c r="G22" s="212">
        <v>1.0199508901166359</v>
      </c>
      <c r="H22" s="213">
        <v>1.0044604851377115</v>
      </c>
      <c r="I22" s="215">
        <v>0.99804758999389875</v>
      </c>
      <c r="J22" s="215">
        <v>1.036645929565055</v>
      </c>
      <c r="K22" s="215">
        <v>1.0054616313536062</v>
      </c>
      <c r="L22" s="215">
        <v>0.97600089299002812</v>
      </c>
      <c r="M22" s="215">
        <v>0.99873947581220579</v>
      </c>
    </row>
    <row r="23" spans="1:13" x14ac:dyDescent="0.25">
      <c r="A23" s="185">
        <v>21</v>
      </c>
      <c r="B23" s="185" t="s">
        <v>10</v>
      </c>
      <c r="C23" s="185" t="s">
        <v>11</v>
      </c>
      <c r="D23" s="212">
        <v>0.94972318478376216</v>
      </c>
      <c r="E23" s="212">
        <v>0.885301353878165</v>
      </c>
      <c r="F23" s="212">
        <v>0.99275073992841245</v>
      </c>
      <c r="G23" s="212">
        <v>0.98804104273348548</v>
      </c>
      <c r="H23" s="213">
        <v>0.99302872046013957</v>
      </c>
      <c r="I23" s="215">
        <v>1.0525825655683294</v>
      </c>
      <c r="J23" s="215">
        <v>1.0330292395596248</v>
      </c>
      <c r="K23" s="214">
        <v>0.98211363961836717</v>
      </c>
      <c r="L23" s="214">
        <v>0.95066518337363359</v>
      </c>
      <c r="M23" s="214">
        <v>0.94128077858137316</v>
      </c>
    </row>
    <row r="24" spans="1:13" x14ac:dyDescent="0.25">
      <c r="A24" s="185">
        <v>22</v>
      </c>
      <c r="B24" s="185" t="s">
        <v>58</v>
      </c>
      <c r="C24" s="185" t="s">
        <v>59</v>
      </c>
      <c r="D24" s="212">
        <v>1.0189299337929543</v>
      </c>
      <c r="E24" s="212">
        <v>0.97701921566290517</v>
      </c>
      <c r="F24" s="212" t="s">
        <v>7</v>
      </c>
      <c r="G24" s="212">
        <v>1.1229700854700855</v>
      </c>
      <c r="H24" s="213">
        <v>1.04991399472831</v>
      </c>
      <c r="I24" s="215">
        <v>0.97809622576286115</v>
      </c>
      <c r="J24" s="215">
        <v>1.0216115067085398</v>
      </c>
      <c r="K24" s="214">
        <v>1.02915023524217</v>
      </c>
      <c r="L24" s="214">
        <v>0.96142227410728853</v>
      </c>
      <c r="M24" s="214">
        <v>0.96573261008524003</v>
      </c>
    </row>
    <row r="25" spans="1:13" x14ac:dyDescent="0.25">
      <c r="A25" s="185">
        <v>23</v>
      </c>
      <c r="B25" s="185" t="s">
        <v>25</v>
      </c>
      <c r="C25" s="185" t="s">
        <v>26</v>
      </c>
      <c r="D25" s="212">
        <v>0.89761555935767912</v>
      </c>
      <c r="E25" s="212">
        <v>0.98980027696233797</v>
      </c>
      <c r="F25" s="212">
        <v>1.0865152117645591</v>
      </c>
      <c r="G25" s="212">
        <v>1.0201969602350585</v>
      </c>
      <c r="H25" s="213">
        <v>1.0037880511707014</v>
      </c>
      <c r="I25" s="215">
        <v>1.0009287050735729</v>
      </c>
      <c r="J25" s="215">
        <v>1.0240749652224042</v>
      </c>
      <c r="K25" s="214">
        <v>0.96259998558766302</v>
      </c>
      <c r="L25" s="214">
        <v>0.86177198808549771</v>
      </c>
      <c r="M25" s="214">
        <v>0.99174574730343812</v>
      </c>
    </row>
    <row r="26" spans="1:13" x14ac:dyDescent="0.25">
      <c r="A26" s="185">
        <v>24</v>
      </c>
      <c r="B26" s="185" t="s">
        <v>8</v>
      </c>
      <c r="C26" s="185" t="s">
        <v>9</v>
      </c>
      <c r="D26" s="212">
        <v>0.98964072845196449</v>
      </c>
      <c r="E26" s="212">
        <v>1.0147862526091045</v>
      </c>
      <c r="F26" s="212">
        <v>1.0906060404026936</v>
      </c>
      <c r="G26" s="212">
        <v>1.0643256741322906</v>
      </c>
      <c r="H26" s="213">
        <v>1.0937018307688147</v>
      </c>
      <c r="I26" s="215">
        <v>1.0051406673520893</v>
      </c>
      <c r="J26" s="215">
        <v>1.0723525681674064</v>
      </c>
      <c r="K26" s="214">
        <v>1.0246542598599966</v>
      </c>
      <c r="L26" s="214">
        <v>1.0101358411703238</v>
      </c>
      <c r="M26" s="214">
        <v>0.96073238515612225</v>
      </c>
    </row>
    <row r="27" spans="1:13" x14ac:dyDescent="0.25">
      <c r="A27" s="185">
        <v>25</v>
      </c>
      <c r="B27" s="185" t="s">
        <v>19</v>
      </c>
      <c r="C27" s="185" t="s">
        <v>20</v>
      </c>
      <c r="D27" s="212">
        <v>0.97712690443899852</v>
      </c>
      <c r="E27" s="212">
        <v>0.81571344613195584</v>
      </c>
      <c r="F27" s="212">
        <v>0.91741730826421708</v>
      </c>
      <c r="G27" s="212">
        <v>1.3197032299074332</v>
      </c>
      <c r="H27" s="213">
        <v>1.0986556306711566</v>
      </c>
      <c r="I27" s="215">
        <v>0.99715289949827968</v>
      </c>
      <c r="J27" s="215">
        <v>1.0418480666110888</v>
      </c>
      <c r="K27" s="214">
        <v>1.0782565080002009</v>
      </c>
      <c r="L27" s="214">
        <v>1.0501723435417971</v>
      </c>
      <c r="M27" s="214">
        <v>1.0762183483903804</v>
      </c>
    </row>
    <row r="28" spans="1:13" x14ac:dyDescent="0.25">
      <c r="A28" s="185">
        <v>26</v>
      </c>
      <c r="B28" s="185" t="s">
        <v>21</v>
      </c>
      <c r="C28" s="185" t="s">
        <v>22</v>
      </c>
      <c r="D28" s="212">
        <v>0.93241124942369757</v>
      </c>
      <c r="E28" s="212">
        <v>1.0322674418604652</v>
      </c>
      <c r="F28" s="212">
        <v>1.045612063313665</v>
      </c>
      <c r="G28" s="212">
        <v>1.2481658320717364</v>
      </c>
      <c r="H28" s="213">
        <v>0.99857954545454541</v>
      </c>
      <c r="I28" s="215">
        <v>0.93641995435278769</v>
      </c>
      <c r="J28" s="215">
        <v>1.0033464112624049</v>
      </c>
      <c r="K28" s="214">
        <v>1.0047216699801194</v>
      </c>
      <c r="L28" s="214">
        <v>0.89293733414982634</v>
      </c>
      <c r="M28" s="214">
        <v>0.75269900676551027</v>
      </c>
    </row>
    <row r="29" spans="1:13" x14ac:dyDescent="0.25">
      <c r="A29" s="185">
        <v>27</v>
      </c>
      <c r="B29" s="185" t="s">
        <v>47</v>
      </c>
      <c r="C29" s="185" t="s">
        <v>48</v>
      </c>
      <c r="D29" s="212">
        <v>0.97898404490130542</v>
      </c>
      <c r="E29" s="212">
        <v>0.98827539820844412</v>
      </c>
      <c r="F29" s="212">
        <v>1.0394197364714719</v>
      </c>
      <c r="G29" s="212">
        <v>0.99253242939370034</v>
      </c>
      <c r="H29" s="213">
        <v>0.97451572512337037</v>
      </c>
      <c r="I29" s="215">
        <v>1.0284159805986339</v>
      </c>
      <c r="J29" s="215">
        <v>1.026841147089486</v>
      </c>
      <c r="K29" s="215">
        <v>1.0162783432264004</v>
      </c>
      <c r="L29" s="215">
        <v>0.96594276615507102</v>
      </c>
      <c r="M29" s="215">
        <v>0.97770834178739052</v>
      </c>
    </row>
    <row r="31" spans="1:13" ht="28.5" customHeight="1" x14ac:dyDescent="0.25">
      <c r="A31" s="227"/>
      <c r="B31" s="227"/>
      <c r="C31" s="227"/>
      <c r="D31" s="227"/>
      <c r="E31" s="227"/>
      <c r="F31" s="227"/>
      <c r="G31" s="227"/>
      <c r="H31" s="89"/>
      <c r="I31" s="89"/>
      <c r="J31" s="89"/>
      <c r="K31" s="89"/>
      <c r="L31" s="89"/>
      <c r="M31" s="89"/>
    </row>
  </sheetData>
  <sortState xmlns:xlrd2="http://schemas.microsoft.com/office/spreadsheetml/2017/richdata2" ref="A3:M29">
    <sortCondition ref="A3:A29"/>
  </sortState>
  <mergeCells count="1">
    <mergeCell ref="A31:G31"/>
  </mergeCells>
  <conditionalFormatting sqref="L3:M3">
    <cfRule type="containsText" dxfId="18" priority="2" operator="containsText" text="nap">
      <formula>NOT(ISERROR(SEARCH("nap",L3)))</formula>
    </cfRule>
  </conditionalFormatting>
  <conditionalFormatting sqref="L29:M29">
    <cfRule type="containsText" dxfId="17" priority="1" operator="containsText" text="nap">
      <formula>NOT(ISERROR(SEARCH("nap",L29)))</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9"/>
    <pageSetUpPr fitToPage="1"/>
  </sheetPr>
  <dimension ref="A1:N34"/>
  <sheetViews>
    <sheetView zoomScaleNormal="100" workbookViewId="0">
      <selection activeCell="E2" sqref="E2:E29"/>
    </sheetView>
  </sheetViews>
  <sheetFormatPr defaultColWidth="8.5703125" defaultRowHeight="15" x14ac:dyDescent="0.25"/>
  <cols>
    <col min="2" max="2" width="5.5703125" customWidth="1"/>
    <col min="3" max="3" width="19" customWidth="1"/>
    <col min="4" max="6" width="10.5703125" customWidth="1"/>
    <col min="8" max="13" width="10.5703125" customWidth="1"/>
  </cols>
  <sheetData>
    <row r="1" spans="1:14" s="1" customFormat="1" ht="40.35" customHeight="1" x14ac:dyDescent="0.25">
      <c r="A1" s="216" t="s">
        <v>78</v>
      </c>
      <c r="B1" s="217"/>
      <c r="C1" s="217"/>
      <c r="D1" s="217"/>
      <c r="E1" s="217"/>
      <c r="F1" s="217"/>
      <c r="G1" s="217"/>
      <c r="H1" s="217"/>
      <c r="I1" s="217"/>
      <c r="J1" s="217"/>
      <c r="K1" s="217"/>
      <c r="L1" s="217"/>
      <c r="M1" s="217"/>
      <c r="N1" s="65"/>
    </row>
    <row r="2" spans="1:14" x14ac:dyDescent="0.25">
      <c r="A2" s="198" t="s">
        <v>0</v>
      </c>
      <c r="B2" s="198" t="s">
        <v>1</v>
      </c>
      <c r="C2" s="198" t="s">
        <v>2</v>
      </c>
      <c r="D2" s="199">
        <v>2010</v>
      </c>
      <c r="E2" s="194">
        <v>2012</v>
      </c>
      <c r="F2" s="199">
        <v>2014</v>
      </c>
      <c r="G2" s="121">
        <v>2016</v>
      </c>
      <c r="H2" s="194">
        <v>2019</v>
      </c>
      <c r="I2" s="194">
        <v>2020</v>
      </c>
      <c r="J2" s="194">
        <v>2021</v>
      </c>
      <c r="K2" s="194">
        <v>2022</v>
      </c>
      <c r="L2" s="194">
        <v>2023</v>
      </c>
      <c r="M2" s="194">
        <v>2024</v>
      </c>
    </row>
    <row r="3" spans="1:14" x14ac:dyDescent="0.25">
      <c r="A3" s="176">
        <v>1</v>
      </c>
      <c r="B3" s="176" t="s">
        <v>23</v>
      </c>
      <c r="C3" s="176" t="s">
        <v>24</v>
      </c>
      <c r="D3" s="212" t="s">
        <v>7</v>
      </c>
      <c r="E3" s="212" t="s">
        <v>7</v>
      </c>
      <c r="F3" s="212">
        <v>0.88231308783676077</v>
      </c>
      <c r="G3" s="212">
        <v>1.2091432685385168</v>
      </c>
      <c r="H3" s="213">
        <v>1.1175918319446074</v>
      </c>
      <c r="I3" s="215">
        <v>1.0846579129232896</v>
      </c>
      <c r="J3" s="215">
        <v>1.3111994927661537</v>
      </c>
      <c r="K3" s="215">
        <v>0.97035873530603989</v>
      </c>
      <c r="L3" s="215">
        <v>0.80796405962834383</v>
      </c>
      <c r="M3" s="215">
        <v>0.8584189370254578</v>
      </c>
    </row>
    <row r="4" spans="1:14" x14ac:dyDescent="0.25">
      <c r="A4" s="176">
        <v>2</v>
      </c>
      <c r="B4" s="176" t="s">
        <v>37</v>
      </c>
      <c r="C4" s="176" t="s">
        <v>38</v>
      </c>
      <c r="D4" s="212">
        <v>0.97836053548505408</v>
      </c>
      <c r="E4" s="212">
        <v>0.92118638167513756</v>
      </c>
      <c r="F4" s="212">
        <v>1.0079977380134912</v>
      </c>
      <c r="G4" s="212">
        <v>1.0416799617102743</v>
      </c>
      <c r="H4" s="213">
        <v>0.9856583342932842</v>
      </c>
      <c r="I4" s="215">
        <v>1.0013288357354595</v>
      </c>
      <c r="J4" s="215">
        <v>1.0007606140229568</v>
      </c>
      <c r="K4" s="215">
        <v>1.0079739164333561</v>
      </c>
      <c r="L4" s="215">
        <v>1.009547601122442</v>
      </c>
      <c r="M4" s="215">
        <v>0.97401354031320508</v>
      </c>
    </row>
    <row r="5" spans="1:14" x14ac:dyDescent="0.25">
      <c r="A5" s="176">
        <v>3</v>
      </c>
      <c r="B5" s="176" t="s">
        <v>27</v>
      </c>
      <c r="C5" s="176" t="s">
        <v>28</v>
      </c>
      <c r="D5" s="212" t="s">
        <v>7</v>
      </c>
      <c r="E5" s="212" t="s">
        <v>62</v>
      </c>
      <c r="F5" s="212">
        <v>0.90922142462727773</v>
      </c>
      <c r="G5" s="212">
        <v>0.80211983181499646</v>
      </c>
      <c r="H5" s="213">
        <v>1.0715771558245084</v>
      </c>
      <c r="I5" s="215">
        <v>1.125811283075387</v>
      </c>
      <c r="J5" s="215">
        <v>1.1892937762012254</v>
      </c>
      <c r="K5" s="215">
        <v>1.2631783952220204</v>
      </c>
      <c r="L5" s="215">
        <v>1.1084941117514406</v>
      </c>
      <c r="M5" s="215">
        <v>1.0470660146699269</v>
      </c>
    </row>
    <row r="6" spans="1:14" x14ac:dyDescent="0.25">
      <c r="A6" s="176">
        <v>4</v>
      </c>
      <c r="B6" s="176" t="s">
        <v>3</v>
      </c>
      <c r="C6" s="176" t="s">
        <v>4</v>
      </c>
      <c r="D6" s="212" t="s">
        <v>7</v>
      </c>
      <c r="E6" s="212" t="s">
        <v>62</v>
      </c>
      <c r="F6" s="212" t="s">
        <v>62</v>
      </c>
      <c r="G6" s="212" t="s">
        <v>62</v>
      </c>
      <c r="H6" s="213" t="s">
        <v>7</v>
      </c>
      <c r="I6" s="215" t="s">
        <v>62</v>
      </c>
      <c r="J6" s="215" t="s">
        <v>62</v>
      </c>
      <c r="K6" s="215" t="s">
        <v>62</v>
      </c>
      <c r="L6" s="215" t="s">
        <v>62</v>
      </c>
      <c r="M6" s="215" t="s">
        <v>7</v>
      </c>
    </row>
    <row r="7" spans="1:14" x14ac:dyDescent="0.25">
      <c r="A7" s="176">
        <v>5</v>
      </c>
      <c r="B7" s="176" t="s">
        <v>55</v>
      </c>
      <c r="C7" s="176" t="s">
        <v>56</v>
      </c>
      <c r="D7" s="212">
        <v>0.96361359421137804</v>
      </c>
      <c r="E7" s="212">
        <v>1.0168620857806212</v>
      </c>
      <c r="F7" s="212">
        <v>1.003138692699413</v>
      </c>
      <c r="G7" s="212">
        <v>0.92329760254286009</v>
      </c>
      <c r="H7" s="213">
        <v>1.0896140199188014</v>
      </c>
      <c r="I7" s="215">
        <v>1.100258791083299</v>
      </c>
      <c r="J7" s="215">
        <v>1.0985640879455021</v>
      </c>
      <c r="K7" s="215">
        <v>1.1399999999999999</v>
      </c>
      <c r="L7" s="215">
        <v>1.0865772361130233</v>
      </c>
      <c r="M7" s="215">
        <v>0.9921834663673178</v>
      </c>
    </row>
    <row r="8" spans="1:14" x14ac:dyDescent="0.25">
      <c r="A8" s="176">
        <v>6</v>
      </c>
      <c r="B8" s="176" t="s">
        <v>14</v>
      </c>
      <c r="C8" s="176" t="s">
        <v>15</v>
      </c>
      <c r="D8" s="212">
        <v>0.91197975253093366</v>
      </c>
      <c r="E8" s="212">
        <v>1.0553415061295972</v>
      </c>
      <c r="F8" s="212">
        <v>0.90385631273111477</v>
      </c>
      <c r="G8" s="212">
        <v>1.0564952638700946</v>
      </c>
      <c r="H8" s="213">
        <v>0.94275562574022898</v>
      </c>
      <c r="I8" s="215">
        <v>0.92473511143587872</v>
      </c>
      <c r="J8" s="215">
        <v>0.89612055145880076</v>
      </c>
      <c r="K8" s="215">
        <v>0.98772563176895312</v>
      </c>
      <c r="L8" s="215">
        <v>0.94871794871794868</v>
      </c>
      <c r="M8" s="215">
        <v>1.0023689665383475</v>
      </c>
    </row>
    <row r="9" spans="1:14" x14ac:dyDescent="0.25">
      <c r="A9" s="176">
        <v>7</v>
      </c>
      <c r="B9" s="176" t="s">
        <v>43</v>
      </c>
      <c r="C9" s="176" t="s">
        <v>44</v>
      </c>
      <c r="D9" s="212" t="s">
        <v>62</v>
      </c>
      <c r="E9" s="212" t="s">
        <v>62</v>
      </c>
      <c r="F9" s="212" t="s">
        <v>62</v>
      </c>
      <c r="G9" s="212" t="s">
        <v>62</v>
      </c>
      <c r="H9" s="213" t="s">
        <v>62</v>
      </c>
      <c r="I9" s="215" t="s">
        <v>7</v>
      </c>
      <c r="J9" s="215" t="s">
        <v>7</v>
      </c>
      <c r="K9" s="215" t="s">
        <v>7</v>
      </c>
      <c r="L9" s="215" t="s">
        <v>7</v>
      </c>
      <c r="M9" s="215" t="s">
        <v>7</v>
      </c>
    </row>
    <row r="10" spans="1:14" x14ac:dyDescent="0.25">
      <c r="A10" s="176">
        <v>8</v>
      </c>
      <c r="B10" s="176" t="s">
        <v>45</v>
      </c>
      <c r="C10" s="176" t="s">
        <v>46</v>
      </c>
      <c r="D10" s="212">
        <v>0.80189633771083457</v>
      </c>
      <c r="E10" s="212">
        <v>1.4321747920068424</v>
      </c>
      <c r="F10" s="212" t="s">
        <v>7</v>
      </c>
      <c r="G10" s="212">
        <v>1.4809211258204471</v>
      </c>
      <c r="H10" s="213" t="s">
        <v>7</v>
      </c>
      <c r="I10" s="215">
        <v>1.6281361411900177</v>
      </c>
      <c r="J10" s="215">
        <v>1.2971053250893221</v>
      </c>
      <c r="K10" s="215">
        <v>1.2701332367573337</v>
      </c>
      <c r="L10" s="215">
        <v>1.2082925875220027</v>
      </c>
      <c r="M10" s="215">
        <v>1.1182015664547502</v>
      </c>
    </row>
    <row r="11" spans="1:14" x14ac:dyDescent="0.25">
      <c r="A11" s="176">
        <v>9</v>
      </c>
      <c r="B11" s="176" t="s">
        <v>29</v>
      </c>
      <c r="C11" s="176" t="s">
        <v>30</v>
      </c>
      <c r="D11" s="212">
        <v>1.0113016992625841</v>
      </c>
      <c r="E11" s="212">
        <v>1.2371786085941268</v>
      </c>
      <c r="F11" s="212">
        <v>1.1251744844838818</v>
      </c>
      <c r="G11" s="212">
        <v>1.1162134614684576</v>
      </c>
      <c r="H11" s="213">
        <v>0.92239992381830671</v>
      </c>
      <c r="I11" s="215">
        <v>0.99489601682830353</v>
      </c>
      <c r="J11" s="215">
        <v>0.98522989564482399</v>
      </c>
      <c r="K11" s="215">
        <v>0.96855438264454274</v>
      </c>
      <c r="L11" s="215">
        <v>0.95289084115348399</v>
      </c>
      <c r="M11" s="215">
        <v>1.0278619901588115</v>
      </c>
    </row>
    <row r="12" spans="1:14" x14ac:dyDescent="0.25">
      <c r="A12" s="176">
        <v>10</v>
      </c>
      <c r="B12" s="176" t="s">
        <v>41</v>
      </c>
      <c r="C12" s="176" t="s">
        <v>42</v>
      </c>
      <c r="D12" s="212">
        <v>1.0665480650256305</v>
      </c>
      <c r="E12" s="212">
        <v>1.0666084004235508</v>
      </c>
      <c r="F12" s="212">
        <v>0.96253035143769972</v>
      </c>
      <c r="G12" s="212">
        <v>0.99051836388814252</v>
      </c>
      <c r="H12" s="213">
        <v>0.96518938083708061</v>
      </c>
      <c r="I12" s="215">
        <v>0.95200794246463427</v>
      </c>
      <c r="J12" s="215">
        <v>0.96631922579789875</v>
      </c>
      <c r="K12" s="215">
        <v>0.96328574923192389</v>
      </c>
      <c r="L12" s="215">
        <v>0.94466228058244517</v>
      </c>
      <c r="M12" s="215">
        <v>0.94269378556672756</v>
      </c>
    </row>
    <row r="13" spans="1:14" x14ac:dyDescent="0.25">
      <c r="A13" s="176">
        <v>11</v>
      </c>
      <c r="B13" s="176" t="s">
        <v>12</v>
      </c>
      <c r="C13" s="176" t="s">
        <v>13</v>
      </c>
      <c r="D13" s="212">
        <v>1.0791983413959918</v>
      </c>
      <c r="E13" s="212">
        <v>0.4109566230954958</v>
      </c>
      <c r="F13" s="212">
        <v>0.85848515277578541</v>
      </c>
      <c r="G13" s="212">
        <v>1.0929632470883603</v>
      </c>
      <c r="H13" s="213">
        <v>1.0877704465244744</v>
      </c>
      <c r="I13" s="215">
        <v>1.0687882496940024</v>
      </c>
      <c r="J13" s="215">
        <v>1.0176760143198091</v>
      </c>
      <c r="K13" s="215">
        <v>1.0679817667400189</v>
      </c>
      <c r="L13" s="215">
        <v>0.8699837479684962</v>
      </c>
      <c r="M13" s="215">
        <v>0.90181866988792703</v>
      </c>
    </row>
    <row r="14" spans="1:14" x14ac:dyDescent="0.25">
      <c r="A14" s="176">
        <v>12</v>
      </c>
      <c r="B14" s="176" t="s">
        <v>39</v>
      </c>
      <c r="C14" s="176" t="s">
        <v>40</v>
      </c>
      <c r="D14" s="212">
        <v>3.1589322237111221</v>
      </c>
      <c r="E14" s="212">
        <v>2.7978234629910799</v>
      </c>
      <c r="F14" s="212">
        <v>1.556251275049825</v>
      </c>
      <c r="G14" s="212">
        <v>1.5346100980481994</v>
      </c>
      <c r="H14" s="213">
        <v>1.3107677792192476</v>
      </c>
      <c r="I14" s="215">
        <v>1.3639087730980524</v>
      </c>
      <c r="J14" s="215">
        <v>1.2460300964416362</v>
      </c>
      <c r="K14" s="215">
        <v>1.3362222739258569</v>
      </c>
      <c r="L14" s="215">
        <v>1.2104761147762499</v>
      </c>
      <c r="M14" s="215">
        <v>1.2505999771437279</v>
      </c>
    </row>
    <row r="15" spans="1:14" x14ac:dyDescent="0.25">
      <c r="A15" s="176">
        <v>13</v>
      </c>
      <c r="B15" s="176" t="s">
        <v>51</v>
      </c>
      <c r="C15" s="176" t="s">
        <v>52</v>
      </c>
      <c r="D15" s="212">
        <v>0.74226804123711343</v>
      </c>
      <c r="E15" s="212">
        <v>0.74021012416427889</v>
      </c>
      <c r="F15" s="212">
        <v>1.0349127182044888</v>
      </c>
      <c r="G15" s="212">
        <v>1.1276733635774465</v>
      </c>
      <c r="H15" s="213">
        <v>1.6984210526315791</v>
      </c>
      <c r="I15" s="215">
        <v>0.83810533757511485</v>
      </c>
      <c r="J15" s="215">
        <v>0.45910901176252666</v>
      </c>
      <c r="K15" s="215">
        <v>0.88020067468212093</v>
      </c>
      <c r="L15" s="215">
        <v>1.0966188228494365</v>
      </c>
      <c r="M15" s="215">
        <v>0.77736731929565328</v>
      </c>
    </row>
    <row r="16" spans="1:14" x14ac:dyDescent="0.25">
      <c r="A16" s="176">
        <v>14</v>
      </c>
      <c r="B16" s="176" t="s">
        <v>16</v>
      </c>
      <c r="C16" s="176" t="s">
        <v>17</v>
      </c>
      <c r="D16" s="212">
        <v>1.0318223443223444</v>
      </c>
      <c r="E16" s="212">
        <v>1.3048383053396841</v>
      </c>
      <c r="F16" s="212">
        <v>1.4394637620444073</v>
      </c>
      <c r="G16" s="212">
        <v>0.9525423728813559</v>
      </c>
      <c r="H16" s="213">
        <v>1.0528846153846154</v>
      </c>
      <c r="I16" s="215">
        <v>1.0695344725987035</v>
      </c>
      <c r="J16" s="215">
        <v>0.92545931758530187</v>
      </c>
      <c r="K16" s="215">
        <v>1.071504802561366</v>
      </c>
      <c r="L16" s="215">
        <v>1.0913154533844187</v>
      </c>
      <c r="M16" s="215">
        <v>0.99466824644549756</v>
      </c>
    </row>
    <row r="17" spans="1:13" x14ac:dyDescent="0.25">
      <c r="A17" s="176">
        <v>15</v>
      </c>
      <c r="B17" s="176" t="s">
        <v>33</v>
      </c>
      <c r="C17" s="176" t="s">
        <v>34</v>
      </c>
      <c r="D17" s="212">
        <v>0.834656945710194</v>
      </c>
      <c r="E17" s="212">
        <v>0.980912245909767</v>
      </c>
      <c r="F17" s="212">
        <v>0.89401793219389181</v>
      </c>
      <c r="G17" s="212">
        <v>1.4439900784340014</v>
      </c>
      <c r="H17" s="213">
        <v>1.0459609052056331</v>
      </c>
      <c r="I17" s="215">
        <v>0.97498780742701874</v>
      </c>
      <c r="J17" s="215">
        <v>0.98023959491169566</v>
      </c>
      <c r="K17" s="215">
        <v>0.98463513802696356</v>
      </c>
      <c r="L17" s="215">
        <v>1.0479813302217036</v>
      </c>
      <c r="M17" s="215">
        <v>0.89718146953186828</v>
      </c>
    </row>
    <row r="18" spans="1:13" x14ac:dyDescent="0.25">
      <c r="A18" s="176">
        <v>16</v>
      </c>
      <c r="B18" s="176" t="s">
        <v>53</v>
      </c>
      <c r="C18" s="176" t="s">
        <v>54</v>
      </c>
      <c r="D18" s="212">
        <v>0.93174061433447097</v>
      </c>
      <c r="E18" s="212">
        <v>0.69783281733746128</v>
      </c>
      <c r="F18" s="212">
        <v>0.935131195335277</v>
      </c>
      <c r="G18" s="212">
        <v>0.97717666948436177</v>
      </c>
      <c r="H18" s="213">
        <v>0.75206043956043955</v>
      </c>
      <c r="I18" s="215">
        <v>0.87397260273972588</v>
      </c>
      <c r="J18" s="215">
        <v>0.92293407613741874</v>
      </c>
      <c r="K18" s="215">
        <v>0.91572545612510869</v>
      </c>
      <c r="L18" s="215">
        <v>0.97927031509121076</v>
      </c>
      <c r="M18" s="215">
        <v>0.5993945509586277</v>
      </c>
    </row>
    <row r="19" spans="1:13" x14ac:dyDescent="0.25">
      <c r="A19" s="176">
        <v>17</v>
      </c>
      <c r="B19" s="176" t="s">
        <v>31</v>
      </c>
      <c r="C19" s="176" t="s">
        <v>32</v>
      </c>
      <c r="D19" s="212">
        <v>0.95591922005571028</v>
      </c>
      <c r="E19" s="212">
        <v>1.0797141722905914</v>
      </c>
      <c r="F19" s="212">
        <v>0.92147934251443808</v>
      </c>
      <c r="G19" s="212">
        <v>0.9973966309341501</v>
      </c>
      <c r="H19" s="213">
        <v>1.0250730282375853</v>
      </c>
      <c r="I19" s="215">
        <v>0.89331373487386356</v>
      </c>
      <c r="J19" s="215">
        <v>1.0783208628899037</v>
      </c>
      <c r="K19" s="215">
        <v>0.98337680937036465</v>
      </c>
      <c r="L19" s="215">
        <v>1.0087489063867017</v>
      </c>
      <c r="M19" s="215">
        <v>0.99259459459459476</v>
      </c>
    </row>
    <row r="20" spans="1:13" x14ac:dyDescent="0.25">
      <c r="A20" s="176">
        <v>18</v>
      </c>
      <c r="B20" s="176" t="s">
        <v>49</v>
      </c>
      <c r="C20" s="176" t="s">
        <v>50</v>
      </c>
      <c r="D20" s="212">
        <v>0.2857142857142857</v>
      </c>
      <c r="E20" s="212">
        <v>0.40173410404624277</v>
      </c>
      <c r="F20" s="212">
        <v>1.4873949579831931</v>
      </c>
      <c r="G20" s="212">
        <v>1.1444444444444444</v>
      </c>
      <c r="H20" s="213">
        <v>1.2076923076923076</v>
      </c>
      <c r="I20" s="215">
        <v>1.0620155038759691</v>
      </c>
      <c r="J20" s="215">
        <v>0.69536423841059603</v>
      </c>
      <c r="K20" s="215">
        <v>0.95035460992907805</v>
      </c>
      <c r="L20" s="215">
        <v>0.77852348993288589</v>
      </c>
      <c r="M20" s="215">
        <v>0.60465116279069764</v>
      </c>
    </row>
    <row r="21" spans="1:13" x14ac:dyDescent="0.25">
      <c r="A21" s="176">
        <v>19</v>
      </c>
      <c r="B21" s="176" t="s">
        <v>35</v>
      </c>
      <c r="C21" s="176" t="s">
        <v>36</v>
      </c>
      <c r="D21" s="212">
        <v>1.0666009525637223</v>
      </c>
      <c r="E21" s="212">
        <v>0.97543722265726962</v>
      </c>
      <c r="F21" s="212">
        <v>0.98882940951548592</v>
      </c>
      <c r="G21" s="212">
        <v>0.95265141461861036</v>
      </c>
      <c r="H21" s="213">
        <v>0.93664786416848556</v>
      </c>
      <c r="I21" s="215">
        <v>0.86324297762668356</v>
      </c>
      <c r="J21" s="215">
        <v>1.0812938067333104</v>
      </c>
      <c r="K21" s="215">
        <v>0.99155813351733668</v>
      </c>
      <c r="L21" s="215">
        <v>0.88100958621526515</v>
      </c>
      <c r="M21" s="215">
        <v>0.93107400246088945</v>
      </c>
    </row>
    <row r="22" spans="1:13" x14ac:dyDescent="0.25">
      <c r="A22" s="176">
        <v>20</v>
      </c>
      <c r="B22" s="176" t="s">
        <v>5</v>
      </c>
      <c r="C22" s="176" t="s">
        <v>6</v>
      </c>
      <c r="D22" s="212" t="s">
        <v>7</v>
      </c>
      <c r="E22" s="212" t="s">
        <v>62</v>
      </c>
      <c r="F22" s="212" t="s">
        <v>62</v>
      </c>
      <c r="G22" s="212">
        <v>0.90831168372125903</v>
      </c>
      <c r="H22" s="213">
        <v>1.1066054577913798</v>
      </c>
      <c r="I22" s="215">
        <v>1.259813124918133</v>
      </c>
      <c r="J22" s="215">
        <v>1.252457812061105</v>
      </c>
      <c r="K22" s="215">
        <v>1.1177327321335939</v>
      </c>
      <c r="L22" s="215">
        <v>1.0029243232562737</v>
      </c>
      <c r="M22" s="215">
        <v>0.96490091463414629</v>
      </c>
    </row>
    <row r="23" spans="1:13" x14ac:dyDescent="0.25">
      <c r="A23" s="176">
        <v>21</v>
      </c>
      <c r="B23" s="176" t="s">
        <v>10</v>
      </c>
      <c r="C23" s="176" t="s">
        <v>11</v>
      </c>
      <c r="D23" s="212">
        <v>0.94531918030370043</v>
      </c>
      <c r="E23" s="212">
        <v>0.99591186252771624</v>
      </c>
      <c r="F23" s="212">
        <v>0.96529271277670181</v>
      </c>
      <c r="G23" s="212">
        <v>1.0299900902310541</v>
      </c>
      <c r="H23" s="213">
        <v>0.98591709741267608</v>
      </c>
      <c r="I23" s="215">
        <v>0.95002555677254485</v>
      </c>
      <c r="J23" s="215">
        <v>0.92775665399239549</v>
      </c>
      <c r="K23" s="215">
        <v>0.98682737949753652</v>
      </c>
      <c r="L23" s="215">
        <v>1.0954559708087459</v>
      </c>
      <c r="M23" s="215">
        <v>1.0232357135654504</v>
      </c>
    </row>
    <row r="24" spans="1:13" x14ac:dyDescent="0.25">
      <c r="A24" s="176">
        <v>22</v>
      </c>
      <c r="B24" s="176" t="s">
        <v>58</v>
      </c>
      <c r="C24" s="176" t="s">
        <v>59</v>
      </c>
      <c r="D24" s="212" t="s">
        <v>7</v>
      </c>
      <c r="E24" s="212" t="s">
        <v>7</v>
      </c>
      <c r="F24" s="212" t="s">
        <v>7</v>
      </c>
      <c r="G24" s="212">
        <v>1.1151291796230181</v>
      </c>
      <c r="H24" s="212">
        <v>1.0615694164989939</v>
      </c>
      <c r="I24" s="215">
        <v>1.2611065554001255</v>
      </c>
      <c r="J24" s="212">
        <v>1.0680681862918782</v>
      </c>
      <c r="K24" s="212">
        <v>1.1172559061622336</v>
      </c>
      <c r="L24" s="215">
        <v>1.1976803217870111</v>
      </c>
      <c r="M24" s="215">
        <v>0.48434523212674219</v>
      </c>
    </row>
    <row r="25" spans="1:13" x14ac:dyDescent="0.25">
      <c r="A25" s="176">
        <v>23</v>
      </c>
      <c r="B25" s="176" t="s">
        <v>25</v>
      </c>
      <c r="C25" s="176" t="s">
        <v>26</v>
      </c>
      <c r="D25" s="212">
        <v>0.70641645887764126</v>
      </c>
      <c r="E25" s="212">
        <v>0.78085001676690513</v>
      </c>
      <c r="F25" s="212">
        <v>1.6101606256618313</v>
      </c>
      <c r="G25" s="212">
        <v>0.91760535778190555</v>
      </c>
      <c r="H25" s="213">
        <v>1.0032982566357782</v>
      </c>
      <c r="I25" s="215">
        <v>0.48397261487452703</v>
      </c>
      <c r="J25" s="215">
        <v>1.0518685567010309</v>
      </c>
      <c r="K25" s="215">
        <v>0.96637064202591116</v>
      </c>
      <c r="L25" s="215">
        <v>0.91561492514932652</v>
      </c>
      <c r="M25" s="215">
        <v>0.90865540079284279</v>
      </c>
    </row>
    <row r="26" spans="1:13" x14ac:dyDescent="0.25">
      <c r="A26" s="176">
        <v>24</v>
      </c>
      <c r="B26" s="176" t="s">
        <v>8</v>
      </c>
      <c r="C26" s="176" t="s">
        <v>9</v>
      </c>
      <c r="D26" s="212">
        <v>1.144759047440465</v>
      </c>
      <c r="E26" s="212">
        <v>1.1002028397565924</v>
      </c>
      <c r="F26" s="212">
        <v>1.0297474275023386</v>
      </c>
      <c r="G26" s="212">
        <v>0.87113055181695831</v>
      </c>
      <c r="H26" s="213">
        <v>0.88945524052245939</v>
      </c>
      <c r="I26" s="215">
        <v>1.0674040788109227</v>
      </c>
      <c r="J26" s="215">
        <v>0.94656488549618323</v>
      </c>
      <c r="K26" s="215">
        <v>0.98197203826342894</v>
      </c>
      <c r="L26" s="215">
        <v>0.91654078549848939</v>
      </c>
      <c r="M26" s="215">
        <v>0.92082111436950143</v>
      </c>
    </row>
    <row r="27" spans="1:13" x14ac:dyDescent="0.25">
      <c r="A27" s="176">
        <v>25</v>
      </c>
      <c r="B27" s="176" t="s">
        <v>19</v>
      </c>
      <c r="C27" s="176" t="s">
        <v>20</v>
      </c>
      <c r="D27" s="212">
        <v>1.0211984841307438</v>
      </c>
      <c r="E27" s="212">
        <v>0.47161781135287545</v>
      </c>
      <c r="F27" s="212">
        <v>1.2483637616259042</v>
      </c>
      <c r="G27" s="212">
        <v>1.1203024489335289</v>
      </c>
      <c r="H27" s="213">
        <v>0.81375565610859724</v>
      </c>
      <c r="I27" s="215">
        <v>0.86767895878524948</v>
      </c>
      <c r="J27" s="215">
        <v>0.80054844606946973</v>
      </c>
      <c r="K27" s="215">
        <v>0.93045843045843035</v>
      </c>
      <c r="L27" s="215">
        <v>0.73856492521135919</v>
      </c>
      <c r="M27" s="215">
        <v>0.93138974134151675</v>
      </c>
    </row>
    <row r="28" spans="1:13" x14ac:dyDescent="0.25">
      <c r="A28" s="176">
        <v>26</v>
      </c>
      <c r="B28" s="176" t="s">
        <v>21</v>
      </c>
      <c r="C28" s="176" t="s">
        <v>22</v>
      </c>
      <c r="D28" s="212">
        <v>0.98872503742395768</v>
      </c>
      <c r="E28" s="212">
        <v>1.0098988360709236</v>
      </c>
      <c r="F28" s="212">
        <v>0.97080059460607349</v>
      </c>
      <c r="G28" s="212">
        <v>0.79356699544178622</v>
      </c>
      <c r="H28" s="213">
        <v>0.99810993857300367</v>
      </c>
      <c r="I28" s="215">
        <v>0.98743078850583998</v>
      </c>
      <c r="J28" s="215">
        <v>1.0173996878156275</v>
      </c>
      <c r="K28" s="215">
        <v>1.0420223553270764</v>
      </c>
      <c r="L28" s="215">
        <v>1.0492095510625323</v>
      </c>
      <c r="M28" s="215">
        <v>0.97031579854379391</v>
      </c>
    </row>
    <row r="29" spans="1:13" x14ac:dyDescent="0.25">
      <c r="A29" s="176">
        <v>27</v>
      </c>
      <c r="B29" s="176" t="s">
        <v>47</v>
      </c>
      <c r="C29" s="176" t="s">
        <v>48</v>
      </c>
      <c r="D29" s="212">
        <v>0.88489048247162205</v>
      </c>
      <c r="E29" s="212">
        <v>1.0479926743457515</v>
      </c>
      <c r="F29" s="212">
        <v>1.0284394589244474</v>
      </c>
      <c r="G29" s="212">
        <v>0.93873723692435929</v>
      </c>
      <c r="H29" s="213">
        <v>1.0167265049902905</v>
      </c>
      <c r="I29" s="215">
        <v>1.0228324784186162</v>
      </c>
      <c r="J29" s="215">
        <v>1.0337466222479397</v>
      </c>
      <c r="K29" s="215">
        <v>1.0342470247077191</v>
      </c>
      <c r="L29" s="215">
        <v>1.0514753810669877</v>
      </c>
      <c r="M29" s="215">
        <v>0.99656066854161995</v>
      </c>
    </row>
    <row r="31" spans="1:13" ht="43.5" customHeight="1" x14ac:dyDescent="0.25">
      <c r="A31" s="87"/>
      <c r="B31" s="87"/>
      <c r="C31" s="87"/>
      <c r="D31" s="87"/>
      <c r="E31" s="87"/>
      <c r="F31" s="87"/>
      <c r="G31" s="87"/>
      <c r="H31" s="89"/>
      <c r="I31" s="89"/>
      <c r="J31" s="89"/>
      <c r="K31" s="89"/>
      <c r="L31" s="89"/>
      <c r="M31" s="89"/>
    </row>
    <row r="33" spans="5:6" x14ac:dyDescent="0.25">
      <c r="E33" s="17"/>
      <c r="F33" s="17"/>
    </row>
    <row r="34" spans="5:6" x14ac:dyDescent="0.25">
      <c r="E34" s="17"/>
      <c r="F34" s="17"/>
    </row>
  </sheetData>
  <sortState xmlns:xlrd2="http://schemas.microsoft.com/office/spreadsheetml/2017/richdata2" ref="A3:M29">
    <sortCondition ref="A3:A29"/>
  </sortState>
  <conditionalFormatting sqref="L3:M5 M6 L7:M27 M28 L29:M29">
    <cfRule type="containsText" dxfId="16" priority="1" operator="containsText" text="nap">
      <formula>NOT(ISERROR(SEARCH("nap",L3)))</formula>
    </cfRule>
  </conditionalFormatting>
  <pageMargins left="0.7" right="0.7" top="0.75" bottom="0.75" header="0.3" footer="0.3"/>
  <pageSetup paperSize="9" scale="5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9"/>
  </sheetPr>
  <dimension ref="A1:S32"/>
  <sheetViews>
    <sheetView zoomScaleNormal="100" workbookViewId="0">
      <selection activeCell="G11" sqref="G11"/>
    </sheetView>
  </sheetViews>
  <sheetFormatPr defaultColWidth="9.42578125" defaultRowHeight="15" x14ac:dyDescent="0.25"/>
  <cols>
    <col min="2" max="2" width="5.5703125" customWidth="1"/>
    <col min="3" max="3" width="19" customWidth="1"/>
    <col min="4" max="13" width="10.5703125" customWidth="1"/>
  </cols>
  <sheetData>
    <row r="1" spans="1:19" s="1" customFormat="1" ht="40.35" customHeight="1" x14ac:dyDescent="0.25">
      <c r="A1" s="44" t="s">
        <v>79</v>
      </c>
      <c r="B1" s="61"/>
      <c r="C1" s="61"/>
      <c r="D1" s="61"/>
      <c r="E1" s="61"/>
      <c r="F1" s="61"/>
      <c r="G1" s="61"/>
      <c r="H1" s="61"/>
      <c r="I1" s="61"/>
      <c r="J1" s="61"/>
      <c r="K1" s="61"/>
      <c r="L1" s="61"/>
      <c r="M1" s="61"/>
      <c r="N1" s="61"/>
      <c r="O1" s="60"/>
      <c r="P1" s="60"/>
      <c r="Q1" s="60"/>
      <c r="R1" s="60"/>
      <c r="S1" s="60"/>
    </row>
    <row r="2" spans="1:19" x14ac:dyDescent="0.25">
      <c r="A2" s="185" t="s">
        <v>0</v>
      </c>
      <c r="B2" s="185" t="s">
        <v>1</v>
      </c>
      <c r="C2" s="185" t="s">
        <v>2</v>
      </c>
      <c r="D2" s="186">
        <v>2010</v>
      </c>
      <c r="E2" s="186">
        <v>2012</v>
      </c>
      <c r="F2" s="186">
        <v>2014</v>
      </c>
      <c r="G2" s="186">
        <v>2016</v>
      </c>
      <c r="H2" s="186">
        <v>2019</v>
      </c>
      <c r="I2" s="186">
        <v>2020</v>
      </c>
      <c r="J2" s="186">
        <v>2021</v>
      </c>
      <c r="K2" s="186">
        <v>2022</v>
      </c>
      <c r="L2" s="186">
        <v>2023</v>
      </c>
      <c r="M2" s="186">
        <v>2024</v>
      </c>
      <c r="N2" s="188"/>
    </row>
    <row r="3" spans="1:19" x14ac:dyDescent="0.25">
      <c r="A3" s="176">
        <v>1</v>
      </c>
      <c r="B3" s="176" t="s">
        <v>23</v>
      </c>
      <c r="C3" s="176" t="s">
        <v>24</v>
      </c>
      <c r="D3" s="177" t="s">
        <v>7</v>
      </c>
      <c r="E3" s="177" t="s">
        <v>7</v>
      </c>
      <c r="F3" s="177" t="s">
        <v>7</v>
      </c>
      <c r="G3" s="178" t="s">
        <v>7</v>
      </c>
      <c r="H3" s="178" t="s">
        <v>7</v>
      </c>
      <c r="I3" s="218" t="s">
        <v>7</v>
      </c>
      <c r="J3" s="218" t="s">
        <v>7</v>
      </c>
      <c r="K3" s="218" t="s">
        <v>7</v>
      </c>
      <c r="L3" s="218">
        <v>3.9999064916076215</v>
      </c>
      <c r="M3" s="218">
        <v>4.2829378521136139</v>
      </c>
    </row>
    <row r="4" spans="1:19" x14ac:dyDescent="0.25">
      <c r="A4" s="176">
        <v>2</v>
      </c>
      <c r="B4" s="176" t="s">
        <v>37</v>
      </c>
      <c r="C4" s="176" t="s">
        <v>38</v>
      </c>
      <c r="D4" s="177">
        <v>0.97499242997215052</v>
      </c>
      <c r="E4" s="177">
        <v>1.0843906392596276</v>
      </c>
      <c r="F4" s="177">
        <v>0.96935685467131005</v>
      </c>
      <c r="G4" s="178">
        <v>1.0895034666275407</v>
      </c>
      <c r="H4" s="178">
        <v>1.3732467407669326</v>
      </c>
      <c r="I4" s="218">
        <v>1.3406543264067563</v>
      </c>
      <c r="J4" s="218">
        <v>1.2914287702898857</v>
      </c>
      <c r="K4" s="218">
        <v>1.3618633592391718</v>
      </c>
      <c r="L4" s="218">
        <v>1.3044177773543977</v>
      </c>
      <c r="M4" s="218">
        <v>1.3841077708874443</v>
      </c>
    </row>
    <row r="5" spans="1:19" x14ac:dyDescent="0.25">
      <c r="A5" s="176">
        <v>3</v>
      </c>
      <c r="B5" s="176" t="s">
        <v>27</v>
      </c>
      <c r="C5" s="176" t="s">
        <v>28</v>
      </c>
      <c r="D5" s="177">
        <v>4.5219533210544549</v>
      </c>
      <c r="E5" s="177">
        <v>3.6040888029881382</v>
      </c>
      <c r="F5" s="177">
        <v>3.8139978753006121</v>
      </c>
      <c r="G5" s="178">
        <v>4.3884100495140288</v>
      </c>
      <c r="H5" s="178">
        <v>3.9140061732120985</v>
      </c>
      <c r="I5" s="218">
        <v>3.982861911624584</v>
      </c>
      <c r="J5" s="218">
        <v>3.8298680375900935</v>
      </c>
      <c r="K5" s="218">
        <v>3.542912755215831</v>
      </c>
      <c r="L5" s="218">
        <v>3.343701306951802</v>
      </c>
      <c r="M5" s="218">
        <v>3.2626426509005912</v>
      </c>
    </row>
    <row r="6" spans="1:19" x14ac:dyDescent="0.25">
      <c r="A6" s="176">
        <v>4</v>
      </c>
      <c r="B6" s="176" t="s">
        <v>3</v>
      </c>
      <c r="C6" s="176" t="s">
        <v>4</v>
      </c>
      <c r="D6" s="177">
        <v>3.7040600450164982</v>
      </c>
      <c r="E6" s="177">
        <v>2.1437796691124236</v>
      </c>
      <c r="F6" s="177">
        <v>2.0934623033138595</v>
      </c>
      <c r="G6" s="178">
        <v>2.2558394675451385</v>
      </c>
      <c r="H6" s="178">
        <v>2.5480686746137531</v>
      </c>
      <c r="I6" s="218">
        <v>2.2735098787766193</v>
      </c>
      <c r="J6" s="218">
        <v>2.1931344940426531</v>
      </c>
      <c r="K6" s="218">
        <v>2.289990965467033</v>
      </c>
      <c r="L6" s="218">
        <v>2.4883635553329086</v>
      </c>
      <c r="M6" s="218">
        <v>2.1338507599369501</v>
      </c>
    </row>
    <row r="7" spans="1:19" x14ac:dyDescent="0.25">
      <c r="A7" s="176">
        <v>5</v>
      </c>
      <c r="B7" s="176" t="s">
        <v>55</v>
      </c>
      <c r="C7" s="176" t="s">
        <v>56</v>
      </c>
      <c r="D7" s="177" t="s">
        <v>7</v>
      </c>
      <c r="E7" s="177" t="s">
        <v>7</v>
      </c>
      <c r="F7" s="177" t="s">
        <v>7</v>
      </c>
      <c r="G7" s="178" t="s">
        <v>7</v>
      </c>
      <c r="H7" s="178" t="s">
        <v>7</v>
      </c>
      <c r="I7" s="218" t="s">
        <v>7</v>
      </c>
      <c r="J7" s="218" t="s">
        <v>7</v>
      </c>
      <c r="K7" s="218" t="s">
        <v>7</v>
      </c>
      <c r="L7" s="218" t="s">
        <v>7</v>
      </c>
      <c r="M7" s="218" t="s">
        <v>7</v>
      </c>
    </row>
    <row r="8" spans="1:19" x14ac:dyDescent="0.25">
      <c r="A8" s="176">
        <v>6</v>
      </c>
      <c r="B8" s="176" t="s">
        <v>14</v>
      </c>
      <c r="C8" s="176" t="s">
        <v>15</v>
      </c>
      <c r="D8" s="177">
        <v>2.0649995448420153</v>
      </c>
      <c r="E8" s="177">
        <v>2.7639782693693404</v>
      </c>
      <c r="F8" s="177">
        <v>1.6182493940702265</v>
      </c>
      <c r="G8" s="178">
        <v>2.6662410166953601</v>
      </c>
      <c r="H8" s="178">
        <v>1.9617759393728957</v>
      </c>
      <c r="I8" s="218">
        <v>1.6098265461164682</v>
      </c>
      <c r="J8" s="218">
        <v>1.8108848570148293</v>
      </c>
      <c r="K8" s="218">
        <v>1.866476368128307</v>
      </c>
      <c r="L8" s="218">
        <v>1.8462768434215495</v>
      </c>
      <c r="M8" s="218">
        <v>1.9953633081566933</v>
      </c>
    </row>
    <row r="9" spans="1:19" x14ac:dyDescent="0.25">
      <c r="A9" s="176">
        <v>7</v>
      </c>
      <c r="B9" s="176" t="s">
        <v>43</v>
      </c>
      <c r="C9" s="176" t="s">
        <v>44</v>
      </c>
      <c r="D9" s="177" t="s">
        <v>7</v>
      </c>
      <c r="E9" s="177" t="s">
        <v>7</v>
      </c>
      <c r="F9" s="177" t="s">
        <v>7</v>
      </c>
      <c r="G9" s="178" t="s">
        <v>7</v>
      </c>
      <c r="H9" s="178" t="s">
        <v>7</v>
      </c>
      <c r="I9" s="218" t="s">
        <v>7</v>
      </c>
      <c r="J9" s="218" t="s">
        <v>7</v>
      </c>
      <c r="K9" s="218" t="s">
        <v>7</v>
      </c>
      <c r="L9" s="218" t="s">
        <v>7</v>
      </c>
      <c r="M9" s="218" t="s">
        <v>7</v>
      </c>
    </row>
    <row r="10" spans="1:19" x14ac:dyDescent="0.25">
      <c r="A10" s="176">
        <v>8</v>
      </c>
      <c r="B10" s="176" t="s">
        <v>45</v>
      </c>
      <c r="C10" s="176" t="s">
        <v>46</v>
      </c>
      <c r="D10" s="177">
        <v>5.3873757337055146</v>
      </c>
      <c r="E10" s="177">
        <v>7.7888576442159403</v>
      </c>
      <c r="F10" s="177" t="s">
        <v>7</v>
      </c>
      <c r="G10" s="178" t="s">
        <v>7</v>
      </c>
      <c r="H10" s="178" t="s">
        <v>7</v>
      </c>
      <c r="I10" s="218" t="s">
        <v>7</v>
      </c>
      <c r="J10" s="218">
        <v>4.0324453544236754</v>
      </c>
      <c r="K10" s="218">
        <v>3.51035600814786</v>
      </c>
      <c r="L10" s="218">
        <v>3.639693250862158</v>
      </c>
      <c r="M10" s="218">
        <v>4.4229149520417819</v>
      </c>
    </row>
    <row r="11" spans="1:19" x14ac:dyDescent="0.25">
      <c r="A11" s="176">
        <v>9</v>
      </c>
      <c r="B11" s="176" t="s">
        <v>29</v>
      </c>
      <c r="C11" s="176" t="s">
        <v>30</v>
      </c>
      <c r="D11" s="177">
        <v>4.0379902888115717</v>
      </c>
      <c r="E11" s="177" t="s">
        <v>7</v>
      </c>
      <c r="F11" s="177">
        <v>3.1153299673745813</v>
      </c>
      <c r="G11" s="178">
        <v>2.7606093804018772</v>
      </c>
      <c r="H11" s="178">
        <v>3.7308710526240336</v>
      </c>
      <c r="I11" s="218">
        <v>4.228712309177749</v>
      </c>
      <c r="J11" s="218">
        <v>4.1527821395396378</v>
      </c>
      <c r="K11" s="218">
        <v>4.3521508641207385</v>
      </c>
      <c r="L11" s="218">
        <v>5.1253415468745427</v>
      </c>
      <c r="M11" s="218">
        <v>5.9067748178083272</v>
      </c>
    </row>
    <row r="12" spans="1:19" x14ac:dyDescent="0.25">
      <c r="A12" s="176">
        <v>10</v>
      </c>
      <c r="B12" s="176" t="s">
        <v>41</v>
      </c>
      <c r="C12" s="176" t="s">
        <v>42</v>
      </c>
      <c r="D12" s="177">
        <v>2.4482335267943407</v>
      </c>
      <c r="E12" s="177">
        <v>2.5169359302570373</v>
      </c>
      <c r="F12" s="177">
        <v>2.7282143063615587</v>
      </c>
      <c r="G12" s="178">
        <v>2.8328491886969891</v>
      </c>
      <c r="H12" s="178">
        <v>2.837779476626872</v>
      </c>
      <c r="I12" s="218">
        <v>2.9542019083676783</v>
      </c>
      <c r="J12" s="218">
        <v>2.8214754680152603</v>
      </c>
      <c r="K12" s="218">
        <v>2.8136428434960248</v>
      </c>
      <c r="L12" s="218">
        <v>3.0364703202777603</v>
      </c>
      <c r="M12" s="218">
        <v>3.4961860848243091</v>
      </c>
    </row>
    <row r="13" spans="1:19" x14ac:dyDescent="0.25">
      <c r="A13" s="176">
        <v>11</v>
      </c>
      <c r="B13" s="176" t="s">
        <v>12</v>
      </c>
      <c r="C13" s="176" t="s">
        <v>13</v>
      </c>
      <c r="D13" s="177">
        <v>10.181279502427055</v>
      </c>
      <c r="E13" s="177">
        <v>9.5893846753039558</v>
      </c>
      <c r="F13" s="177">
        <v>8.394804080925546</v>
      </c>
      <c r="G13" s="178">
        <v>7.5469168287711783</v>
      </c>
      <c r="H13" s="178">
        <v>8.1610284451223638</v>
      </c>
      <c r="I13" s="218">
        <v>7.4828651097339076</v>
      </c>
      <c r="J13" s="218">
        <v>8.5563866003518232</v>
      </c>
      <c r="K13" s="218">
        <v>7.2517965958034685</v>
      </c>
      <c r="L13" s="218">
        <v>7.6207740438640412</v>
      </c>
      <c r="M13" s="218">
        <v>6.9231829664362419</v>
      </c>
    </row>
    <row r="14" spans="1:19" x14ac:dyDescent="0.25">
      <c r="A14" s="176">
        <v>12</v>
      </c>
      <c r="B14" s="176" t="s">
        <v>39</v>
      </c>
      <c r="C14" s="176" t="s">
        <v>40</v>
      </c>
      <c r="D14" s="177">
        <v>8.1049997953038382</v>
      </c>
      <c r="E14" s="177">
        <v>7.7918209140764425</v>
      </c>
      <c r="F14" s="177">
        <v>7.4207526687945844</v>
      </c>
      <c r="G14" s="178">
        <v>6.6859549546954922</v>
      </c>
      <c r="H14" s="178">
        <v>5.9396089998978994</v>
      </c>
      <c r="I14" s="218">
        <v>5.9751239191970864</v>
      </c>
      <c r="J14" s="218">
        <v>5.7096435146311855</v>
      </c>
      <c r="K14" s="218">
        <v>5.4110300814176995</v>
      </c>
      <c r="L14" s="218">
        <v>5.1353481771892264</v>
      </c>
      <c r="M14" s="218">
        <v>5.4916805522090737</v>
      </c>
    </row>
    <row r="15" spans="1:19" x14ac:dyDescent="0.25">
      <c r="A15" s="176">
        <v>13</v>
      </c>
      <c r="B15" s="176" t="s">
        <v>51</v>
      </c>
      <c r="C15" s="176" t="s">
        <v>52</v>
      </c>
      <c r="D15" s="177">
        <v>4.7828810643650508</v>
      </c>
      <c r="E15" s="177">
        <v>5.4226816029564615</v>
      </c>
      <c r="F15" s="177">
        <v>6.108624708624709</v>
      </c>
      <c r="G15" s="178">
        <v>6.0291170576447009</v>
      </c>
      <c r="H15" s="178">
        <v>5.5486486486486486</v>
      </c>
      <c r="I15" s="218">
        <v>6.3150669642857151</v>
      </c>
      <c r="J15" s="218">
        <v>6.6234110754946398</v>
      </c>
      <c r="K15" s="218">
        <v>6.477781603365262</v>
      </c>
      <c r="L15" s="218">
        <v>5.849031338878742</v>
      </c>
      <c r="M15" s="218">
        <v>5.1183774834437079</v>
      </c>
    </row>
    <row r="16" spans="1:19" x14ac:dyDescent="0.25">
      <c r="A16" s="176">
        <v>14</v>
      </c>
      <c r="B16" s="176" t="s">
        <v>16</v>
      </c>
      <c r="C16" s="176" t="s">
        <v>17</v>
      </c>
      <c r="D16" s="177">
        <v>2.1278256189451024</v>
      </c>
      <c r="E16" s="177">
        <v>2.0309925650903038</v>
      </c>
      <c r="F16" s="177">
        <v>1.7725989123982997</v>
      </c>
      <c r="G16" s="178">
        <v>1.4946999858300614</v>
      </c>
      <c r="H16" s="178">
        <v>1.3006408324269072</v>
      </c>
      <c r="I16" s="218">
        <v>1.453394555210876</v>
      </c>
      <c r="J16" s="218">
        <v>1.4979019137340284</v>
      </c>
      <c r="K16" s="218">
        <v>1.8014793351913536</v>
      </c>
      <c r="L16" s="218">
        <v>1.670351015715734</v>
      </c>
      <c r="M16" s="218">
        <v>2.2392311619380783</v>
      </c>
    </row>
    <row r="17" spans="1:13" x14ac:dyDescent="0.25">
      <c r="A17" s="176">
        <v>15</v>
      </c>
      <c r="B17" s="176" t="s">
        <v>33</v>
      </c>
      <c r="C17" s="176" t="s">
        <v>34</v>
      </c>
      <c r="D17" s="177">
        <v>1.1602354681624854</v>
      </c>
      <c r="E17" s="177">
        <v>1.1288965625385989</v>
      </c>
      <c r="F17" s="177">
        <v>1.5655904879466478</v>
      </c>
      <c r="G17" s="178">
        <v>1.3509935728170612</v>
      </c>
      <c r="H17" s="178">
        <v>1.0243764517248908</v>
      </c>
      <c r="I17" s="218">
        <v>1.2518242431179534</v>
      </c>
      <c r="J17" s="218">
        <v>1.1761234327323111</v>
      </c>
      <c r="K17" s="218">
        <v>1.2020177238554579</v>
      </c>
      <c r="L17" s="218">
        <v>1.1612704707142438</v>
      </c>
      <c r="M17" s="218">
        <v>1.212641671790269</v>
      </c>
    </row>
    <row r="18" spans="1:13" x14ac:dyDescent="0.25">
      <c r="A18" s="176">
        <v>16</v>
      </c>
      <c r="B18" s="176" t="s">
        <v>53</v>
      </c>
      <c r="C18" s="176" t="s">
        <v>54</v>
      </c>
      <c r="D18" s="177" t="s">
        <v>7</v>
      </c>
      <c r="E18" s="177" t="s">
        <v>7</v>
      </c>
      <c r="F18" s="177" t="s">
        <v>7</v>
      </c>
      <c r="G18" s="178" t="s">
        <v>7</v>
      </c>
      <c r="H18" s="178" t="s">
        <v>7</v>
      </c>
      <c r="I18" s="218">
        <v>0.86761300080349124</v>
      </c>
      <c r="J18" s="218">
        <v>0.8714016334132324</v>
      </c>
      <c r="K18" s="218">
        <v>0.88815376303894156</v>
      </c>
      <c r="L18" s="218">
        <v>0.95364928204746657</v>
      </c>
      <c r="M18" s="218">
        <v>1.1424205943637065</v>
      </c>
    </row>
    <row r="19" spans="1:13" x14ac:dyDescent="0.25">
      <c r="A19" s="176">
        <v>17</v>
      </c>
      <c r="B19" s="176" t="s">
        <v>31</v>
      </c>
      <c r="C19" s="176" t="s">
        <v>32</v>
      </c>
      <c r="D19" s="177">
        <v>1.5836370919287002</v>
      </c>
      <c r="E19" s="177" t="s">
        <v>7</v>
      </c>
      <c r="F19" s="177">
        <v>1.5228848739459131</v>
      </c>
      <c r="G19" s="178">
        <v>1.4103203848386348</v>
      </c>
      <c r="H19" s="178">
        <v>1.2973282833452759</v>
      </c>
      <c r="I19" s="218">
        <v>1.3898696140997953</v>
      </c>
      <c r="J19" s="218">
        <v>1.1825976028510652</v>
      </c>
      <c r="K19" s="218">
        <v>1.1790001900050666</v>
      </c>
      <c r="L19" s="218">
        <v>1.202978477931379</v>
      </c>
      <c r="M19" s="218">
        <v>1.2313116554721619</v>
      </c>
    </row>
    <row r="20" spans="1:13" x14ac:dyDescent="0.25">
      <c r="A20" s="176">
        <v>18</v>
      </c>
      <c r="B20" s="176" t="s">
        <v>49</v>
      </c>
      <c r="C20" s="176" t="s">
        <v>50</v>
      </c>
      <c r="D20" s="177">
        <v>2.5480284566959677</v>
      </c>
      <c r="E20" s="177">
        <v>2.2335618886224906</v>
      </c>
      <c r="F20" s="177">
        <v>2.403506098601063</v>
      </c>
      <c r="G20" s="178">
        <v>1.921150909086959</v>
      </c>
      <c r="H20" s="178">
        <v>2.2779444808016871</v>
      </c>
      <c r="I20" s="218">
        <v>2.184757999475285</v>
      </c>
      <c r="J20" s="218">
        <v>2.2046029660803481</v>
      </c>
      <c r="K20" s="218">
        <v>2.5206949982121367</v>
      </c>
      <c r="L20" s="218">
        <v>2.4875630720410049</v>
      </c>
      <c r="M20" s="218" t="s">
        <v>7</v>
      </c>
    </row>
    <row r="21" spans="1:13" x14ac:dyDescent="0.25">
      <c r="A21" s="176">
        <v>19</v>
      </c>
      <c r="B21" s="176" t="s">
        <v>35</v>
      </c>
      <c r="C21" s="176" t="s">
        <v>36</v>
      </c>
      <c r="D21" s="177">
        <v>1.6460933516308645</v>
      </c>
      <c r="E21" s="177">
        <v>1.7005198284223528</v>
      </c>
      <c r="F21" s="177">
        <v>1.8350924196252949</v>
      </c>
      <c r="G21" s="178">
        <v>1.6664162008656496</v>
      </c>
      <c r="H21" s="178">
        <v>1.517327073226987</v>
      </c>
      <c r="I21" s="218">
        <v>1.5808494390548091</v>
      </c>
      <c r="J21" s="218">
        <v>1.3245936303090089</v>
      </c>
      <c r="K21" s="218">
        <v>1.3453937729724363</v>
      </c>
      <c r="L21" s="218">
        <v>1.3569458118963993</v>
      </c>
      <c r="M21" s="218">
        <v>1.3534173940218557</v>
      </c>
    </row>
    <row r="22" spans="1:13" x14ac:dyDescent="0.25">
      <c r="A22" s="176">
        <v>20</v>
      </c>
      <c r="B22" s="176" t="s">
        <v>5</v>
      </c>
      <c r="C22" s="176" t="s">
        <v>6</v>
      </c>
      <c r="D22" s="177">
        <v>6.4155764447690453</v>
      </c>
      <c r="E22" s="177">
        <v>6.1204870880492575</v>
      </c>
      <c r="F22" s="177" t="s">
        <v>7</v>
      </c>
      <c r="G22" s="178">
        <v>5.8418230336005168</v>
      </c>
      <c r="H22" s="178">
        <v>5.8426385879261176</v>
      </c>
      <c r="I22" s="218">
        <v>6.0358365656650692</v>
      </c>
      <c r="J22" s="218">
        <v>5.789911023909422</v>
      </c>
      <c r="K22" s="218">
        <v>5.8854192065435571</v>
      </c>
      <c r="L22" s="218">
        <v>5.6150348027842227</v>
      </c>
      <c r="M22" s="218">
        <v>5.5910089284656124</v>
      </c>
    </row>
    <row r="23" spans="1:13" x14ac:dyDescent="0.25">
      <c r="A23" s="176">
        <v>21</v>
      </c>
      <c r="B23" s="176" t="s">
        <v>10</v>
      </c>
      <c r="C23" s="176" t="s">
        <v>11</v>
      </c>
      <c r="D23" s="177">
        <v>3.2424057591623034</v>
      </c>
      <c r="E23" s="177">
        <v>3.5693976591493004</v>
      </c>
      <c r="F23" s="177">
        <v>3.9846477556109727</v>
      </c>
      <c r="G23" s="178">
        <v>6.09535034995967</v>
      </c>
      <c r="H23" s="178">
        <v>9.7837598604566391</v>
      </c>
      <c r="I23" s="218">
        <v>8.6675347766969981</v>
      </c>
      <c r="J23" s="218">
        <v>8.2362896450325565</v>
      </c>
      <c r="K23" s="218">
        <v>7.5465683418948259</v>
      </c>
      <c r="L23" s="218">
        <v>7.0133007412918138</v>
      </c>
      <c r="M23" s="218">
        <v>7.6369288336408925</v>
      </c>
    </row>
    <row r="24" spans="1:13" x14ac:dyDescent="0.25">
      <c r="A24" s="176">
        <v>22</v>
      </c>
      <c r="B24" s="176" t="s">
        <v>58</v>
      </c>
      <c r="C24" s="176" t="s">
        <v>59</v>
      </c>
      <c r="D24" s="177">
        <v>14.687525471282777</v>
      </c>
      <c r="E24" s="177">
        <v>15.4880541577523</v>
      </c>
      <c r="F24" s="177" t="s">
        <v>7</v>
      </c>
      <c r="G24" s="178" t="s">
        <v>7</v>
      </c>
      <c r="H24" s="178" t="s">
        <v>7</v>
      </c>
      <c r="I24" s="218" t="s">
        <v>7</v>
      </c>
      <c r="J24" s="218" t="s">
        <v>7</v>
      </c>
      <c r="K24" s="218" t="s">
        <v>7</v>
      </c>
      <c r="L24" s="218" t="s">
        <v>7</v>
      </c>
      <c r="M24" s="218" t="s">
        <v>7</v>
      </c>
    </row>
    <row r="25" spans="1:13" x14ac:dyDescent="0.25">
      <c r="A25" s="176">
        <v>23</v>
      </c>
      <c r="B25" s="176" t="s">
        <v>25</v>
      </c>
      <c r="C25" s="176" t="s">
        <v>26</v>
      </c>
      <c r="D25" s="177">
        <v>3.1922518178786929</v>
      </c>
      <c r="E25" s="177">
        <v>3.6516660778404342</v>
      </c>
      <c r="F25" s="177">
        <v>3.3071814168410034</v>
      </c>
      <c r="G25" s="178">
        <v>3.213000671289977</v>
      </c>
      <c r="H25" s="178">
        <v>3.0277383999079452</v>
      </c>
      <c r="I25" s="218">
        <v>3.2852413044145634</v>
      </c>
      <c r="J25" s="218">
        <v>3.1404660276462493</v>
      </c>
      <c r="K25" s="218">
        <v>3.428385557047763</v>
      </c>
      <c r="L25" s="218">
        <v>4.569666964236867</v>
      </c>
      <c r="M25" s="218">
        <v>4.7090120834537412</v>
      </c>
    </row>
    <row r="26" spans="1:13" x14ac:dyDescent="0.25">
      <c r="A26" s="176">
        <v>24</v>
      </c>
      <c r="B26" s="176" t="s">
        <v>8</v>
      </c>
      <c r="C26" s="176" t="s">
        <v>9</v>
      </c>
      <c r="D26" s="177">
        <v>18.564824999061063</v>
      </c>
      <c r="E26" s="177">
        <v>14.72784666564019</v>
      </c>
      <c r="F26" s="177">
        <v>12.21754561311154</v>
      </c>
      <c r="G26" s="178">
        <v>7.195573831196648</v>
      </c>
      <c r="H26" s="178">
        <v>4.6857115047228799</v>
      </c>
      <c r="I26" s="218">
        <v>4.9254211876184524</v>
      </c>
      <c r="J26" s="218">
        <v>4.3321405859964504</v>
      </c>
      <c r="K26" s="218">
        <v>4.0674605049098433</v>
      </c>
      <c r="L26" s="218">
        <v>4.0892224813307658</v>
      </c>
      <c r="M26" s="218">
        <v>4.0805312434005208</v>
      </c>
    </row>
    <row r="27" spans="1:13" x14ac:dyDescent="0.25">
      <c r="A27" s="176">
        <v>25</v>
      </c>
      <c r="B27" s="176" t="s">
        <v>19</v>
      </c>
      <c r="C27" s="176" t="s">
        <v>20</v>
      </c>
      <c r="D27" s="177">
        <v>5.519097200821375</v>
      </c>
      <c r="E27" s="177">
        <v>6.4127243923120201</v>
      </c>
      <c r="F27" s="177">
        <v>7.299825191110183</v>
      </c>
      <c r="G27" s="178">
        <v>4.8583502457894561</v>
      </c>
      <c r="H27" s="178">
        <v>4.9503716924157084</v>
      </c>
      <c r="I27" s="218">
        <v>3.3370569259096654</v>
      </c>
      <c r="J27" s="218">
        <v>3.3231567744528139</v>
      </c>
      <c r="K27" s="218">
        <v>3.2220243472212604</v>
      </c>
      <c r="L27" s="218">
        <v>2.6168145738178072</v>
      </c>
      <c r="M27" s="218">
        <v>2.3382626764223904</v>
      </c>
    </row>
    <row r="28" spans="1:13" x14ac:dyDescent="0.25">
      <c r="A28" s="176">
        <v>26</v>
      </c>
      <c r="B28" s="176" t="s">
        <v>21</v>
      </c>
      <c r="C28" s="176" t="s">
        <v>22</v>
      </c>
      <c r="D28" s="177">
        <v>1.9476395258587651</v>
      </c>
      <c r="E28" s="177">
        <v>2.522300031289884</v>
      </c>
      <c r="F28" s="177">
        <v>2.3270056232435929</v>
      </c>
      <c r="G28" s="178">
        <v>2.4863459122776765</v>
      </c>
      <c r="H28" s="178">
        <v>2.5896006944067391</v>
      </c>
      <c r="I28" s="218">
        <v>2.3742124072945989</v>
      </c>
      <c r="J28" s="218">
        <v>2.1722019645505664</v>
      </c>
      <c r="K28" s="218">
        <v>2.2890849519318039</v>
      </c>
      <c r="L28" s="218">
        <v>2.7279081548678903</v>
      </c>
      <c r="M28" s="218">
        <v>3.4541341678301754</v>
      </c>
    </row>
    <row r="29" spans="1:13" x14ac:dyDescent="0.25">
      <c r="A29" s="176">
        <v>27</v>
      </c>
      <c r="B29" s="176" t="s">
        <v>47</v>
      </c>
      <c r="C29" s="176" t="s">
        <v>48</v>
      </c>
      <c r="D29" s="177">
        <v>0.98583516452004505</v>
      </c>
      <c r="E29" s="177">
        <v>0.85701043324783988</v>
      </c>
      <c r="F29" s="177">
        <v>0.76334554348333472</v>
      </c>
      <c r="G29" s="178">
        <v>0.81025272949798766</v>
      </c>
      <c r="H29" s="178">
        <v>1.0114655027422179</v>
      </c>
      <c r="I29" s="218">
        <v>0.9465382764436312</v>
      </c>
      <c r="J29" s="218">
        <v>0.85303500866697035</v>
      </c>
      <c r="K29" s="218">
        <v>0.78931291151232763</v>
      </c>
      <c r="L29" s="218">
        <v>0.72963549878706813</v>
      </c>
      <c r="M29" s="218">
        <v>0.74933106403556571</v>
      </c>
    </row>
    <row r="31" spans="1:13" ht="37.5" customHeight="1" x14ac:dyDescent="0.25">
      <c r="A31" s="229"/>
      <c r="B31" s="229"/>
      <c r="C31" s="229"/>
      <c r="D31" s="229"/>
      <c r="E31" s="229"/>
      <c r="F31" s="229"/>
      <c r="G31" s="229"/>
      <c r="H31" s="89"/>
      <c r="I31" s="89"/>
      <c r="J31" s="89"/>
      <c r="K31" s="89"/>
      <c r="L31" s="89"/>
      <c r="M31" s="89"/>
    </row>
    <row r="32" spans="1:13" ht="27.75" customHeight="1" x14ac:dyDescent="0.25">
      <c r="A32" s="227"/>
      <c r="B32" s="227"/>
      <c r="C32" s="227"/>
      <c r="D32" s="227"/>
      <c r="E32" s="227"/>
      <c r="F32" s="227"/>
      <c r="G32" s="227"/>
    </row>
  </sheetData>
  <sortState xmlns:xlrd2="http://schemas.microsoft.com/office/spreadsheetml/2017/richdata2" ref="A3:M29">
    <sortCondition ref="A3:A29"/>
  </sortState>
  <mergeCells count="2">
    <mergeCell ref="A31:G31"/>
    <mergeCell ref="A32:G32"/>
  </mergeCells>
  <conditionalFormatting sqref="L3:M29">
    <cfRule type="containsText" dxfId="15" priority="1" operator="containsText" text="nap">
      <formula>NOT(ISERROR(SEARCH("nap",L3)))</formula>
    </cfRule>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9"/>
  </sheetPr>
  <dimension ref="A1:S32"/>
  <sheetViews>
    <sheetView zoomScaleNormal="100" workbookViewId="0">
      <selection activeCell="G11" sqref="G11"/>
    </sheetView>
  </sheetViews>
  <sheetFormatPr defaultColWidth="9.42578125" defaultRowHeight="15" x14ac:dyDescent="0.25"/>
  <cols>
    <col min="2" max="2" width="5.5703125" customWidth="1"/>
    <col min="3" max="3" width="19" customWidth="1"/>
    <col min="4" max="13" width="10.5703125" customWidth="1"/>
  </cols>
  <sheetData>
    <row r="1" spans="1:19" ht="40.35" customHeight="1" x14ac:dyDescent="0.25">
      <c r="A1" s="44" t="s">
        <v>80</v>
      </c>
      <c r="B1" s="61"/>
      <c r="C1" s="61"/>
      <c r="D1" s="61"/>
      <c r="E1" s="61"/>
      <c r="F1" s="61"/>
      <c r="G1" s="61"/>
      <c r="H1" s="61"/>
      <c r="I1" s="61"/>
      <c r="J1" s="61"/>
      <c r="K1" s="61"/>
      <c r="L1" s="61"/>
      <c r="M1" s="61"/>
      <c r="N1" s="60"/>
      <c r="O1" s="60"/>
      <c r="P1" s="60"/>
      <c r="Q1" s="60"/>
      <c r="R1" s="60"/>
      <c r="S1" s="60"/>
    </row>
    <row r="2" spans="1:19" x14ac:dyDescent="0.25">
      <c r="A2" s="185" t="s">
        <v>0</v>
      </c>
      <c r="B2" s="185" t="s">
        <v>1</v>
      </c>
      <c r="C2" s="185" t="s">
        <v>2</v>
      </c>
      <c r="D2" s="186">
        <v>2010</v>
      </c>
      <c r="E2" s="186">
        <v>2012</v>
      </c>
      <c r="F2" s="186">
        <v>2014</v>
      </c>
      <c r="G2" s="200">
        <v>2016</v>
      </c>
      <c r="H2" s="186">
        <v>2019</v>
      </c>
      <c r="I2" s="186">
        <v>2020</v>
      </c>
      <c r="J2" s="186">
        <v>2021</v>
      </c>
      <c r="K2" s="186">
        <v>2022</v>
      </c>
      <c r="L2" s="186">
        <v>2023</v>
      </c>
      <c r="M2" s="186">
        <v>2024</v>
      </c>
    </row>
    <row r="3" spans="1:19" x14ac:dyDescent="0.25">
      <c r="A3" s="176">
        <v>1</v>
      </c>
      <c r="B3" s="176" t="s">
        <v>23</v>
      </c>
      <c r="C3" s="176" t="s">
        <v>24</v>
      </c>
      <c r="D3" s="177" t="s">
        <v>7</v>
      </c>
      <c r="E3" s="177" t="s">
        <v>7</v>
      </c>
      <c r="F3" s="177" t="s">
        <v>7</v>
      </c>
      <c r="G3" s="178" t="s">
        <v>7</v>
      </c>
      <c r="H3" s="178" t="s">
        <v>7</v>
      </c>
      <c r="I3" s="179" t="s">
        <v>7</v>
      </c>
      <c r="J3" s="179" t="s">
        <v>7</v>
      </c>
      <c r="K3" s="179" t="s">
        <v>7</v>
      </c>
      <c r="L3" s="179">
        <v>3.8341331134469319</v>
      </c>
      <c r="M3" s="179">
        <v>4.0852811002210379</v>
      </c>
    </row>
    <row r="4" spans="1:19" x14ac:dyDescent="0.25">
      <c r="A4" s="176">
        <v>2</v>
      </c>
      <c r="B4" s="176" t="s">
        <v>37</v>
      </c>
      <c r="C4" s="176" t="s">
        <v>38</v>
      </c>
      <c r="D4" s="177" t="s">
        <v>7</v>
      </c>
      <c r="E4" s="177" t="s">
        <v>7</v>
      </c>
      <c r="F4" s="177" t="s">
        <v>7</v>
      </c>
      <c r="G4" s="178" t="s">
        <v>7</v>
      </c>
      <c r="H4" s="178" t="s">
        <v>7</v>
      </c>
      <c r="I4" s="179" t="s">
        <v>7</v>
      </c>
      <c r="J4" s="179" t="s">
        <v>7</v>
      </c>
      <c r="K4" s="179" t="s">
        <v>7</v>
      </c>
      <c r="L4" s="179">
        <v>1.0436924722918277</v>
      </c>
      <c r="M4" s="179">
        <v>1.1067580498838032</v>
      </c>
    </row>
    <row r="5" spans="1:19" x14ac:dyDescent="0.25">
      <c r="A5" s="176">
        <v>3</v>
      </c>
      <c r="B5" s="176" t="s">
        <v>27</v>
      </c>
      <c r="C5" s="176" t="s">
        <v>28</v>
      </c>
      <c r="D5" s="177">
        <v>1.5782742384960626</v>
      </c>
      <c r="E5" s="177">
        <v>1.628207663203761</v>
      </c>
      <c r="F5" s="177">
        <v>2.1433125984640253</v>
      </c>
      <c r="G5" s="178">
        <v>1.4450099349454855</v>
      </c>
      <c r="H5" s="178">
        <v>1.2948899105510339</v>
      </c>
      <c r="I5" s="179">
        <v>1.2644442133301788</v>
      </c>
      <c r="J5" s="179">
        <v>1.1837545726052841</v>
      </c>
      <c r="K5" s="179">
        <v>1.0845831851083163</v>
      </c>
      <c r="L5" s="179">
        <v>1.0885500784134383</v>
      </c>
      <c r="M5" s="179">
        <v>1.0998854209633806</v>
      </c>
    </row>
    <row r="6" spans="1:19" x14ac:dyDescent="0.25">
      <c r="A6" s="176">
        <v>4</v>
      </c>
      <c r="B6" s="176" t="s">
        <v>3</v>
      </c>
      <c r="C6" s="176" t="s">
        <v>4</v>
      </c>
      <c r="D6" s="177">
        <v>0.58072577413918003</v>
      </c>
      <c r="E6" s="177">
        <v>0.4070232755057091</v>
      </c>
      <c r="F6" s="177">
        <v>0.36583114167409486</v>
      </c>
      <c r="G6" s="178">
        <v>0.35301470627885723</v>
      </c>
      <c r="H6" s="178">
        <v>0.46866066848332999</v>
      </c>
      <c r="I6" s="179">
        <v>0.4048941403704937</v>
      </c>
      <c r="J6" s="179">
        <v>0.47149701536753719</v>
      </c>
      <c r="K6" s="179">
        <v>0.53942369260726908</v>
      </c>
      <c r="L6" s="179">
        <v>0.61668858490651912</v>
      </c>
      <c r="M6" s="179">
        <v>0.62055148785178849</v>
      </c>
    </row>
    <row r="7" spans="1:19" x14ac:dyDescent="0.25">
      <c r="A7" s="176">
        <v>5</v>
      </c>
      <c r="B7" s="176" t="s">
        <v>55</v>
      </c>
      <c r="C7" s="176" t="s">
        <v>56</v>
      </c>
      <c r="D7" s="177">
        <v>0.97698635923978594</v>
      </c>
      <c r="E7" s="177">
        <v>0.98786411094672899</v>
      </c>
      <c r="F7" s="177">
        <v>0.96924603105829898</v>
      </c>
      <c r="G7" s="178">
        <v>0.87576027964671399</v>
      </c>
      <c r="H7" s="178">
        <v>0.90546925680396328</v>
      </c>
      <c r="I7" s="179">
        <v>0.93362841750368653</v>
      </c>
      <c r="J7" s="179">
        <v>0.86590689990682523</v>
      </c>
      <c r="K7" s="179">
        <v>0.81179157917584099</v>
      </c>
      <c r="L7" s="179">
        <v>0.84207118880336917</v>
      </c>
      <c r="M7" s="179">
        <v>0.85404094947494014</v>
      </c>
    </row>
    <row r="8" spans="1:19" x14ac:dyDescent="0.25">
      <c r="A8" s="176">
        <v>6</v>
      </c>
      <c r="B8" s="176" t="s">
        <v>14</v>
      </c>
      <c r="C8" s="176" t="s">
        <v>15</v>
      </c>
      <c r="D8" s="177">
        <v>0.92710458336628876</v>
      </c>
      <c r="E8" s="177">
        <v>0.6524008553579187</v>
      </c>
      <c r="F8" s="177">
        <v>0.45618916430805223</v>
      </c>
      <c r="G8" s="178">
        <v>0.46441452226491386</v>
      </c>
      <c r="H8" s="178">
        <v>0.52995878685406317</v>
      </c>
      <c r="I8" s="179">
        <v>0.52637913137664916</v>
      </c>
      <c r="J8" s="179">
        <v>0.5258377767151754</v>
      </c>
      <c r="K8" s="179">
        <v>0.53792458667654286</v>
      </c>
      <c r="L8" s="179">
        <v>0.63380199197003551</v>
      </c>
      <c r="M8" s="179">
        <v>0.65396704849904008</v>
      </c>
    </row>
    <row r="9" spans="1:19" x14ac:dyDescent="0.25">
      <c r="A9" s="176">
        <v>7</v>
      </c>
      <c r="B9" s="176" t="s">
        <v>43</v>
      </c>
      <c r="C9" s="176" t="s">
        <v>44</v>
      </c>
      <c r="D9" s="177" t="s">
        <v>7</v>
      </c>
      <c r="E9" s="177" t="s">
        <v>7</v>
      </c>
      <c r="F9" s="177" t="s">
        <v>7</v>
      </c>
      <c r="G9" s="178" t="s">
        <v>7</v>
      </c>
      <c r="H9" s="178" t="s">
        <v>7</v>
      </c>
      <c r="I9" s="179" t="s">
        <v>7</v>
      </c>
      <c r="J9" s="179" t="s">
        <v>7</v>
      </c>
      <c r="K9" s="179" t="s">
        <v>7</v>
      </c>
      <c r="L9" s="179" t="s">
        <v>7</v>
      </c>
      <c r="M9" s="179" t="s">
        <v>7</v>
      </c>
    </row>
    <row r="10" spans="1:19" x14ac:dyDescent="0.25">
      <c r="A10" s="176">
        <v>8</v>
      </c>
      <c r="B10" s="176" t="s">
        <v>45</v>
      </c>
      <c r="C10" s="176" t="s">
        <v>46</v>
      </c>
      <c r="D10" s="177">
        <v>1.6566039354069471</v>
      </c>
      <c r="E10" s="177">
        <v>4.323079359581028</v>
      </c>
      <c r="F10" s="177">
        <v>2.275647440637619</v>
      </c>
      <c r="G10" s="178">
        <v>2.2514342879674119</v>
      </c>
      <c r="H10" s="178">
        <v>2.8931524619242173</v>
      </c>
      <c r="I10" s="179" t="s">
        <v>7</v>
      </c>
      <c r="J10" s="179">
        <v>2.842077524536851</v>
      </c>
      <c r="K10" s="179">
        <v>2.4908621254108207</v>
      </c>
      <c r="L10" s="179">
        <v>2.6655317821751563</v>
      </c>
      <c r="M10" s="179">
        <v>3.3710935396780224</v>
      </c>
    </row>
    <row r="11" spans="1:19" x14ac:dyDescent="0.25">
      <c r="A11" s="176">
        <v>9</v>
      </c>
      <c r="B11" s="176" t="s">
        <v>29</v>
      </c>
      <c r="C11" s="176" t="s">
        <v>30</v>
      </c>
      <c r="D11" s="177">
        <v>1.8004712255639479</v>
      </c>
      <c r="E11" s="177">
        <v>2.7613171502564837</v>
      </c>
      <c r="F11" s="177">
        <v>1.845498513949136</v>
      </c>
      <c r="G11" s="178">
        <v>1.7101648035763357</v>
      </c>
      <c r="H11" s="178">
        <v>2.4791669020951099</v>
      </c>
      <c r="I11" s="179">
        <v>2.8160669223675097</v>
      </c>
      <c r="J11" s="179">
        <v>2.7470277226615276</v>
      </c>
      <c r="K11" s="179">
        <v>2.7529237183102202</v>
      </c>
      <c r="L11" s="179">
        <v>3.1999184208468061</v>
      </c>
      <c r="M11" s="179">
        <v>3.8957081040655623</v>
      </c>
    </row>
    <row r="12" spans="1:19" x14ac:dyDescent="0.25">
      <c r="A12" s="176">
        <v>10</v>
      </c>
      <c r="B12" s="176" t="s">
        <v>41</v>
      </c>
      <c r="C12" s="176" t="s">
        <v>42</v>
      </c>
      <c r="D12" s="177">
        <v>2.0727211521819013</v>
      </c>
      <c r="E12" s="177">
        <v>2.1785352290204885</v>
      </c>
      <c r="F12" s="177">
        <v>2.3695499595479319</v>
      </c>
      <c r="G12" s="178">
        <v>2.4301756952426445</v>
      </c>
      <c r="H12" s="178">
        <v>2.4692895350559452</v>
      </c>
      <c r="I12" s="179">
        <v>2.5700117291553295</v>
      </c>
      <c r="J12" s="179">
        <v>2.4405687161742526</v>
      </c>
      <c r="K12" s="179">
        <v>1.8491968314154283</v>
      </c>
      <c r="L12" s="179">
        <v>1.9914372297204967</v>
      </c>
      <c r="M12" s="179">
        <v>2.4661698249309505</v>
      </c>
    </row>
    <row r="13" spans="1:19" x14ac:dyDescent="0.25">
      <c r="A13" s="176">
        <v>11</v>
      </c>
      <c r="B13" s="176" t="s">
        <v>12</v>
      </c>
      <c r="C13" s="176" t="s">
        <v>13</v>
      </c>
      <c r="D13" s="177">
        <v>4.2848850794977578</v>
      </c>
      <c r="E13" s="177">
        <v>5.1049942047891435</v>
      </c>
      <c r="F13" s="177">
        <v>4.6320322551023407</v>
      </c>
      <c r="G13" s="178">
        <v>3.8446030571855609</v>
      </c>
      <c r="H13" s="178">
        <v>3.7167537544678444</v>
      </c>
      <c r="I13" s="179">
        <v>4.1712882043328694</v>
      </c>
      <c r="J13" s="179">
        <v>5.1747066570278211</v>
      </c>
      <c r="K13" s="179">
        <v>4.1144991266962947</v>
      </c>
      <c r="L13" s="179">
        <v>4.1249899436063391</v>
      </c>
      <c r="M13" s="179">
        <v>3.8064651791111137</v>
      </c>
    </row>
    <row r="14" spans="1:19" x14ac:dyDescent="0.25">
      <c r="A14" s="176">
        <v>12</v>
      </c>
      <c r="B14" s="176" t="s">
        <v>39</v>
      </c>
      <c r="C14" s="176" t="s">
        <v>40</v>
      </c>
      <c r="D14" s="177">
        <v>6.315086080756644</v>
      </c>
      <c r="E14" s="177">
        <v>5.5435694330189946</v>
      </c>
      <c r="F14" s="177">
        <v>4.5366612972001992</v>
      </c>
      <c r="G14" s="178">
        <v>4.0956473524390269</v>
      </c>
      <c r="H14" s="178">
        <v>3.7162593006823395</v>
      </c>
      <c r="I14" s="179">
        <v>3.6917665501144614</v>
      </c>
      <c r="J14" s="179">
        <v>3.5617748412842576</v>
      </c>
      <c r="K14" s="179">
        <v>3.4451203032921418</v>
      </c>
      <c r="L14" s="179">
        <v>3.3185918455086152</v>
      </c>
      <c r="M14" s="179">
        <v>3.5387771446799992</v>
      </c>
    </row>
    <row r="15" spans="1:19" x14ac:dyDescent="0.25">
      <c r="A15" s="176">
        <v>13</v>
      </c>
      <c r="B15" s="176" t="s">
        <v>51</v>
      </c>
      <c r="C15" s="176" t="s">
        <v>52</v>
      </c>
      <c r="D15" s="177">
        <v>3.8834806646315392</v>
      </c>
      <c r="E15" s="177" t="s">
        <v>7</v>
      </c>
      <c r="F15" s="177" t="s">
        <v>7</v>
      </c>
      <c r="G15" s="178" t="s">
        <v>7</v>
      </c>
      <c r="H15" s="178" t="s">
        <v>7</v>
      </c>
      <c r="I15" s="179" t="s">
        <v>7</v>
      </c>
      <c r="J15" s="179" t="s">
        <v>7</v>
      </c>
      <c r="K15" s="179" t="s">
        <v>7</v>
      </c>
      <c r="L15" s="179" t="s">
        <v>7</v>
      </c>
      <c r="M15" s="179">
        <v>3.7073675496688745</v>
      </c>
    </row>
    <row r="16" spans="1:19" x14ac:dyDescent="0.25">
      <c r="A16" s="176">
        <v>14</v>
      </c>
      <c r="B16" s="176" t="s">
        <v>16</v>
      </c>
      <c r="C16" s="176" t="s">
        <v>17</v>
      </c>
      <c r="D16" s="177">
        <v>1.7164962325080733</v>
      </c>
      <c r="E16" s="177">
        <v>1.6738449921826593</v>
      </c>
      <c r="F16" s="177">
        <v>1.5530600539204222</v>
      </c>
      <c r="G16" s="178">
        <v>1.2736692573783988</v>
      </c>
      <c r="H16" s="178">
        <v>0.94193193285019727</v>
      </c>
      <c r="I16" s="179">
        <v>0.95852416751750869</v>
      </c>
      <c r="J16" s="179">
        <v>0.92186781123567707</v>
      </c>
      <c r="K16" s="179">
        <v>0.90334188702331597</v>
      </c>
      <c r="L16" s="179">
        <v>0.89893486875775275</v>
      </c>
      <c r="M16" s="179">
        <v>1.1049946901663603</v>
      </c>
    </row>
    <row r="17" spans="1:13" x14ac:dyDescent="0.25">
      <c r="A17" s="176">
        <v>15</v>
      </c>
      <c r="B17" s="176" t="s">
        <v>33</v>
      </c>
      <c r="C17" s="176" t="s">
        <v>34</v>
      </c>
      <c r="D17" s="177">
        <v>0.95715958823892</v>
      </c>
      <c r="E17" s="177">
        <v>0.86578256189737723</v>
      </c>
      <c r="F17" s="177">
        <v>1.0320539547633865</v>
      </c>
      <c r="G17" s="178">
        <v>1.0373594053732147</v>
      </c>
      <c r="H17" s="178">
        <v>0.8011552956418726</v>
      </c>
      <c r="I17" s="179">
        <v>1.002081783322841</v>
      </c>
      <c r="J17" s="179">
        <v>0.95805485249811295</v>
      </c>
      <c r="K17" s="179">
        <v>0.96903382553821316</v>
      </c>
      <c r="L17" s="179">
        <v>0.95783243372670679</v>
      </c>
      <c r="M17" s="179">
        <v>0.96432138879441309</v>
      </c>
    </row>
    <row r="18" spans="1:13" x14ac:dyDescent="0.25">
      <c r="A18" s="176">
        <v>16</v>
      </c>
      <c r="B18" s="176" t="s">
        <v>53</v>
      </c>
      <c r="C18" s="176" t="s">
        <v>54</v>
      </c>
      <c r="D18" s="177">
        <v>0.31162081900593935</v>
      </c>
      <c r="E18" s="177">
        <v>0.31142857142857144</v>
      </c>
      <c r="F18" s="177">
        <v>0.24547069271758432</v>
      </c>
      <c r="G18" s="178">
        <v>0.19231420348738784</v>
      </c>
      <c r="H18" s="178">
        <v>0.40903486299488301</v>
      </c>
      <c r="I18" s="179">
        <v>0.49359570210955839</v>
      </c>
      <c r="J18" s="179">
        <v>0.49721334310509657</v>
      </c>
      <c r="K18" s="179">
        <v>0.50362510195835708</v>
      </c>
      <c r="L18" s="179">
        <v>0.56573171639014952</v>
      </c>
      <c r="M18" s="179">
        <v>0.62729756163367167</v>
      </c>
    </row>
    <row r="19" spans="1:13" x14ac:dyDescent="0.25">
      <c r="A19" s="176">
        <v>17</v>
      </c>
      <c r="B19" s="176" t="s">
        <v>31</v>
      </c>
      <c r="C19" s="176" t="s">
        <v>32</v>
      </c>
      <c r="D19" s="177">
        <v>0.89751652313238539</v>
      </c>
      <c r="E19" s="177">
        <v>1.2129321841054788</v>
      </c>
      <c r="F19" s="177">
        <v>0.7537868683610518</v>
      </c>
      <c r="G19" s="178">
        <v>0.80733358026553748</v>
      </c>
      <c r="H19" s="178">
        <v>0.59358173815129489</v>
      </c>
      <c r="I19" s="179">
        <v>0.58379437528815126</v>
      </c>
      <c r="J19" s="179">
        <v>0.52640053008511711</v>
      </c>
      <c r="K19" s="179">
        <v>0.47842942478466094</v>
      </c>
      <c r="L19" s="179">
        <v>0.47889187550021506</v>
      </c>
      <c r="M19" s="179">
        <v>0.49588542462698793</v>
      </c>
    </row>
    <row r="20" spans="1:13" x14ac:dyDescent="0.25">
      <c r="A20" s="176">
        <v>18</v>
      </c>
      <c r="B20" s="176" t="s">
        <v>49</v>
      </c>
      <c r="C20" s="176" t="s">
        <v>50</v>
      </c>
      <c r="D20" s="177">
        <v>2.4651774233328623</v>
      </c>
      <c r="E20" s="177">
        <v>2.1022037400386737</v>
      </c>
      <c r="F20" s="177">
        <v>2.2481697373837535</v>
      </c>
      <c r="G20" s="178">
        <v>1.8314262313245577</v>
      </c>
      <c r="H20" s="178">
        <v>2.1130199226434936</v>
      </c>
      <c r="I20" s="179">
        <v>1.9719568956302895</v>
      </c>
      <c r="J20" s="179">
        <v>2.1286489879907462</v>
      </c>
      <c r="K20" s="179">
        <v>2.3569036514704695</v>
      </c>
      <c r="L20" s="179">
        <v>2.2374934110460156</v>
      </c>
      <c r="M20" s="179">
        <v>2.274793208532869</v>
      </c>
    </row>
    <row r="21" spans="1:13" x14ac:dyDescent="0.25">
      <c r="A21" s="176">
        <v>19</v>
      </c>
      <c r="B21" s="176" t="s">
        <v>35</v>
      </c>
      <c r="C21" s="176" t="s">
        <v>36</v>
      </c>
      <c r="D21" s="177" t="s">
        <v>7</v>
      </c>
      <c r="E21" s="177" t="s">
        <v>7</v>
      </c>
      <c r="F21" s="177">
        <v>0.35593113442517893</v>
      </c>
      <c r="G21" s="178">
        <v>0.31511271224488563</v>
      </c>
      <c r="H21" s="178">
        <v>0.24072839512201147</v>
      </c>
      <c r="I21" s="179">
        <v>0.2549867914438656</v>
      </c>
      <c r="J21" s="179" t="s">
        <v>7</v>
      </c>
      <c r="K21" s="179" t="s">
        <v>7</v>
      </c>
      <c r="L21" s="179" t="s">
        <v>7</v>
      </c>
      <c r="M21" s="179">
        <v>0.22748247938223545</v>
      </c>
    </row>
    <row r="22" spans="1:13" x14ac:dyDescent="0.25">
      <c r="A22" s="176">
        <v>20</v>
      </c>
      <c r="B22" s="176" t="s">
        <v>5</v>
      </c>
      <c r="C22" s="176" t="s">
        <v>6</v>
      </c>
      <c r="D22" s="177">
        <v>0.47404891566764928</v>
      </c>
      <c r="E22" s="177">
        <v>0.46046669017234071</v>
      </c>
      <c r="F22" s="177">
        <v>0.40848342781288965</v>
      </c>
      <c r="G22" s="178">
        <v>0.36078604033087236</v>
      </c>
      <c r="H22" s="178">
        <v>0.35284545757675712</v>
      </c>
      <c r="I22" s="218">
        <v>0.35320930015950447</v>
      </c>
      <c r="J22" s="218">
        <v>0.32081777236461051</v>
      </c>
      <c r="K22" s="218">
        <v>0.31201220634629839</v>
      </c>
      <c r="L22" s="218">
        <v>0.33130066875938313</v>
      </c>
      <c r="M22" s="218">
        <v>0.33106768322099311</v>
      </c>
    </row>
    <row r="23" spans="1:13" x14ac:dyDescent="0.25">
      <c r="A23" s="176">
        <v>21</v>
      </c>
      <c r="B23" s="176" t="s">
        <v>10</v>
      </c>
      <c r="C23" s="176" t="s">
        <v>11</v>
      </c>
      <c r="D23" s="177">
        <v>1.0079450261780105</v>
      </c>
      <c r="E23" s="177">
        <v>1.3106687774115693</v>
      </c>
      <c r="F23" s="177">
        <v>1.7582995635910224</v>
      </c>
      <c r="G23" s="178">
        <v>1.8924830224026228</v>
      </c>
      <c r="H23" s="178">
        <v>2.3984405508838615</v>
      </c>
      <c r="I23" s="179">
        <v>2.2648101663005962</v>
      </c>
      <c r="J23" s="179">
        <v>2.2226186725477839</v>
      </c>
      <c r="K23" s="179">
        <v>2.2856934809087539</v>
      </c>
      <c r="L23" s="179">
        <v>2.4217498737944041</v>
      </c>
      <c r="M23" s="179">
        <v>2.5902275136130375</v>
      </c>
    </row>
    <row r="24" spans="1:13" x14ac:dyDescent="0.25">
      <c r="A24" s="176">
        <v>22</v>
      </c>
      <c r="B24" s="176" t="s">
        <v>58</v>
      </c>
      <c r="C24" s="176" t="s">
        <v>59</v>
      </c>
      <c r="D24" s="177">
        <v>3.442095730376078</v>
      </c>
      <c r="E24" s="177">
        <v>3.4737766833735582</v>
      </c>
      <c r="F24" s="177" t="s">
        <v>7</v>
      </c>
      <c r="G24" s="178">
        <v>2.6603623641832694</v>
      </c>
      <c r="H24" s="178">
        <v>1.80995189448547</v>
      </c>
      <c r="I24" s="179">
        <v>1.8547755229771357</v>
      </c>
      <c r="J24" s="179">
        <v>1.7809336554082762</v>
      </c>
      <c r="K24" s="179">
        <v>1.6838620145698546</v>
      </c>
      <c r="L24" s="179">
        <v>1.7471784517759197</v>
      </c>
      <c r="M24" s="179">
        <v>1.8153174503134293</v>
      </c>
    </row>
    <row r="25" spans="1:13" x14ac:dyDescent="0.25">
      <c r="A25" s="176">
        <v>23</v>
      </c>
      <c r="B25" s="176" t="s">
        <v>25</v>
      </c>
      <c r="C25" s="176" t="s">
        <v>26</v>
      </c>
      <c r="D25" s="177">
        <v>2.6687604269232783</v>
      </c>
      <c r="E25" s="177">
        <v>2.7131676518534507</v>
      </c>
      <c r="F25" s="177">
        <v>2.9696735288722209</v>
      </c>
      <c r="G25" s="178">
        <v>2.9062991115986616</v>
      </c>
      <c r="H25" s="178">
        <v>2.8000730177479074</v>
      </c>
      <c r="I25" s="179">
        <v>2.8276989279951774</v>
      </c>
      <c r="J25" s="179">
        <v>2.6957052117286087</v>
      </c>
      <c r="K25" s="179">
        <v>2.9553219835727904</v>
      </c>
      <c r="L25" s="179">
        <v>4.0380113540367288</v>
      </c>
      <c r="M25" s="179">
        <v>4.1135255558262118</v>
      </c>
    </row>
    <row r="26" spans="1:13" x14ac:dyDescent="0.25">
      <c r="A26" s="176">
        <v>24</v>
      </c>
      <c r="B26" s="176" t="s">
        <v>8</v>
      </c>
      <c r="C26" s="176" t="s">
        <v>9</v>
      </c>
      <c r="D26" s="177">
        <v>2.7735491703447828</v>
      </c>
      <c r="E26" s="177">
        <v>2.6950375967604763</v>
      </c>
      <c r="F26" s="177">
        <v>2.3477440280240747</v>
      </c>
      <c r="G26" s="178">
        <v>2.044005140629122</v>
      </c>
      <c r="H26" s="178">
        <v>1.4876940789489379</v>
      </c>
      <c r="I26" s="179">
        <v>1.4675361561553304</v>
      </c>
      <c r="J26" s="179">
        <v>1.3587353714443</v>
      </c>
      <c r="K26" s="179">
        <v>1.3077168710781248</v>
      </c>
      <c r="L26" s="179">
        <v>1.2887315090899074</v>
      </c>
      <c r="M26" s="179">
        <v>1.3399347678156603</v>
      </c>
    </row>
    <row r="27" spans="1:13" x14ac:dyDescent="0.25">
      <c r="A27" s="176">
        <v>25</v>
      </c>
      <c r="B27" s="176" t="s">
        <v>19</v>
      </c>
      <c r="C27" s="176" t="s">
        <v>20</v>
      </c>
      <c r="D27" s="177">
        <v>2.261450344812487</v>
      </c>
      <c r="E27" s="177">
        <v>2.9175158884874723</v>
      </c>
      <c r="F27" s="177">
        <v>3.6744175665503178</v>
      </c>
      <c r="G27" s="178">
        <v>1.7354562536347753</v>
      </c>
      <c r="H27" s="178">
        <v>1.0969474738602381</v>
      </c>
      <c r="I27" s="179">
        <v>1.1021870657449446</v>
      </c>
      <c r="J27" s="179">
        <v>1.053211283320993</v>
      </c>
      <c r="K27" s="179">
        <v>0.91046037497844812</v>
      </c>
      <c r="L27" s="179">
        <v>0.83138437296013579</v>
      </c>
      <c r="M27" s="179">
        <v>0.71060703381209644</v>
      </c>
    </row>
    <row r="28" spans="1:13" x14ac:dyDescent="0.25">
      <c r="A28" s="176">
        <v>26</v>
      </c>
      <c r="B28" s="176" t="s">
        <v>21</v>
      </c>
      <c r="C28" s="176" t="s">
        <v>22</v>
      </c>
      <c r="D28" s="177">
        <v>0.13327687731755541</v>
      </c>
      <c r="E28" s="177">
        <v>0.17498747851814944</v>
      </c>
      <c r="F28" s="177">
        <v>0.16144734603334615</v>
      </c>
      <c r="G28" s="178">
        <v>0.13444667805499139</v>
      </c>
      <c r="H28" s="178">
        <v>0.11697119355863908</v>
      </c>
      <c r="I28" s="179">
        <v>0.12797732043825996</v>
      </c>
      <c r="J28" s="179">
        <v>0.13087030646289519</v>
      </c>
      <c r="K28" s="179">
        <v>0.13026669805911967</v>
      </c>
      <c r="L28" s="179">
        <v>0.14905667502438558</v>
      </c>
      <c r="M28" s="179">
        <v>0.23584223552605221</v>
      </c>
    </row>
    <row r="29" spans="1:13" x14ac:dyDescent="0.25">
      <c r="A29" s="176">
        <v>27</v>
      </c>
      <c r="B29" s="176" t="s">
        <v>47</v>
      </c>
      <c r="C29" s="176" t="s">
        <v>48</v>
      </c>
      <c r="D29" s="177">
        <v>0.33850313894963346</v>
      </c>
      <c r="E29" s="177">
        <v>0.3315650353138111</v>
      </c>
      <c r="F29" s="177">
        <v>0.29255115875024562</v>
      </c>
      <c r="G29" s="219">
        <v>0.26653919154614242</v>
      </c>
      <c r="H29" s="178">
        <v>0.29270142334285376</v>
      </c>
      <c r="I29" s="179">
        <v>0.2741322989663556</v>
      </c>
      <c r="J29" s="179">
        <v>0.25587606050557554</v>
      </c>
      <c r="K29" s="179">
        <v>0.24495426341883272</v>
      </c>
      <c r="L29" s="179">
        <v>0.26641187061012972</v>
      </c>
      <c r="M29" s="179">
        <v>0.28094838260587041</v>
      </c>
    </row>
    <row r="31" spans="1:13" ht="38.25" customHeight="1" x14ac:dyDescent="0.25">
      <c r="A31" s="229"/>
      <c r="B31" s="229"/>
      <c r="C31" s="229"/>
      <c r="D31" s="229"/>
      <c r="E31" s="229"/>
      <c r="F31" s="229"/>
      <c r="G31" s="229"/>
      <c r="H31" s="89"/>
      <c r="I31" s="89"/>
      <c r="J31" s="89"/>
      <c r="K31" s="89"/>
      <c r="L31" s="89"/>
      <c r="M31" s="89"/>
    </row>
    <row r="32" spans="1:13" ht="30" customHeight="1" x14ac:dyDescent="0.25">
      <c r="A32" s="227"/>
      <c r="B32" s="227"/>
      <c r="C32" s="227"/>
      <c r="D32" s="227"/>
      <c r="E32" s="227"/>
      <c r="F32" s="227"/>
      <c r="G32" s="227"/>
    </row>
  </sheetData>
  <sortState xmlns:xlrd2="http://schemas.microsoft.com/office/spreadsheetml/2017/richdata2" ref="A3:M29">
    <sortCondition ref="A3:A29"/>
  </sortState>
  <mergeCells count="2">
    <mergeCell ref="A31:G31"/>
    <mergeCell ref="A32:G32"/>
  </mergeCells>
  <conditionalFormatting sqref="L3:M3">
    <cfRule type="containsText" dxfId="14" priority="1" operator="containsText" text="nap">
      <formula>NOT(ISERROR(SEARCH("nap",L3)))</formula>
    </cfRule>
  </conditionalFormatting>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9"/>
  </sheetPr>
  <dimension ref="A1:M29"/>
  <sheetViews>
    <sheetView zoomScale="85" zoomScaleNormal="85" workbookViewId="0">
      <selection activeCell="J13" sqref="J13"/>
    </sheetView>
  </sheetViews>
  <sheetFormatPr defaultColWidth="9.42578125" defaultRowHeight="15" x14ac:dyDescent="0.25"/>
  <cols>
    <col min="2" max="2" width="5.5703125" customWidth="1"/>
    <col min="3" max="3" width="19" customWidth="1"/>
    <col min="4" max="13" width="10.5703125" customWidth="1"/>
  </cols>
  <sheetData>
    <row r="1" spans="1:13" ht="40.35" customHeight="1" x14ac:dyDescent="0.25">
      <c r="A1" s="44" t="s">
        <v>81</v>
      </c>
      <c r="B1" s="61"/>
      <c r="C1" s="61"/>
      <c r="D1" s="61"/>
      <c r="E1" s="61"/>
      <c r="F1" s="61"/>
      <c r="G1" s="61"/>
      <c r="H1" s="61"/>
      <c r="I1" s="61"/>
      <c r="J1" s="61"/>
      <c r="K1" s="61"/>
      <c r="L1" s="61"/>
      <c r="M1" s="61"/>
    </row>
    <row r="2" spans="1:13" x14ac:dyDescent="0.25">
      <c r="A2" s="185" t="s">
        <v>0</v>
      </c>
      <c r="B2" s="185" t="s">
        <v>1</v>
      </c>
      <c r="C2" s="185" t="s">
        <v>2</v>
      </c>
      <c r="D2" s="186">
        <v>2010</v>
      </c>
      <c r="E2" s="186">
        <v>2012</v>
      </c>
      <c r="F2" s="186">
        <v>2014</v>
      </c>
      <c r="G2" s="186">
        <v>2016</v>
      </c>
      <c r="H2" s="186">
        <v>2019</v>
      </c>
      <c r="I2" s="186">
        <v>2020</v>
      </c>
      <c r="J2" s="186">
        <v>2021</v>
      </c>
      <c r="K2" s="186">
        <v>2022</v>
      </c>
      <c r="L2" s="186">
        <v>2023</v>
      </c>
      <c r="M2" s="186">
        <v>2024</v>
      </c>
    </row>
    <row r="3" spans="1:13" x14ac:dyDescent="0.25">
      <c r="A3" s="176">
        <v>1</v>
      </c>
      <c r="B3" s="176" t="s">
        <v>23</v>
      </c>
      <c r="C3" s="176" t="s">
        <v>24</v>
      </c>
      <c r="D3" s="177" t="s">
        <v>7</v>
      </c>
      <c r="E3" s="177" t="s">
        <v>7</v>
      </c>
      <c r="F3" s="177">
        <v>0.33794139803537215</v>
      </c>
      <c r="G3" s="178">
        <v>0.24390377463944812</v>
      </c>
      <c r="H3" s="178">
        <v>0.19076393577482945</v>
      </c>
      <c r="I3" s="179">
        <v>0.17853116132137883</v>
      </c>
      <c r="J3" s="179">
        <v>0.12682994967427705</v>
      </c>
      <c r="K3" s="179">
        <v>0.12932614904120576</v>
      </c>
      <c r="L3" s="179">
        <v>0.16577337816068993</v>
      </c>
      <c r="M3" s="179">
        <v>0.19765675189257567</v>
      </c>
    </row>
    <row r="4" spans="1:13" x14ac:dyDescent="0.25">
      <c r="A4" s="176">
        <v>2</v>
      </c>
      <c r="B4" s="176" t="s">
        <v>37</v>
      </c>
      <c r="C4" s="176" t="s">
        <v>38</v>
      </c>
      <c r="D4" s="177">
        <v>0.11217219742632632</v>
      </c>
      <c r="E4" s="177">
        <v>0.14943952627423071</v>
      </c>
      <c r="F4" s="177">
        <v>0.1172419864047059</v>
      </c>
      <c r="G4" s="178">
        <v>0.10861944738694475</v>
      </c>
      <c r="H4" s="178">
        <v>0.14395491493756293</v>
      </c>
      <c r="I4" s="179">
        <v>0.14400247059660398</v>
      </c>
      <c r="J4" s="179">
        <v>0.14490556061563367</v>
      </c>
      <c r="K4" s="179">
        <v>0.15538850227445092</v>
      </c>
      <c r="L4" s="179">
        <v>0.15126877264861999</v>
      </c>
      <c r="M4" s="179">
        <v>0.15672573850149751</v>
      </c>
    </row>
    <row r="5" spans="1:13" x14ac:dyDescent="0.25">
      <c r="A5" s="176">
        <v>3</v>
      </c>
      <c r="B5" s="176" t="s">
        <v>27</v>
      </c>
      <c r="C5" s="176" t="s">
        <v>28</v>
      </c>
      <c r="D5" s="177" t="s">
        <v>7</v>
      </c>
      <c r="E5" s="177" t="s">
        <v>62</v>
      </c>
      <c r="F5" s="177">
        <v>8.8980456889229925E-2</v>
      </c>
      <c r="G5" s="178">
        <v>9.9774833109930974E-2</v>
      </c>
      <c r="H5" s="178">
        <v>0.10349296731451776</v>
      </c>
      <c r="I5" s="179">
        <v>9.1424069105532663E-2</v>
      </c>
      <c r="J5" s="179">
        <v>7.6288138482892037E-2</v>
      </c>
      <c r="K5" s="179">
        <v>5.5277947250940498E-2</v>
      </c>
      <c r="L5" s="179">
        <v>4.7080171605941162E-2</v>
      </c>
      <c r="M5" s="179">
        <v>4.3512534946606167E-2</v>
      </c>
    </row>
    <row r="6" spans="1:13" x14ac:dyDescent="0.25">
      <c r="A6" s="176">
        <v>4</v>
      </c>
      <c r="B6" s="176" t="s">
        <v>3</v>
      </c>
      <c r="C6" s="176" t="s">
        <v>4</v>
      </c>
      <c r="D6" s="177" t="s">
        <v>7</v>
      </c>
      <c r="E6" s="177" t="s">
        <v>62</v>
      </c>
      <c r="F6" s="177" t="s">
        <v>62</v>
      </c>
      <c r="G6" s="178" t="s">
        <v>62</v>
      </c>
      <c r="H6" s="178" t="s">
        <v>7</v>
      </c>
      <c r="I6" s="179" t="s">
        <v>62</v>
      </c>
      <c r="J6" s="179" t="s">
        <v>62</v>
      </c>
      <c r="K6" s="179" t="s">
        <v>62</v>
      </c>
      <c r="L6" s="179" t="s">
        <v>62</v>
      </c>
      <c r="M6" s="179" t="s">
        <v>7</v>
      </c>
    </row>
    <row r="7" spans="1:13" x14ac:dyDescent="0.25">
      <c r="A7" s="176">
        <v>5</v>
      </c>
      <c r="B7" s="176" t="s">
        <v>55</v>
      </c>
      <c r="C7" s="176" t="s">
        <v>56</v>
      </c>
      <c r="D7" s="177">
        <v>0.83598606422416033</v>
      </c>
      <c r="E7" s="177">
        <v>0.84434852947225025</v>
      </c>
      <c r="F7" s="177">
        <v>0.81951353545613004</v>
      </c>
      <c r="G7" s="178">
        <v>0.85377810788894681</v>
      </c>
      <c r="H7" s="178">
        <v>0.96922433303873234</v>
      </c>
      <c r="I7" s="179">
        <v>0.89957034590005747</v>
      </c>
      <c r="J7" s="179">
        <v>0.83431642832830222</v>
      </c>
      <c r="K7" s="179">
        <v>0.74267730905988605</v>
      </c>
      <c r="L7" s="179">
        <v>0.68911969371292736</v>
      </c>
      <c r="M7" s="179">
        <v>0.70353448323309464</v>
      </c>
    </row>
    <row r="8" spans="1:13" x14ac:dyDescent="0.25">
      <c r="A8" s="176">
        <v>6</v>
      </c>
      <c r="B8" s="176" t="s">
        <v>14</v>
      </c>
      <c r="C8" s="176" t="s">
        <v>15</v>
      </c>
      <c r="D8" s="177">
        <v>9.7075498024912804E-2</v>
      </c>
      <c r="E8" s="177">
        <v>6.9181074856254937E-2</v>
      </c>
      <c r="F8" s="177">
        <v>0.10096925920088085</v>
      </c>
      <c r="G8" s="178">
        <v>7.0004218495251347E-2</v>
      </c>
      <c r="H8" s="178">
        <v>6.7178937516039913E-2</v>
      </c>
      <c r="I8" s="179">
        <v>7.4315887653633797E-2</v>
      </c>
      <c r="J8" s="179">
        <v>9.3228316146242149E-2</v>
      </c>
      <c r="K8" s="179">
        <v>9.3568466448214774E-2</v>
      </c>
      <c r="L8" s="179">
        <v>9.79585382067584E-2</v>
      </c>
      <c r="M8" s="179">
        <v>9.2602897968773981E-2</v>
      </c>
    </row>
    <row r="9" spans="1:13" x14ac:dyDescent="0.25">
      <c r="A9" s="176">
        <v>7</v>
      </c>
      <c r="B9" s="176" t="s">
        <v>43</v>
      </c>
      <c r="C9" s="176" t="s">
        <v>44</v>
      </c>
      <c r="D9" s="177" t="s">
        <v>62</v>
      </c>
      <c r="E9" s="177" t="s">
        <v>62</v>
      </c>
      <c r="F9" s="177" t="s">
        <v>62</v>
      </c>
      <c r="G9" s="178" t="s">
        <v>62</v>
      </c>
      <c r="H9" s="178" t="s">
        <v>62</v>
      </c>
      <c r="I9" s="179" t="s">
        <v>7</v>
      </c>
      <c r="J9" s="179" t="s">
        <v>7</v>
      </c>
      <c r="K9" s="179" t="s">
        <v>7</v>
      </c>
      <c r="L9" s="179" t="s">
        <v>7</v>
      </c>
      <c r="M9" s="179" t="s">
        <v>7</v>
      </c>
    </row>
    <row r="10" spans="1:13" x14ac:dyDescent="0.25">
      <c r="A10" s="176">
        <v>8</v>
      </c>
      <c r="B10" s="176" t="s">
        <v>45</v>
      </c>
      <c r="C10" s="176" t="s">
        <v>46</v>
      </c>
      <c r="D10" s="177">
        <v>3.730771798298568</v>
      </c>
      <c r="E10" s="177">
        <v>3.4657782846349128</v>
      </c>
      <c r="F10" s="177" t="s">
        <v>7</v>
      </c>
      <c r="G10" s="178">
        <v>2.2032506694332992</v>
      </c>
      <c r="H10" s="178" t="s">
        <v>7</v>
      </c>
      <c r="I10" s="179">
        <v>1.0355210795474954</v>
      </c>
      <c r="J10" s="179">
        <v>0.92616732180676331</v>
      </c>
      <c r="K10" s="179">
        <v>0.79358479625480116</v>
      </c>
      <c r="L10" s="179">
        <v>0.71300296082708803</v>
      </c>
      <c r="M10" s="179">
        <v>0.65702182156619926</v>
      </c>
    </row>
    <row r="11" spans="1:13" x14ac:dyDescent="0.25">
      <c r="A11" s="176">
        <v>9</v>
      </c>
      <c r="B11" s="176" t="s">
        <v>29</v>
      </c>
      <c r="C11" s="176" t="s">
        <v>30</v>
      </c>
      <c r="D11" s="177">
        <v>0.71092627857051782</v>
      </c>
      <c r="E11" s="177">
        <v>0.61948970854368257</v>
      </c>
      <c r="F11" s="177">
        <v>0.4379986987041995</v>
      </c>
      <c r="G11" s="178">
        <v>0.3384472373617759</v>
      </c>
      <c r="H11" s="178">
        <v>0.35941700552901235</v>
      </c>
      <c r="I11" s="179">
        <v>0.3623408423621432</v>
      </c>
      <c r="J11" s="179">
        <v>0.3697876934067047</v>
      </c>
      <c r="K11" s="179">
        <v>0.3750704045089514</v>
      </c>
      <c r="L11" s="179">
        <v>0.38949849022200123</v>
      </c>
      <c r="M11" s="179">
        <v>0.37954289238938593</v>
      </c>
    </row>
    <row r="12" spans="1:13" x14ac:dyDescent="0.25">
      <c r="A12" s="176">
        <v>10</v>
      </c>
      <c r="B12" s="176" t="s">
        <v>41</v>
      </c>
      <c r="C12" s="176" t="s">
        <v>42</v>
      </c>
      <c r="D12" s="177">
        <v>0.26642211140822752</v>
      </c>
      <c r="E12" s="177">
        <v>0.24009749540971922</v>
      </c>
      <c r="F12" s="177">
        <v>0.23713322812508472</v>
      </c>
      <c r="G12" s="178">
        <v>0.24584048603543759</v>
      </c>
      <c r="H12" s="178">
        <v>0.25914465236135259</v>
      </c>
      <c r="I12" s="179">
        <v>0.2710584164095961</v>
      </c>
      <c r="J12" s="179">
        <v>0.2825141217874782</v>
      </c>
      <c r="K12" s="179">
        <v>0.2940684567111973</v>
      </c>
      <c r="L12" s="179">
        <v>0.31341412972491817</v>
      </c>
      <c r="M12" s="179">
        <v>0.38021522902731464</v>
      </c>
    </row>
    <row r="13" spans="1:13" x14ac:dyDescent="0.25">
      <c r="A13" s="176">
        <v>11</v>
      </c>
      <c r="B13" s="176" t="s">
        <v>12</v>
      </c>
      <c r="C13" s="176" t="s">
        <v>13</v>
      </c>
      <c r="D13" s="177">
        <v>0.80013381270799155</v>
      </c>
      <c r="E13" s="177">
        <v>0.16599642433143913</v>
      </c>
      <c r="F13" s="177">
        <v>0.33076816029854333</v>
      </c>
      <c r="G13" s="178">
        <v>0.32961718621553593</v>
      </c>
      <c r="H13" s="178">
        <v>0.17934214109086249</v>
      </c>
      <c r="I13" s="179">
        <v>0.1594012419621168</v>
      </c>
      <c r="J13" s="179">
        <v>0.15997590805181938</v>
      </c>
      <c r="K13" s="179">
        <v>0.13827957871600724</v>
      </c>
      <c r="L13" s="179">
        <v>0.21820427844402288</v>
      </c>
      <c r="M13" s="179">
        <v>0.25548690325716061</v>
      </c>
    </row>
    <row r="14" spans="1:13" x14ac:dyDescent="0.25">
      <c r="A14" s="176">
        <v>12</v>
      </c>
      <c r="B14" s="176" t="s">
        <v>39</v>
      </c>
      <c r="C14" s="176" t="s">
        <v>40</v>
      </c>
      <c r="D14" s="177">
        <v>0.83997342281772025</v>
      </c>
      <c r="E14" s="177">
        <v>0.58456006207365185</v>
      </c>
      <c r="F14" s="177">
        <v>0.43958271198914817</v>
      </c>
      <c r="G14" s="178">
        <v>0.35005271957846784</v>
      </c>
      <c r="H14" s="178">
        <v>0.24891509433727371</v>
      </c>
      <c r="I14" s="179">
        <v>0.2285800938904578</v>
      </c>
      <c r="J14" s="179">
        <v>0.21056192990259148</v>
      </c>
      <c r="K14" s="179">
        <v>0.184011351977241</v>
      </c>
      <c r="L14" s="179">
        <v>0.16832077044436994</v>
      </c>
      <c r="M14" s="179">
        <v>0.14740167848210375</v>
      </c>
    </row>
    <row r="15" spans="1:13" x14ac:dyDescent="0.25">
      <c r="A15" s="176">
        <v>13</v>
      </c>
      <c r="B15" s="176" t="s">
        <v>51</v>
      </c>
      <c r="C15" s="176" t="s">
        <v>52</v>
      </c>
      <c r="D15" s="177">
        <v>0.65727326061232816</v>
      </c>
      <c r="E15" s="177">
        <v>0.62305116064210653</v>
      </c>
      <c r="F15" s="177">
        <v>0.94102564102564112</v>
      </c>
      <c r="G15" s="178">
        <v>0.88883649652245666</v>
      </c>
      <c r="H15" s="178">
        <v>0.49245495495495495</v>
      </c>
      <c r="I15" s="179">
        <v>0.62544642857142863</v>
      </c>
      <c r="J15" s="179">
        <v>1.2662761136288272</v>
      </c>
      <c r="K15" s="179">
        <v>1.3953498475618034</v>
      </c>
      <c r="L15" s="179">
        <v>1.26833814494834</v>
      </c>
      <c r="M15" s="179">
        <v>1.4110099337748343</v>
      </c>
    </row>
    <row r="16" spans="1:13" x14ac:dyDescent="0.25">
      <c r="A16" s="176">
        <v>14</v>
      </c>
      <c r="B16" s="176" t="s">
        <v>16</v>
      </c>
      <c r="C16" s="176" t="s">
        <v>17</v>
      </c>
      <c r="D16" s="177">
        <v>0.24322748475062791</v>
      </c>
      <c r="E16" s="177">
        <v>0.20931009339240311</v>
      </c>
      <c r="F16" s="177">
        <v>7.2996420627259598E-2</v>
      </c>
      <c r="G16" s="178">
        <v>7.1357576625594166E-2</v>
      </c>
      <c r="H16" s="178">
        <v>6.3585254301702337E-2</v>
      </c>
      <c r="I16" s="179">
        <v>5.783787752420079E-2</v>
      </c>
      <c r="J16" s="179">
        <v>6.5946708448908903E-2</v>
      </c>
      <c r="K16" s="179">
        <v>5.8576490381347289E-2</v>
      </c>
      <c r="L16" s="179">
        <v>5.1285284008286851E-2</v>
      </c>
      <c r="M16" s="179">
        <v>5.207514330088555E-2</v>
      </c>
    </row>
    <row r="17" spans="1:13" x14ac:dyDescent="0.25">
      <c r="A17" s="176">
        <v>15</v>
      </c>
      <c r="B17" s="176" t="s">
        <v>33</v>
      </c>
      <c r="C17" s="176" t="s">
        <v>34</v>
      </c>
      <c r="D17" s="177">
        <v>8.6482154965172905E-2</v>
      </c>
      <c r="E17" s="177">
        <v>0.10414027508613713</v>
      </c>
      <c r="F17" s="177">
        <v>0.37124366113001839</v>
      </c>
      <c r="G17" s="178">
        <v>0.14993482926390778</v>
      </c>
      <c r="H17" s="178">
        <v>0.14111929107509064</v>
      </c>
      <c r="I17" s="179">
        <v>0.15388027242030561</v>
      </c>
      <c r="J17" s="179">
        <v>0.16471857784645605</v>
      </c>
      <c r="K17" s="179">
        <v>0.17432669333306269</v>
      </c>
      <c r="L17" s="179">
        <v>0.13697676038353493</v>
      </c>
      <c r="M17" s="179">
        <v>0.19521012075555519</v>
      </c>
    </row>
    <row r="18" spans="1:13" x14ac:dyDescent="0.25">
      <c r="A18" s="176">
        <v>16</v>
      </c>
      <c r="B18" s="176" t="s">
        <v>53</v>
      </c>
      <c r="C18" s="176" t="s">
        <v>54</v>
      </c>
      <c r="D18" s="177">
        <v>2.5203188496405127E-2</v>
      </c>
      <c r="E18" s="177" t="s">
        <v>7</v>
      </c>
      <c r="F18" s="177" t="s">
        <v>7</v>
      </c>
      <c r="G18" s="178" t="s">
        <v>7</v>
      </c>
      <c r="H18" s="178" t="s">
        <v>7</v>
      </c>
      <c r="I18" s="179">
        <v>0.21190112331227451</v>
      </c>
      <c r="J18" s="179">
        <v>0.2212591629648108</v>
      </c>
      <c r="K18" s="179">
        <v>0.23077772851156689</v>
      </c>
      <c r="L18" s="179">
        <v>0.23063760136894576</v>
      </c>
      <c r="M18" s="179">
        <v>0.34370862189558821</v>
      </c>
    </row>
    <row r="19" spans="1:13" x14ac:dyDescent="0.25">
      <c r="A19" s="176">
        <v>17</v>
      </c>
      <c r="B19" s="176" t="s">
        <v>31</v>
      </c>
      <c r="C19" s="176" t="s">
        <v>32</v>
      </c>
      <c r="D19" s="177">
        <v>7.5946324854796715E-2</v>
      </c>
      <c r="E19" s="177">
        <v>5.5294295029528304E-2</v>
      </c>
      <c r="F19" s="177">
        <v>6.8326837683986036E-2</v>
      </c>
      <c r="G19" s="178">
        <v>5.9473985413308478E-2</v>
      </c>
      <c r="H19" s="178">
        <v>4.8807452144538847E-2</v>
      </c>
      <c r="I19" s="179">
        <v>7.9762280297331623E-2</v>
      </c>
      <c r="J19" s="179">
        <v>6.4784740649457481E-2</v>
      </c>
      <c r="K19" s="179">
        <v>6.8772667271127227E-2</v>
      </c>
      <c r="L19" s="179">
        <v>6.7117896189387447E-2</v>
      </c>
      <c r="M19" s="179">
        <v>6.8871519708261497E-2</v>
      </c>
    </row>
    <row r="20" spans="1:13" x14ac:dyDescent="0.25">
      <c r="A20" s="176">
        <v>18</v>
      </c>
      <c r="B20" s="176" t="s">
        <v>49</v>
      </c>
      <c r="C20" s="176" t="s">
        <v>50</v>
      </c>
      <c r="D20" s="177">
        <v>3.2565724096480744E-2</v>
      </c>
      <c r="E20" s="177">
        <v>0.13135814858381714</v>
      </c>
      <c r="F20" s="177">
        <v>0.15533636121730943</v>
      </c>
      <c r="G20" s="178">
        <v>8.9724677762401228E-2</v>
      </c>
      <c r="H20" s="178">
        <v>7.3142218052958202E-2</v>
      </c>
      <c r="I20" s="179">
        <v>6.7435600944487084E-2</v>
      </c>
      <c r="J20" s="179">
        <v>7.5566457793226918E-2</v>
      </c>
      <c r="K20" s="179">
        <v>7.6320615793945876E-2</v>
      </c>
      <c r="L20" s="179">
        <v>7.6139023823172891E-2</v>
      </c>
      <c r="M20" s="179">
        <v>8.341314758380497E-2</v>
      </c>
    </row>
    <row r="21" spans="1:13" x14ac:dyDescent="0.25">
      <c r="A21" s="176">
        <v>19</v>
      </c>
      <c r="B21" s="176" t="s">
        <v>35</v>
      </c>
      <c r="C21" s="176" t="s">
        <v>36</v>
      </c>
      <c r="D21" s="177">
        <v>0.32066909549040551</v>
      </c>
      <c r="E21" s="177">
        <v>0.29804092177543234</v>
      </c>
      <c r="F21" s="177">
        <v>0.3018551608772046</v>
      </c>
      <c r="G21" s="178">
        <v>0.30822221950323236</v>
      </c>
      <c r="H21" s="178">
        <v>0.3353136003644388</v>
      </c>
      <c r="I21" s="179">
        <v>0.41069124824789566</v>
      </c>
      <c r="J21" s="179">
        <v>0.39052701843872351</v>
      </c>
      <c r="K21" s="179">
        <v>0.36424647713632891</v>
      </c>
      <c r="L21" s="179">
        <v>0.44355045008783961</v>
      </c>
      <c r="M21" s="179">
        <v>0.49539384972101858</v>
      </c>
    </row>
    <row r="22" spans="1:13" x14ac:dyDescent="0.25">
      <c r="A22" s="176">
        <v>20</v>
      </c>
      <c r="B22" s="176" t="s">
        <v>5</v>
      </c>
      <c r="C22" s="176" t="s">
        <v>6</v>
      </c>
      <c r="D22" s="177" t="s">
        <v>7</v>
      </c>
      <c r="E22" s="177" t="s">
        <v>62</v>
      </c>
      <c r="F22" s="177" t="s">
        <v>62</v>
      </c>
      <c r="G22" s="178">
        <v>0.61197010551492792</v>
      </c>
      <c r="H22" s="178">
        <v>0.82205902575242695</v>
      </c>
      <c r="I22" s="179">
        <v>0.68592079585664478</v>
      </c>
      <c r="J22" s="179">
        <v>0.55225962918294602</v>
      </c>
      <c r="K22" s="179">
        <v>0.47981432154478992</v>
      </c>
      <c r="L22" s="179">
        <v>0.4753705472908421</v>
      </c>
      <c r="M22" s="179">
        <v>0.49341034071952017</v>
      </c>
    </row>
    <row r="23" spans="1:13" x14ac:dyDescent="0.25">
      <c r="A23" s="176">
        <v>21</v>
      </c>
      <c r="B23" s="176" t="s">
        <v>10</v>
      </c>
      <c r="C23" s="176" t="s">
        <v>11</v>
      </c>
      <c r="D23" s="177">
        <v>5.5672774869109945E-2</v>
      </c>
      <c r="E23" s="177">
        <v>5.7436483014558948E-2</v>
      </c>
      <c r="F23" s="177">
        <v>8.0504467996674975E-2</v>
      </c>
      <c r="G23" s="178">
        <v>8.031379283428304E-2</v>
      </c>
      <c r="H23" s="178">
        <v>6.0823722371195751E-2</v>
      </c>
      <c r="I23" s="179">
        <v>7.003713000732141E-2</v>
      </c>
      <c r="J23" s="179">
        <v>8.668609535811804E-2</v>
      </c>
      <c r="K23" s="179">
        <v>9.0785362495366215E-2</v>
      </c>
      <c r="L23" s="179">
        <v>7.2954805111990859E-2</v>
      </c>
      <c r="M23" s="179">
        <v>6.9195620347441769E-2</v>
      </c>
    </row>
    <row r="24" spans="1:13" x14ac:dyDescent="0.25">
      <c r="A24" s="176">
        <v>22</v>
      </c>
      <c r="B24" s="176" t="s">
        <v>58</v>
      </c>
      <c r="C24" s="176" t="s">
        <v>59</v>
      </c>
      <c r="D24" s="177" t="s">
        <v>7</v>
      </c>
      <c r="E24" s="177" t="s">
        <v>7</v>
      </c>
      <c r="F24" s="177" t="s">
        <v>7</v>
      </c>
      <c r="G24" s="178">
        <v>0.70338509655055548</v>
      </c>
      <c r="H24" s="178">
        <v>0.65307492519601718</v>
      </c>
      <c r="I24" s="179">
        <v>0.58932144796540065</v>
      </c>
      <c r="J24" s="179">
        <v>0.56849653430695124</v>
      </c>
      <c r="K24" s="179">
        <v>0.52895828807361855</v>
      </c>
      <c r="L24" s="179">
        <v>0.47129973083893317</v>
      </c>
      <c r="M24" s="179">
        <v>0.84765668787823956</v>
      </c>
    </row>
    <row r="25" spans="1:13" x14ac:dyDescent="0.25">
      <c r="A25" s="176">
        <v>23</v>
      </c>
      <c r="B25" s="176" t="s">
        <v>25</v>
      </c>
      <c r="C25" s="176" t="s">
        <v>26</v>
      </c>
      <c r="D25" s="177">
        <v>0.24438090497365114</v>
      </c>
      <c r="E25" s="177">
        <v>0.62653551870709623</v>
      </c>
      <c r="F25" s="177">
        <v>0.27755954964775859</v>
      </c>
      <c r="G25" s="178">
        <v>0.25521036459911084</v>
      </c>
      <c r="H25" s="178">
        <v>0.16226051739378974</v>
      </c>
      <c r="I25" s="179">
        <v>0.3767238756645987</v>
      </c>
      <c r="J25" s="179">
        <v>0.35766703165410746</v>
      </c>
      <c r="K25" s="179">
        <v>0.37214271459736481</v>
      </c>
      <c r="L25" s="179">
        <v>0.40731396394191921</v>
      </c>
      <c r="M25" s="179">
        <v>0.44798729314950159</v>
      </c>
    </row>
    <row r="26" spans="1:13" x14ac:dyDescent="0.25">
      <c r="A26" s="176">
        <v>24</v>
      </c>
      <c r="B26" s="176" t="s">
        <v>8</v>
      </c>
      <c r="C26" s="176" t="s">
        <v>9</v>
      </c>
      <c r="D26" s="177">
        <v>0.11316029887976183</v>
      </c>
      <c r="E26" s="177">
        <v>9.4034401242264393E-2</v>
      </c>
      <c r="F26" s="177">
        <v>8.1607502844375651E-2</v>
      </c>
      <c r="G26" s="178">
        <v>9.681034128065559E-2</v>
      </c>
      <c r="H26" s="178">
        <v>0.18832355771685241</v>
      </c>
      <c r="I26" s="179">
        <v>0.17785874383646669</v>
      </c>
      <c r="J26" s="179">
        <v>0.18498656972826241</v>
      </c>
      <c r="K26" s="179">
        <v>0.18639830852746281</v>
      </c>
      <c r="L26" s="179">
        <v>0.19619115148245084</v>
      </c>
      <c r="M26" s="179">
        <v>0.20700659361287752</v>
      </c>
    </row>
    <row r="27" spans="1:13" x14ac:dyDescent="0.25">
      <c r="A27" s="176">
        <v>25</v>
      </c>
      <c r="B27" s="176" t="s">
        <v>19</v>
      </c>
      <c r="C27" s="176" t="s">
        <v>20</v>
      </c>
      <c r="D27" s="177">
        <v>0.14420618798724552</v>
      </c>
      <c r="E27" s="177">
        <v>0.3292467189912982</v>
      </c>
      <c r="F27" s="177">
        <v>0.29092390104381771</v>
      </c>
      <c r="G27" s="178">
        <v>0.10135514906786931</v>
      </c>
      <c r="H27" s="178">
        <v>0.11691367681146116</v>
      </c>
      <c r="I27" s="179">
        <v>0.12916268985880569</v>
      </c>
      <c r="J27" s="179">
        <v>0.14983314663224104</v>
      </c>
      <c r="K27" s="179">
        <v>0.1565910058812347</v>
      </c>
      <c r="L27" s="179">
        <v>0.17888589701120083</v>
      </c>
      <c r="M27" s="179">
        <v>0.18483422029279348</v>
      </c>
    </row>
    <row r="28" spans="1:13" x14ac:dyDescent="0.25">
      <c r="A28" s="176">
        <v>26</v>
      </c>
      <c r="B28" s="176" t="s">
        <v>21</v>
      </c>
      <c r="C28" s="176" t="s">
        <v>22</v>
      </c>
      <c r="D28" s="177">
        <v>0.37611091969975119</v>
      </c>
      <c r="E28" s="177">
        <v>0.34883245243771782</v>
      </c>
      <c r="F28" s="177">
        <v>0.38484924301224854</v>
      </c>
      <c r="G28" s="178">
        <v>0.42827054400298586</v>
      </c>
      <c r="H28" s="178">
        <v>0.3197659055847184</v>
      </c>
      <c r="I28" s="179">
        <v>0.33141825145971304</v>
      </c>
      <c r="J28" s="179">
        <v>0.32343584209842363</v>
      </c>
      <c r="K28" s="179">
        <v>0.30569898831230219</v>
      </c>
      <c r="L28" s="179">
        <v>0.28717635214425719</v>
      </c>
      <c r="M28" s="179">
        <v>0.29348979971685452</v>
      </c>
    </row>
    <row r="29" spans="1:13" x14ac:dyDescent="0.25">
      <c r="A29" s="176">
        <v>27</v>
      </c>
      <c r="B29" s="176" t="s">
        <v>47</v>
      </c>
      <c r="C29" s="176" t="s">
        <v>48</v>
      </c>
      <c r="D29" s="177">
        <v>0.52612852965885237</v>
      </c>
      <c r="E29" s="177">
        <v>0.39425933295820709</v>
      </c>
      <c r="F29" s="177">
        <v>0.34866894660141134</v>
      </c>
      <c r="G29" s="178">
        <v>0.42636665992006328</v>
      </c>
      <c r="H29" s="178">
        <v>0.59726427920398462</v>
      </c>
      <c r="I29" s="179">
        <v>0.55223403901710089</v>
      </c>
      <c r="J29" s="179">
        <v>0.49178527344057199</v>
      </c>
      <c r="K29" s="179">
        <v>0.4392316117502012</v>
      </c>
      <c r="L29" s="179">
        <v>0.36044404947938757</v>
      </c>
      <c r="M29" s="179">
        <v>0.3650742228489447</v>
      </c>
    </row>
  </sheetData>
  <sortState xmlns:xlrd2="http://schemas.microsoft.com/office/spreadsheetml/2017/richdata2" ref="A3:M29">
    <sortCondition ref="A3:A29"/>
  </sortState>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42872-AEED-4BAE-BC62-3B5F5C50E792}">
  <sheetPr codeName="Sheet1">
    <tabColor theme="9"/>
  </sheetPr>
  <dimension ref="A1:AN42"/>
  <sheetViews>
    <sheetView zoomScale="85" zoomScaleNormal="85" workbookViewId="0">
      <selection sqref="A1:AA1"/>
    </sheetView>
  </sheetViews>
  <sheetFormatPr defaultColWidth="9.42578125" defaultRowHeight="15" x14ac:dyDescent="0.25"/>
  <cols>
    <col min="1" max="1" width="9.42578125" style="112"/>
    <col min="2" max="2" width="12.42578125" style="112" bestFit="1" customWidth="1"/>
    <col min="3" max="26" width="8.5703125" style="112" customWidth="1"/>
    <col min="27" max="27" width="22.5703125" customWidth="1"/>
  </cols>
  <sheetData>
    <row r="1" spans="1:38" ht="21" x14ac:dyDescent="0.35">
      <c r="A1" s="232" t="s">
        <v>532</v>
      </c>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107"/>
      <c r="AC1" s="107"/>
      <c r="AD1" s="62"/>
      <c r="AE1" s="62"/>
      <c r="AF1" s="62"/>
      <c r="AG1" s="91"/>
      <c r="AH1" s="91"/>
      <c r="AI1" s="91"/>
      <c r="AJ1" s="91"/>
      <c r="AK1" s="91"/>
      <c r="AL1" s="12"/>
    </row>
    <row r="2" spans="1:38" x14ac:dyDescent="0.25">
      <c r="A2" s="108"/>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2"/>
      <c r="AB2" s="12"/>
    </row>
    <row r="3" spans="1:38" x14ac:dyDescent="0.25">
      <c r="A3" s="221"/>
      <c r="B3" s="221"/>
      <c r="C3" s="230">
        <v>2013</v>
      </c>
      <c r="D3" s="230"/>
      <c r="E3" s="230">
        <v>2014</v>
      </c>
      <c r="F3" s="230"/>
      <c r="G3" s="230">
        <v>2015</v>
      </c>
      <c r="H3" s="230"/>
      <c r="I3" s="230">
        <v>2016</v>
      </c>
      <c r="J3" s="230"/>
      <c r="K3" s="230">
        <v>2017</v>
      </c>
      <c r="L3" s="230"/>
      <c r="M3" s="230">
        <v>2018</v>
      </c>
      <c r="N3" s="230"/>
      <c r="O3" s="230">
        <v>2019</v>
      </c>
      <c r="P3" s="230"/>
      <c r="Q3" s="230">
        <v>2020</v>
      </c>
      <c r="R3" s="230"/>
      <c r="S3" s="230">
        <v>2021</v>
      </c>
      <c r="T3" s="230"/>
      <c r="U3" s="230">
        <v>2022</v>
      </c>
      <c r="V3" s="230"/>
      <c r="W3" s="230">
        <v>2023</v>
      </c>
      <c r="X3" s="230"/>
      <c r="Y3" s="230">
        <v>2024</v>
      </c>
      <c r="Z3" s="230"/>
      <c r="AA3" s="222"/>
      <c r="AB3" s="12"/>
    </row>
    <row r="4" spans="1:38" x14ac:dyDescent="0.25">
      <c r="A4" s="221" t="s">
        <v>0</v>
      </c>
      <c r="B4" s="221" t="s">
        <v>1</v>
      </c>
      <c r="C4" s="221" t="s">
        <v>82</v>
      </c>
      <c r="D4" s="221">
        <v>2013</v>
      </c>
      <c r="E4" s="223" t="s">
        <v>82</v>
      </c>
      <c r="F4" s="221">
        <v>2014</v>
      </c>
      <c r="G4" s="221" t="s">
        <v>82</v>
      </c>
      <c r="H4" s="221">
        <v>2015</v>
      </c>
      <c r="I4" s="221" t="s">
        <v>82</v>
      </c>
      <c r="J4" s="221">
        <v>2016</v>
      </c>
      <c r="K4" s="221" t="s">
        <v>82</v>
      </c>
      <c r="L4" s="221">
        <v>2017</v>
      </c>
      <c r="M4" s="221" t="s">
        <v>82</v>
      </c>
      <c r="N4" s="221">
        <v>2018</v>
      </c>
      <c r="O4" s="221" t="s">
        <v>82</v>
      </c>
      <c r="P4" s="221">
        <v>2019</v>
      </c>
      <c r="Q4" s="221" t="s">
        <v>82</v>
      </c>
      <c r="R4" s="221">
        <v>2020</v>
      </c>
      <c r="S4" s="221" t="s">
        <v>82</v>
      </c>
      <c r="T4" s="221">
        <v>2021</v>
      </c>
      <c r="U4" s="221" t="s">
        <v>82</v>
      </c>
      <c r="V4" s="221">
        <v>2022</v>
      </c>
      <c r="W4" s="221" t="s">
        <v>82</v>
      </c>
      <c r="X4" s="221">
        <v>2023</v>
      </c>
      <c r="Y4" s="221" t="s">
        <v>82</v>
      </c>
      <c r="Z4" s="221">
        <v>2024</v>
      </c>
      <c r="AA4" s="222" t="s">
        <v>83</v>
      </c>
    </row>
    <row r="5" spans="1:38" x14ac:dyDescent="0.25">
      <c r="A5" s="221">
        <v>1</v>
      </c>
      <c r="B5" s="221" t="s">
        <v>23</v>
      </c>
      <c r="C5" s="221">
        <v>4</v>
      </c>
      <c r="D5" s="221">
        <v>692</v>
      </c>
      <c r="E5" s="221">
        <v>1</v>
      </c>
      <c r="F5" s="221">
        <v>348</v>
      </c>
      <c r="G5" s="221">
        <v>0</v>
      </c>
      <c r="H5" s="221">
        <v>0</v>
      </c>
      <c r="I5" s="221">
        <v>2</v>
      </c>
      <c r="J5" s="221">
        <v>1202</v>
      </c>
      <c r="K5" s="221">
        <v>5</v>
      </c>
      <c r="L5" s="221">
        <v>1174</v>
      </c>
      <c r="M5" s="221">
        <v>4</v>
      </c>
      <c r="N5" s="221">
        <v>142</v>
      </c>
      <c r="O5" s="221">
        <v>3</v>
      </c>
      <c r="P5" s="221">
        <v>199</v>
      </c>
      <c r="Q5" s="221">
        <v>3</v>
      </c>
      <c r="R5" s="221">
        <v>131</v>
      </c>
      <c r="S5" s="221">
        <v>1</v>
      </c>
      <c r="T5" s="221">
        <v>170</v>
      </c>
      <c r="U5" s="221">
        <v>3</v>
      </c>
      <c r="V5" s="221">
        <v>302</v>
      </c>
      <c r="W5" s="221">
        <v>5</v>
      </c>
      <c r="X5" s="221">
        <v>391</v>
      </c>
      <c r="Y5" s="221">
        <v>1</v>
      </c>
      <c r="Z5" s="221">
        <v>126</v>
      </c>
      <c r="AA5" s="224">
        <f>(E5*F5+U5*V5+W5*X5+Y5*Z5)/(E5+U5+W5+Y5)</f>
        <v>333.5</v>
      </c>
      <c r="AB5" s="12"/>
    </row>
    <row r="6" spans="1:38" x14ac:dyDescent="0.25">
      <c r="A6" s="221">
        <v>2</v>
      </c>
      <c r="B6" s="221" t="s">
        <v>37</v>
      </c>
      <c r="C6" s="221">
        <v>0</v>
      </c>
      <c r="D6" s="221">
        <v>0</v>
      </c>
      <c r="E6" s="221">
        <v>0</v>
      </c>
      <c r="F6" s="221">
        <v>0</v>
      </c>
      <c r="G6" s="221">
        <v>0</v>
      </c>
      <c r="H6" s="221">
        <v>0</v>
      </c>
      <c r="I6" s="221">
        <v>1</v>
      </c>
      <c r="J6" s="221">
        <v>1460</v>
      </c>
      <c r="K6" s="221">
        <v>0</v>
      </c>
      <c r="L6" s="221">
        <v>0</v>
      </c>
      <c r="M6" s="221">
        <v>0</v>
      </c>
      <c r="N6" s="221">
        <v>0</v>
      </c>
      <c r="O6" s="221">
        <v>0</v>
      </c>
      <c r="P6" s="221">
        <v>0</v>
      </c>
      <c r="Q6" s="221">
        <v>0</v>
      </c>
      <c r="R6" s="221">
        <v>0</v>
      </c>
      <c r="S6" s="221">
        <v>0</v>
      </c>
      <c r="T6" s="221">
        <v>0</v>
      </c>
      <c r="U6" s="221">
        <v>0</v>
      </c>
      <c r="V6" s="221">
        <v>0</v>
      </c>
      <c r="W6" s="221">
        <v>1</v>
      </c>
      <c r="X6" s="221">
        <v>145</v>
      </c>
      <c r="Y6" s="221">
        <v>1</v>
      </c>
      <c r="Z6" s="221">
        <v>208</v>
      </c>
      <c r="AA6" s="224">
        <f>(W6*X6+Y6*Z6)/(W6+Y6)</f>
        <v>176.5</v>
      </c>
      <c r="AB6" s="12"/>
    </row>
    <row r="7" spans="1:38" x14ac:dyDescent="0.25">
      <c r="A7" s="221">
        <v>3</v>
      </c>
      <c r="B7" s="221" t="s">
        <v>27</v>
      </c>
      <c r="C7" s="221">
        <v>0</v>
      </c>
      <c r="D7" s="221">
        <v>0</v>
      </c>
      <c r="E7" s="221">
        <v>0</v>
      </c>
      <c r="F7" s="221">
        <v>0</v>
      </c>
      <c r="G7" s="221">
        <v>1</v>
      </c>
      <c r="H7" s="221">
        <v>2091</v>
      </c>
      <c r="I7" s="221">
        <v>1</v>
      </c>
      <c r="J7" s="221">
        <v>2470</v>
      </c>
      <c r="K7" s="221">
        <v>1</v>
      </c>
      <c r="L7" s="221">
        <v>483</v>
      </c>
      <c r="M7" s="221">
        <v>0</v>
      </c>
      <c r="N7" s="221">
        <v>0</v>
      </c>
      <c r="O7" s="221">
        <v>0</v>
      </c>
      <c r="P7" s="221">
        <v>0</v>
      </c>
      <c r="Q7" s="221">
        <v>1</v>
      </c>
      <c r="R7" s="221">
        <v>496</v>
      </c>
      <c r="S7" s="221">
        <v>0</v>
      </c>
      <c r="T7" s="221">
        <v>0</v>
      </c>
      <c r="U7" s="221">
        <v>2</v>
      </c>
      <c r="V7" s="221">
        <v>909</v>
      </c>
      <c r="W7" s="221">
        <v>4</v>
      </c>
      <c r="X7" s="221">
        <v>826</v>
      </c>
      <c r="Y7" s="221">
        <v>0</v>
      </c>
      <c r="Z7" s="221">
        <v>0</v>
      </c>
      <c r="AA7" s="224">
        <f>(U7*V7+W7*X7)/(U7+W7)</f>
        <v>853.66666666666663</v>
      </c>
      <c r="AB7" s="12"/>
    </row>
    <row r="8" spans="1:38" x14ac:dyDescent="0.25">
      <c r="A8" s="221">
        <v>4</v>
      </c>
      <c r="B8" s="221" t="s">
        <v>3</v>
      </c>
      <c r="C8" s="221">
        <v>0</v>
      </c>
      <c r="D8" s="221">
        <v>0</v>
      </c>
      <c r="E8" s="221">
        <v>0</v>
      </c>
      <c r="F8" s="221">
        <v>0</v>
      </c>
      <c r="G8" s="221">
        <v>0</v>
      </c>
      <c r="H8" s="221">
        <v>0</v>
      </c>
      <c r="I8" s="221">
        <v>1</v>
      </c>
      <c r="J8" s="221">
        <v>3102</v>
      </c>
      <c r="K8" s="221">
        <v>0</v>
      </c>
      <c r="L8" s="221">
        <v>0</v>
      </c>
      <c r="M8" s="221">
        <v>1</v>
      </c>
      <c r="N8" s="221">
        <v>868</v>
      </c>
      <c r="O8" s="221">
        <v>2</v>
      </c>
      <c r="P8" s="221">
        <v>543</v>
      </c>
      <c r="Q8" s="221">
        <v>1</v>
      </c>
      <c r="R8" s="221">
        <v>405</v>
      </c>
      <c r="S8" s="221">
        <v>2</v>
      </c>
      <c r="T8" s="221">
        <v>1434</v>
      </c>
      <c r="U8" s="221">
        <v>0</v>
      </c>
      <c r="V8" s="221">
        <v>0</v>
      </c>
      <c r="W8" s="221">
        <v>0</v>
      </c>
      <c r="X8" s="221">
        <v>0</v>
      </c>
      <c r="Y8" s="221">
        <v>1</v>
      </c>
      <c r="Z8" s="221">
        <v>992</v>
      </c>
      <c r="AA8" s="224">
        <f>(E8*F8+U8*V8+W8*X8+Y8*Z8)/(E8+U8+W8+Y8)</f>
        <v>992</v>
      </c>
      <c r="AB8" s="12"/>
    </row>
    <row r="9" spans="1:38" x14ac:dyDescent="0.25">
      <c r="A9" s="221">
        <v>5</v>
      </c>
      <c r="B9" s="221" t="s">
        <v>55</v>
      </c>
      <c r="C9" s="221">
        <v>2</v>
      </c>
      <c r="D9" s="221">
        <v>976</v>
      </c>
      <c r="E9" s="221">
        <v>2</v>
      </c>
      <c r="F9" s="221">
        <v>1576</v>
      </c>
      <c r="G9" s="221">
        <v>2</v>
      </c>
      <c r="H9" s="221">
        <v>1187</v>
      </c>
      <c r="I9" s="221">
        <v>1</v>
      </c>
      <c r="J9" s="221">
        <v>246</v>
      </c>
      <c r="K9" s="221">
        <v>4</v>
      </c>
      <c r="L9" s="221">
        <v>594</v>
      </c>
      <c r="M9" s="221">
        <v>2</v>
      </c>
      <c r="N9" s="221">
        <v>516</v>
      </c>
      <c r="O9" s="221">
        <v>5</v>
      </c>
      <c r="P9" s="221">
        <v>944</v>
      </c>
      <c r="Q9" s="221">
        <v>0</v>
      </c>
      <c r="R9" s="221">
        <v>0</v>
      </c>
      <c r="S9" s="221">
        <v>2</v>
      </c>
      <c r="T9" s="221">
        <v>1176</v>
      </c>
      <c r="U9" s="221">
        <v>2</v>
      </c>
      <c r="V9" s="221">
        <v>1077</v>
      </c>
      <c r="W9" s="221">
        <v>7</v>
      </c>
      <c r="X9" s="221">
        <v>691</v>
      </c>
      <c r="Y9" s="221">
        <v>4</v>
      </c>
      <c r="Z9" s="221">
        <v>683</v>
      </c>
      <c r="AA9" s="224">
        <f>(E9*F9+U9*V9+W9*X9+Y9*Z9)/(E9+U9+W9+Y9)</f>
        <v>858.33333333333337</v>
      </c>
      <c r="AB9" s="12"/>
    </row>
    <row r="10" spans="1:38" x14ac:dyDescent="0.25">
      <c r="A10" s="221">
        <v>6</v>
      </c>
      <c r="B10" s="221" t="s">
        <v>14</v>
      </c>
      <c r="C10" s="221">
        <v>0</v>
      </c>
      <c r="D10" s="221">
        <v>0</v>
      </c>
      <c r="E10" s="221">
        <v>0</v>
      </c>
      <c r="F10" s="221">
        <v>0</v>
      </c>
      <c r="G10" s="221">
        <v>0</v>
      </c>
      <c r="H10" s="221">
        <v>0</v>
      </c>
      <c r="I10" s="221">
        <v>0</v>
      </c>
      <c r="J10" s="221">
        <v>0</v>
      </c>
      <c r="K10" s="221">
        <v>0</v>
      </c>
      <c r="L10" s="221">
        <v>0</v>
      </c>
      <c r="M10" s="221">
        <v>0</v>
      </c>
      <c r="N10" s="221">
        <v>0</v>
      </c>
      <c r="O10" s="221">
        <v>0</v>
      </c>
      <c r="P10" s="221">
        <v>0</v>
      </c>
      <c r="Q10" s="221">
        <v>0</v>
      </c>
      <c r="R10" s="221">
        <v>0</v>
      </c>
      <c r="S10" s="221">
        <v>0</v>
      </c>
      <c r="T10" s="221">
        <v>0</v>
      </c>
      <c r="U10" s="221">
        <v>0</v>
      </c>
      <c r="V10" s="221">
        <v>0</v>
      </c>
      <c r="W10" s="221">
        <v>0</v>
      </c>
      <c r="X10" s="221">
        <v>0</v>
      </c>
      <c r="Y10" s="221">
        <v>0</v>
      </c>
      <c r="Z10" s="221">
        <v>0</v>
      </c>
      <c r="AA10" s="224"/>
      <c r="AB10" s="12"/>
    </row>
    <row r="11" spans="1:38" x14ac:dyDescent="0.25">
      <c r="A11" s="221">
        <v>7</v>
      </c>
      <c r="B11" s="221" t="s">
        <v>43</v>
      </c>
      <c r="C11" s="221"/>
      <c r="D11" s="221"/>
      <c r="E11" s="221"/>
      <c r="F11" s="221"/>
      <c r="G11" s="221"/>
      <c r="H11" s="221"/>
      <c r="I11" s="221"/>
      <c r="J11" s="221"/>
      <c r="K11" s="221"/>
      <c r="L11" s="221"/>
      <c r="M11" s="221"/>
      <c r="N11" s="221"/>
      <c r="O11" s="221"/>
      <c r="P11" s="221"/>
      <c r="Q11" s="221"/>
      <c r="R11" s="221"/>
      <c r="S11" s="221"/>
      <c r="T11" s="221"/>
      <c r="U11" s="221"/>
      <c r="V11" s="221"/>
      <c r="W11" s="221">
        <v>0</v>
      </c>
      <c r="X11" s="221">
        <v>0</v>
      </c>
      <c r="Y11" s="221">
        <v>0</v>
      </c>
      <c r="Z11" s="221">
        <v>0</v>
      </c>
      <c r="AA11" s="224"/>
      <c r="AB11" s="12"/>
    </row>
    <row r="12" spans="1:38" x14ac:dyDescent="0.25">
      <c r="A12" s="221">
        <v>8</v>
      </c>
      <c r="B12" s="221" t="s">
        <v>45</v>
      </c>
      <c r="C12" s="221">
        <v>7</v>
      </c>
      <c r="D12" s="221">
        <v>800</v>
      </c>
      <c r="E12" s="221">
        <v>10</v>
      </c>
      <c r="F12" s="221">
        <v>1479</v>
      </c>
      <c r="G12" s="221">
        <v>4</v>
      </c>
      <c r="H12" s="221">
        <v>495</v>
      </c>
      <c r="I12" s="221">
        <v>13</v>
      </c>
      <c r="J12" s="221">
        <v>674</v>
      </c>
      <c r="K12" s="221">
        <v>3</v>
      </c>
      <c r="L12" s="221">
        <v>480</v>
      </c>
      <c r="M12" s="221">
        <v>8</v>
      </c>
      <c r="N12" s="221">
        <v>233</v>
      </c>
      <c r="O12" s="221">
        <v>4</v>
      </c>
      <c r="P12" s="221">
        <v>468</v>
      </c>
      <c r="Q12" s="221">
        <v>0</v>
      </c>
      <c r="R12" s="221">
        <v>0</v>
      </c>
      <c r="S12" s="221">
        <v>0</v>
      </c>
      <c r="T12" s="221">
        <v>0</v>
      </c>
      <c r="U12" s="221">
        <v>0</v>
      </c>
      <c r="V12" s="221">
        <v>0</v>
      </c>
      <c r="W12" s="221">
        <v>3</v>
      </c>
      <c r="X12" s="221">
        <v>969</v>
      </c>
      <c r="Y12" s="221">
        <v>6</v>
      </c>
      <c r="Z12" s="221">
        <v>932</v>
      </c>
      <c r="AA12" s="224">
        <f>(E12*F12+U12*V12+W12*X12+Y12*Z12)/(E12+U12+W12+Y12)</f>
        <v>1225.7368421052631</v>
      </c>
      <c r="AB12" s="12"/>
    </row>
    <row r="13" spans="1:38" x14ac:dyDescent="0.25">
      <c r="A13" s="221">
        <v>9</v>
      </c>
      <c r="B13" s="221" t="s">
        <v>29</v>
      </c>
      <c r="C13" s="221">
        <v>28</v>
      </c>
      <c r="D13" s="221">
        <v>605</v>
      </c>
      <c r="E13" s="221">
        <v>28</v>
      </c>
      <c r="F13" s="221">
        <v>717</v>
      </c>
      <c r="G13" s="221">
        <v>24</v>
      </c>
      <c r="H13" s="221">
        <v>930</v>
      </c>
      <c r="I13" s="221">
        <v>9</v>
      </c>
      <c r="J13" s="221">
        <v>1097</v>
      </c>
      <c r="K13" s="221">
        <v>14</v>
      </c>
      <c r="L13" s="221">
        <v>1143</v>
      </c>
      <c r="M13" s="221">
        <v>7</v>
      </c>
      <c r="N13" s="221">
        <v>1087</v>
      </c>
      <c r="O13" s="221">
        <v>3</v>
      </c>
      <c r="P13" s="221">
        <v>1505</v>
      </c>
      <c r="Q13" s="221">
        <v>7</v>
      </c>
      <c r="R13" s="221">
        <v>1446</v>
      </c>
      <c r="S13" s="221">
        <v>10</v>
      </c>
      <c r="T13" s="221">
        <v>1882</v>
      </c>
      <c r="U13" s="221">
        <v>10</v>
      </c>
      <c r="V13" s="221">
        <v>1903</v>
      </c>
      <c r="W13" s="221">
        <v>47</v>
      </c>
      <c r="X13" s="221">
        <v>1763</v>
      </c>
      <c r="Y13" s="221">
        <v>86</v>
      </c>
      <c r="Z13" s="221">
        <v>1814</v>
      </c>
      <c r="AA13" s="224">
        <f>(E13*F13+U13*V13+W13*X13+Y13*Z13)/(E13+U13+W13+Y13)</f>
        <v>1625.5614035087719</v>
      </c>
      <c r="AB13" s="12"/>
    </row>
    <row r="14" spans="1:38" x14ac:dyDescent="0.25">
      <c r="A14" s="221">
        <v>10</v>
      </c>
      <c r="B14" s="221" t="s">
        <v>41</v>
      </c>
      <c r="C14" s="221">
        <v>11</v>
      </c>
      <c r="D14" s="221">
        <v>543</v>
      </c>
      <c r="E14" s="221">
        <v>10</v>
      </c>
      <c r="F14" s="221">
        <v>511</v>
      </c>
      <c r="G14" s="221">
        <v>9</v>
      </c>
      <c r="H14" s="221">
        <v>357</v>
      </c>
      <c r="I14" s="221">
        <v>6</v>
      </c>
      <c r="J14" s="221">
        <v>502</v>
      </c>
      <c r="K14" s="221"/>
      <c r="L14" s="221"/>
      <c r="M14" s="221">
        <v>5</v>
      </c>
      <c r="N14" s="221">
        <v>562</v>
      </c>
      <c r="O14" s="221">
        <v>2</v>
      </c>
      <c r="P14" s="221">
        <v>306</v>
      </c>
      <c r="Q14" s="221">
        <v>4</v>
      </c>
      <c r="R14" s="221">
        <v>322</v>
      </c>
      <c r="S14" s="221"/>
      <c r="T14" s="221"/>
      <c r="U14" s="221">
        <v>4</v>
      </c>
      <c r="V14" s="221">
        <v>776.5</v>
      </c>
      <c r="W14" s="221">
        <v>4</v>
      </c>
      <c r="X14" s="221">
        <v>1085</v>
      </c>
      <c r="Y14" s="221">
        <v>2</v>
      </c>
      <c r="Z14" s="221">
        <v>792</v>
      </c>
      <c r="AA14" s="224">
        <f>(E14*F14+U14*V14+W14*X14+Y14*Z14)/(E14+U14+W14+Y14)</f>
        <v>707</v>
      </c>
      <c r="AB14" s="12"/>
    </row>
    <row r="15" spans="1:38" x14ac:dyDescent="0.25">
      <c r="A15" s="221">
        <v>11</v>
      </c>
      <c r="B15" s="221" t="s">
        <v>12</v>
      </c>
      <c r="C15" s="221">
        <v>0</v>
      </c>
      <c r="D15" s="221">
        <v>0</v>
      </c>
      <c r="E15" s="221">
        <v>1</v>
      </c>
      <c r="F15" s="221">
        <v>142</v>
      </c>
      <c r="G15" s="221">
        <v>1</v>
      </c>
      <c r="H15" s="221">
        <v>262</v>
      </c>
      <c r="I15" s="221">
        <v>24</v>
      </c>
      <c r="J15" s="221">
        <v>180</v>
      </c>
      <c r="K15" s="221"/>
      <c r="L15" s="221"/>
      <c r="M15" s="221">
        <v>0</v>
      </c>
      <c r="N15" s="221">
        <v>0</v>
      </c>
      <c r="O15" s="221"/>
      <c r="P15" s="221"/>
      <c r="Q15" s="221">
        <v>0</v>
      </c>
      <c r="R15" s="221">
        <v>0</v>
      </c>
      <c r="S15" s="221">
        <v>0</v>
      </c>
      <c r="T15" s="221">
        <v>0</v>
      </c>
      <c r="U15" s="221">
        <v>0</v>
      </c>
      <c r="V15" s="221">
        <v>0</v>
      </c>
      <c r="W15" s="221">
        <v>0</v>
      </c>
      <c r="X15" s="221">
        <v>0</v>
      </c>
      <c r="Y15" s="221">
        <v>0</v>
      </c>
      <c r="Z15" s="221">
        <v>0</v>
      </c>
      <c r="AA15" s="224">
        <f>(E15*F15)/(E15)</f>
        <v>142</v>
      </c>
      <c r="AB15" s="12"/>
    </row>
    <row r="16" spans="1:38" x14ac:dyDescent="0.25">
      <c r="A16" s="221">
        <v>12</v>
      </c>
      <c r="B16" s="221" t="s">
        <v>39</v>
      </c>
      <c r="C16" s="221">
        <v>22</v>
      </c>
      <c r="D16" s="221">
        <v>281</v>
      </c>
      <c r="E16" s="221">
        <v>12</v>
      </c>
      <c r="F16" s="221">
        <v>300</v>
      </c>
      <c r="G16" s="221">
        <v>14</v>
      </c>
      <c r="H16" s="221">
        <v>200</v>
      </c>
      <c r="I16" s="221">
        <v>12</v>
      </c>
      <c r="J16" s="221">
        <v>300</v>
      </c>
      <c r="K16" s="221">
        <v>6</v>
      </c>
      <c r="L16" s="221">
        <v>340</v>
      </c>
      <c r="M16" s="221">
        <v>7</v>
      </c>
      <c r="N16" s="221">
        <v>393</v>
      </c>
      <c r="O16" s="221">
        <v>7</v>
      </c>
      <c r="P16" s="221">
        <v>313</v>
      </c>
      <c r="Q16" s="221">
        <v>56</v>
      </c>
      <c r="R16" s="221">
        <v>485</v>
      </c>
      <c r="S16" s="221"/>
      <c r="T16" s="221"/>
      <c r="U16" s="221">
        <v>19</v>
      </c>
      <c r="V16" s="221">
        <v>704</v>
      </c>
      <c r="W16" s="221">
        <v>52</v>
      </c>
      <c r="X16" s="221">
        <v>365</v>
      </c>
      <c r="Y16" s="221">
        <v>25</v>
      </c>
      <c r="Z16" s="221">
        <v>857</v>
      </c>
      <c r="AA16" s="224">
        <f>(E16*F16+U16*V16+W16*X16+Y16*Z16)/(E16+U16+W16+Y16)</f>
        <v>531.30555555555554</v>
      </c>
      <c r="AB16" s="12"/>
    </row>
    <row r="17" spans="1:28" x14ac:dyDescent="0.25">
      <c r="A17" s="221">
        <v>13</v>
      </c>
      <c r="B17" s="221" t="s">
        <v>51</v>
      </c>
      <c r="C17" s="225">
        <v>0</v>
      </c>
      <c r="D17" s="225">
        <v>0</v>
      </c>
      <c r="E17" s="225">
        <v>0</v>
      </c>
      <c r="F17" s="225">
        <v>0</v>
      </c>
      <c r="G17" s="221">
        <v>0</v>
      </c>
      <c r="H17" s="221">
        <v>0</v>
      </c>
      <c r="I17" s="221">
        <v>8</v>
      </c>
      <c r="J17" s="221">
        <v>1241</v>
      </c>
      <c r="K17" s="221">
        <v>1</v>
      </c>
      <c r="L17" s="221">
        <v>1646</v>
      </c>
      <c r="M17" s="221">
        <v>7</v>
      </c>
      <c r="N17" s="221">
        <v>1315</v>
      </c>
      <c r="O17" s="221">
        <v>5</v>
      </c>
      <c r="P17" s="221">
        <v>673</v>
      </c>
      <c r="Q17" s="221">
        <v>0</v>
      </c>
      <c r="R17" s="221">
        <v>0</v>
      </c>
      <c r="S17" s="221">
        <v>1</v>
      </c>
      <c r="T17" s="221">
        <v>2236</v>
      </c>
      <c r="U17" s="221">
        <v>2</v>
      </c>
      <c r="V17" s="221">
        <v>2640</v>
      </c>
      <c r="W17" s="221">
        <v>0</v>
      </c>
      <c r="X17" s="221">
        <v>0</v>
      </c>
      <c r="Y17" s="221">
        <v>2</v>
      </c>
      <c r="Z17" s="221">
        <v>3482</v>
      </c>
      <c r="AA17" s="224">
        <f>(U17*V17+Y17*Z17)/(U17+Y17)</f>
        <v>3061</v>
      </c>
      <c r="AB17" s="12"/>
    </row>
    <row r="18" spans="1:28" x14ac:dyDescent="0.25">
      <c r="A18" s="221">
        <v>14</v>
      </c>
      <c r="B18" s="221" t="s">
        <v>16</v>
      </c>
      <c r="C18" s="221">
        <v>1</v>
      </c>
      <c r="D18" s="221">
        <v>645</v>
      </c>
      <c r="E18" s="221">
        <v>0</v>
      </c>
      <c r="F18" s="221">
        <v>0</v>
      </c>
      <c r="G18" s="221">
        <v>1</v>
      </c>
      <c r="H18" s="221">
        <v>642</v>
      </c>
      <c r="I18" s="221">
        <v>0</v>
      </c>
      <c r="J18" s="221">
        <v>0</v>
      </c>
      <c r="K18" s="221">
        <v>0</v>
      </c>
      <c r="L18" s="221">
        <v>0</v>
      </c>
      <c r="M18" s="221">
        <v>1</v>
      </c>
      <c r="N18" s="221">
        <v>308</v>
      </c>
      <c r="O18" s="221">
        <v>1</v>
      </c>
      <c r="P18" s="221">
        <v>308</v>
      </c>
      <c r="Q18" s="221">
        <v>0</v>
      </c>
      <c r="R18" s="221">
        <v>0</v>
      </c>
      <c r="S18" s="221">
        <v>0</v>
      </c>
      <c r="T18" s="221">
        <v>0</v>
      </c>
      <c r="U18" s="221">
        <v>1</v>
      </c>
      <c r="V18" s="221">
        <v>2764</v>
      </c>
      <c r="W18" s="221">
        <v>0</v>
      </c>
      <c r="X18" s="221">
        <v>0</v>
      </c>
      <c r="Y18" s="221">
        <v>1</v>
      </c>
      <c r="Z18" s="221">
        <v>869</v>
      </c>
      <c r="AA18" s="224">
        <f>(E18*F18+U18*V18+W18*X18+Y18*Z18)/(E18+U18+W18+Y18)</f>
        <v>1816.5</v>
      </c>
      <c r="AB18" s="12"/>
    </row>
    <row r="19" spans="1:28" x14ac:dyDescent="0.25">
      <c r="A19" s="221">
        <v>15</v>
      </c>
      <c r="B19" s="221" t="s">
        <v>33</v>
      </c>
      <c r="C19" s="221">
        <v>3</v>
      </c>
      <c r="D19" s="221">
        <v>311</v>
      </c>
      <c r="E19" s="221">
        <v>0</v>
      </c>
      <c r="F19" s="221">
        <v>0</v>
      </c>
      <c r="G19" s="221">
        <v>3</v>
      </c>
      <c r="H19" s="221">
        <v>210</v>
      </c>
      <c r="I19" s="221">
        <v>0</v>
      </c>
      <c r="J19" s="221">
        <v>0</v>
      </c>
      <c r="K19" s="221">
        <v>0</v>
      </c>
      <c r="L19" s="221">
        <v>0</v>
      </c>
      <c r="M19" s="221">
        <v>0</v>
      </c>
      <c r="N19" s="221">
        <v>0</v>
      </c>
      <c r="O19" s="221">
        <v>1</v>
      </c>
      <c r="P19" s="221">
        <v>280</v>
      </c>
      <c r="Q19" s="221">
        <v>0</v>
      </c>
      <c r="R19" s="221">
        <v>0</v>
      </c>
      <c r="S19" s="221">
        <v>0</v>
      </c>
      <c r="T19" s="221">
        <v>0</v>
      </c>
      <c r="U19" s="221">
        <v>1</v>
      </c>
      <c r="V19" s="221">
        <v>168</v>
      </c>
      <c r="W19" s="221">
        <v>0</v>
      </c>
      <c r="X19" s="221">
        <v>0</v>
      </c>
      <c r="Y19" s="221">
        <v>1</v>
      </c>
      <c r="Z19" s="221">
        <v>447</v>
      </c>
      <c r="AA19" s="224">
        <f>(U19*V19+Y19*Z19)/(U19+Y19)</f>
        <v>307.5</v>
      </c>
      <c r="AB19" s="12"/>
    </row>
    <row r="20" spans="1:28" x14ac:dyDescent="0.25">
      <c r="A20" s="221">
        <v>16</v>
      </c>
      <c r="B20" s="221" t="s">
        <v>53</v>
      </c>
      <c r="C20" s="221">
        <v>0</v>
      </c>
      <c r="D20" s="221">
        <v>0</v>
      </c>
      <c r="E20" s="221">
        <v>1</v>
      </c>
      <c r="F20" s="221">
        <v>296</v>
      </c>
      <c r="G20" s="221">
        <v>0</v>
      </c>
      <c r="H20" s="221">
        <v>0</v>
      </c>
      <c r="I20" s="221">
        <v>1</v>
      </c>
      <c r="J20" s="221">
        <v>649</v>
      </c>
      <c r="K20" s="221">
        <v>0</v>
      </c>
      <c r="L20" s="221">
        <v>0</v>
      </c>
      <c r="M20" s="221">
        <v>0</v>
      </c>
      <c r="N20" s="221">
        <v>0</v>
      </c>
      <c r="O20" s="221">
        <v>0</v>
      </c>
      <c r="P20" s="221">
        <v>0</v>
      </c>
      <c r="Q20" s="221">
        <v>0</v>
      </c>
      <c r="R20" s="221">
        <v>0</v>
      </c>
      <c r="S20" s="221">
        <v>2</v>
      </c>
      <c r="T20" s="221">
        <v>341.5</v>
      </c>
      <c r="U20" s="221">
        <v>3</v>
      </c>
      <c r="V20" s="221">
        <v>667.5</v>
      </c>
      <c r="W20" s="221">
        <v>1</v>
      </c>
      <c r="X20" s="221">
        <v>90</v>
      </c>
      <c r="Y20" s="221"/>
      <c r="Z20" s="221"/>
      <c r="AA20" s="224">
        <f>(E20*F20+U20*V20+W20*X20+Y20*Z20)/(E20+U20+W20+Y20)</f>
        <v>477.7</v>
      </c>
      <c r="AB20" s="12"/>
    </row>
    <row r="21" spans="1:28" x14ac:dyDescent="0.25">
      <c r="A21" s="221">
        <v>17</v>
      </c>
      <c r="B21" s="221" t="s">
        <v>31</v>
      </c>
      <c r="C21" s="221">
        <v>1</v>
      </c>
      <c r="D21" s="221">
        <v>778</v>
      </c>
      <c r="E21" s="221">
        <v>2</v>
      </c>
      <c r="F21" s="221">
        <v>557</v>
      </c>
      <c r="G21" s="221">
        <v>1</v>
      </c>
      <c r="H21" s="221">
        <v>477</v>
      </c>
      <c r="I21" s="221">
        <v>3</v>
      </c>
      <c r="J21" s="221">
        <v>1135</v>
      </c>
      <c r="K21" s="221">
        <v>2</v>
      </c>
      <c r="L21" s="221">
        <v>323.5</v>
      </c>
      <c r="M21" s="221">
        <v>4</v>
      </c>
      <c r="N21" s="221">
        <v>602</v>
      </c>
      <c r="O21" s="221">
        <v>2</v>
      </c>
      <c r="P21" s="221">
        <v>722.5</v>
      </c>
      <c r="Q21" s="221">
        <v>3</v>
      </c>
      <c r="R21" s="221">
        <v>1129</v>
      </c>
      <c r="S21" s="221">
        <v>5</v>
      </c>
      <c r="T21" s="221">
        <v>1379</v>
      </c>
      <c r="U21" s="221"/>
      <c r="V21" s="221"/>
      <c r="W21" s="221">
        <v>1</v>
      </c>
      <c r="X21" s="221">
        <v>2739</v>
      </c>
      <c r="Y21" s="221">
        <v>2</v>
      </c>
      <c r="Z21" s="221">
        <v>651</v>
      </c>
      <c r="AA21" s="224">
        <f>(E21*F21+U21*V21+W21*X21+Y21*Z21)/(E21+U21+W21+Y21)</f>
        <v>1031</v>
      </c>
      <c r="AB21" s="12"/>
    </row>
    <row r="22" spans="1:28" x14ac:dyDescent="0.25">
      <c r="A22" s="221">
        <v>18</v>
      </c>
      <c r="B22" s="221" t="s">
        <v>49</v>
      </c>
      <c r="C22" s="221">
        <v>0</v>
      </c>
      <c r="D22" s="221">
        <v>0</v>
      </c>
      <c r="E22" s="221">
        <v>0</v>
      </c>
      <c r="F22" s="221">
        <v>0</v>
      </c>
      <c r="G22" s="221">
        <v>0</v>
      </c>
      <c r="H22" s="221">
        <v>0</v>
      </c>
      <c r="I22" s="221">
        <v>1</v>
      </c>
      <c r="J22" s="221">
        <v>1295</v>
      </c>
      <c r="K22" s="221">
        <v>0</v>
      </c>
      <c r="L22" s="221">
        <v>0</v>
      </c>
      <c r="M22" s="221">
        <v>0</v>
      </c>
      <c r="N22" s="221">
        <v>0</v>
      </c>
      <c r="O22" s="221">
        <v>0</v>
      </c>
      <c r="P22" s="221">
        <v>0</v>
      </c>
      <c r="Q22" s="221">
        <v>1</v>
      </c>
      <c r="R22" s="221">
        <v>3413</v>
      </c>
      <c r="S22" s="221">
        <v>0</v>
      </c>
      <c r="T22" s="221">
        <v>0</v>
      </c>
      <c r="U22" s="221"/>
      <c r="V22" s="221"/>
      <c r="W22" s="221">
        <v>0</v>
      </c>
      <c r="X22" s="221">
        <v>0</v>
      </c>
      <c r="Y22" s="221">
        <v>0</v>
      </c>
      <c r="Z22" s="221">
        <v>0</v>
      </c>
      <c r="AA22" s="224"/>
      <c r="AB22" s="12"/>
    </row>
    <row r="23" spans="1:28" x14ac:dyDescent="0.25">
      <c r="A23" s="221">
        <v>19</v>
      </c>
      <c r="B23" s="221" t="s">
        <v>35</v>
      </c>
      <c r="C23" s="221">
        <v>0</v>
      </c>
      <c r="D23" s="221">
        <v>0</v>
      </c>
      <c r="E23" s="221">
        <v>4</v>
      </c>
      <c r="F23" s="221">
        <v>562</v>
      </c>
      <c r="G23" s="221">
        <v>4</v>
      </c>
      <c r="H23" s="221">
        <v>383</v>
      </c>
      <c r="I23" s="221">
        <v>14</v>
      </c>
      <c r="J23" s="221">
        <v>448</v>
      </c>
      <c r="K23" s="221">
        <v>0</v>
      </c>
      <c r="L23" s="221">
        <v>0</v>
      </c>
      <c r="M23" s="221">
        <v>8</v>
      </c>
      <c r="N23" s="221">
        <v>428</v>
      </c>
      <c r="O23" s="221">
        <v>2</v>
      </c>
      <c r="P23" s="221">
        <v>405</v>
      </c>
      <c r="Q23" s="221">
        <v>0</v>
      </c>
      <c r="R23" s="221">
        <v>0</v>
      </c>
      <c r="S23" s="221">
        <v>1</v>
      </c>
      <c r="T23" s="221">
        <v>406</v>
      </c>
      <c r="U23" s="221">
        <v>2</v>
      </c>
      <c r="V23" s="221">
        <v>320</v>
      </c>
      <c r="W23" s="221">
        <v>2</v>
      </c>
      <c r="X23" s="221">
        <v>437</v>
      </c>
      <c r="Y23" s="221">
        <v>0</v>
      </c>
      <c r="Z23" s="221">
        <v>0</v>
      </c>
      <c r="AA23" s="224">
        <f>(E23*F23+U23*V23+W23*X23)/(E23+U23+W23)</f>
        <v>470.25</v>
      </c>
      <c r="AB23" s="12"/>
    </row>
    <row r="24" spans="1:28" x14ac:dyDescent="0.25">
      <c r="A24" s="221">
        <v>20</v>
      </c>
      <c r="B24" s="221" t="s">
        <v>5</v>
      </c>
      <c r="C24" s="221">
        <v>0</v>
      </c>
      <c r="D24" s="221">
        <v>0</v>
      </c>
      <c r="E24" s="221">
        <v>28</v>
      </c>
      <c r="F24" s="221">
        <v>320</v>
      </c>
      <c r="G24" s="221">
        <v>14</v>
      </c>
      <c r="H24" s="221">
        <v>101.2</v>
      </c>
      <c r="I24" s="221">
        <v>6</v>
      </c>
      <c r="J24" s="221">
        <v>340</v>
      </c>
      <c r="K24" s="221">
        <v>6</v>
      </c>
      <c r="L24" s="221">
        <v>309</v>
      </c>
      <c r="M24" s="221">
        <v>4</v>
      </c>
      <c r="N24" s="221">
        <v>333.5</v>
      </c>
      <c r="O24" s="221">
        <v>3</v>
      </c>
      <c r="P24" s="221">
        <v>1180.3</v>
      </c>
      <c r="Q24" s="221">
        <v>3</v>
      </c>
      <c r="R24" s="221">
        <v>98.6</v>
      </c>
      <c r="S24" s="221">
        <v>4</v>
      </c>
      <c r="T24" s="221">
        <v>138.75</v>
      </c>
      <c r="U24" s="221">
        <v>0</v>
      </c>
      <c r="V24" s="221">
        <v>0</v>
      </c>
      <c r="W24" s="221">
        <v>0</v>
      </c>
      <c r="X24" s="221">
        <v>0</v>
      </c>
      <c r="Y24" s="221">
        <v>0</v>
      </c>
      <c r="Z24" s="221">
        <v>0</v>
      </c>
      <c r="AA24" s="224">
        <f>(E24*F24+U24*V24+W24*X24+Y24*Z24)/(E24+U24+W24+Y24)</f>
        <v>320</v>
      </c>
      <c r="AB24" s="12"/>
    </row>
    <row r="25" spans="1:28" x14ac:dyDescent="0.25">
      <c r="A25" s="221">
        <v>21</v>
      </c>
      <c r="B25" s="221" t="s">
        <v>10</v>
      </c>
      <c r="C25" s="221">
        <v>2</v>
      </c>
      <c r="D25" s="221">
        <v>1281</v>
      </c>
      <c r="E25" s="221">
        <v>1</v>
      </c>
      <c r="F25" s="221">
        <v>323</v>
      </c>
      <c r="G25" s="221">
        <v>0</v>
      </c>
      <c r="H25" s="221">
        <v>0</v>
      </c>
      <c r="I25" s="221">
        <v>0</v>
      </c>
      <c r="J25" s="221">
        <v>0</v>
      </c>
      <c r="K25" s="221">
        <v>0</v>
      </c>
      <c r="L25" s="221">
        <v>0</v>
      </c>
      <c r="M25" s="221">
        <v>0</v>
      </c>
      <c r="N25" s="221">
        <v>0</v>
      </c>
      <c r="O25" s="221">
        <v>0</v>
      </c>
      <c r="P25" s="221">
        <v>0</v>
      </c>
      <c r="Q25" s="221">
        <v>0</v>
      </c>
      <c r="R25" s="221">
        <v>0</v>
      </c>
      <c r="S25" s="221">
        <v>0</v>
      </c>
      <c r="T25" s="221">
        <v>0</v>
      </c>
      <c r="U25" s="221"/>
      <c r="V25" s="221"/>
      <c r="W25" s="221">
        <v>15</v>
      </c>
      <c r="X25" s="221">
        <v>814</v>
      </c>
      <c r="Y25" s="221">
        <v>1</v>
      </c>
      <c r="Z25" s="221">
        <v>734</v>
      </c>
      <c r="AA25" s="224">
        <f>(E25*F25+U25*V25+W25*X25+Y25*Z25)/(E25+U25+W25+Y25)</f>
        <v>780.41176470588232</v>
      </c>
      <c r="AB25" s="12"/>
    </row>
    <row r="26" spans="1:28" x14ac:dyDescent="0.25">
      <c r="A26" s="221">
        <v>22</v>
      </c>
      <c r="B26" s="221" t="s">
        <v>58</v>
      </c>
      <c r="C26" s="221">
        <v>0</v>
      </c>
      <c r="D26" s="221">
        <v>0</v>
      </c>
      <c r="E26" s="221">
        <v>1</v>
      </c>
      <c r="F26" s="221">
        <v>322</v>
      </c>
      <c r="G26" s="221">
        <v>0</v>
      </c>
      <c r="H26" s="221">
        <v>0</v>
      </c>
      <c r="I26" s="221">
        <v>2</v>
      </c>
      <c r="J26" s="221">
        <v>255</v>
      </c>
      <c r="K26" s="221">
        <v>1</v>
      </c>
      <c r="L26" s="221">
        <v>151</v>
      </c>
      <c r="M26" s="221">
        <v>0</v>
      </c>
      <c r="N26" s="221">
        <v>0</v>
      </c>
      <c r="O26" s="221">
        <v>0</v>
      </c>
      <c r="P26" s="221">
        <v>0</v>
      </c>
      <c r="Q26" s="221">
        <v>0</v>
      </c>
      <c r="R26" s="221">
        <v>0</v>
      </c>
      <c r="S26" s="221"/>
      <c r="T26" s="221"/>
      <c r="U26" s="221">
        <v>2</v>
      </c>
      <c r="V26" s="221">
        <v>772.5</v>
      </c>
      <c r="W26" s="221">
        <v>1</v>
      </c>
      <c r="X26" s="221">
        <v>1364</v>
      </c>
      <c r="Y26" s="221">
        <v>1</v>
      </c>
      <c r="Z26" s="221">
        <v>1787</v>
      </c>
      <c r="AA26" s="224">
        <f>(E26*F26+U26*V26+W26*X26+Y26*Z26)/(E26+U26+W26+Y26)</f>
        <v>1003.6</v>
      </c>
      <c r="AB26" s="12"/>
    </row>
    <row r="27" spans="1:28" x14ac:dyDescent="0.25">
      <c r="A27" s="221">
        <v>23</v>
      </c>
      <c r="B27" s="221" t="s">
        <v>25</v>
      </c>
      <c r="C27" s="221">
        <v>16</v>
      </c>
      <c r="D27" s="221">
        <v>450</v>
      </c>
      <c r="E27" s="221">
        <v>7</v>
      </c>
      <c r="F27" s="221">
        <v>425</v>
      </c>
      <c r="G27" s="221">
        <v>7</v>
      </c>
      <c r="H27" s="221">
        <v>515</v>
      </c>
      <c r="I27" s="221">
        <v>20</v>
      </c>
      <c r="J27" s="221">
        <v>548</v>
      </c>
      <c r="K27" s="221">
        <v>5</v>
      </c>
      <c r="L27" s="221">
        <v>485</v>
      </c>
      <c r="M27" s="221">
        <v>4</v>
      </c>
      <c r="N27" s="221">
        <v>569</v>
      </c>
      <c r="O27" s="221">
        <v>13</v>
      </c>
      <c r="P27" s="221">
        <v>508.5</v>
      </c>
      <c r="Q27" s="221">
        <v>10</v>
      </c>
      <c r="R27" s="221">
        <v>826</v>
      </c>
      <c r="S27" s="221">
        <v>11</v>
      </c>
      <c r="T27" s="221">
        <v>794</v>
      </c>
      <c r="U27" s="221">
        <v>16</v>
      </c>
      <c r="V27" s="221">
        <v>612</v>
      </c>
      <c r="W27" s="221">
        <v>16</v>
      </c>
      <c r="X27" s="221">
        <v>1158</v>
      </c>
      <c r="Y27" s="221">
        <v>14</v>
      </c>
      <c r="Z27" s="221">
        <v>955</v>
      </c>
      <c r="AA27" s="224">
        <f>(E27*F27+U27*V27+W27*X27+Y27*Z27)/(E27+U27+W27+Y27)</f>
        <v>842.7358490566038</v>
      </c>
      <c r="AB27" s="12"/>
    </row>
    <row r="28" spans="1:28" x14ac:dyDescent="0.25">
      <c r="A28" s="221">
        <v>24</v>
      </c>
      <c r="B28" s="221" t="s">
        <v>8</v>
      </c>
      <c r="C28" s="221">
        <v>15</v>
      </c>
      <c r="D28" s="221">
        <v>865</v>
      </c>
      <c r="E28" s="221">
        <v>5</v>
      </c>
      <c r="F28" s="221">
        <v>547</v>
      </c>
      <c r="G28" s="221">
        <v>1</v>
      </c>
      <c r="H28" s="221">
        <v>98</v>
      </c>
      <c r="I28" s="221">
        <v>1</v>
      </c>
      <c r="J28" s="221">
        <v>372</v>
      </c>
      <c r="K28" s="221">
        <v>0</v>
      </c>
      <c r="L28" s="221">
        <v>0</v>
      </c>
      <c r="M28" s="221">
        <v>2</v>
      </c>
      <c r="N28" s="221">
        <v>727</v>
      </c>
      <c r="O28" s="221">
        <v>0</v>
      </c>
      <c r="P28" s="221">
        <v>0</v>
      </c>
      <c r="Q28" s="221">
        <v>0</v>
      </c>
      <c r="R28" s="221">
        <v>0</v>
      </c>
      <c r="S28" s="221">
        <v>1</v>
      </c>
      <c r="T28" s="221">
        <v>1600</v>
      </c>
      <c r="U28" s="221">
        <v>1</v>
      </c>
      <c r="V28" s="221">
        <v>719</v>
      </c>
      <c r="W28" s="221">
        <v>2</v>
      </c>
      <c r="X28" s="221">
        <v>1162</v>
      </c>
      <c r="Y28" s="221">
        <v>6</v>
      </c>
      <c r="Z28" s="221">
        <v>1269</v>
      </c>
      <c r="AA28" s="224">
        <f>(E28*F28+U28*V28+W28*X28+Y28*Z28)/(E28+U28+W28+Y28)</f>
        <v>956.57142857142856</v>
      </c>
      <c r="AB28" s="12"/>
    </row>
    <row r="29" spans="1:28" x14ac:dyDescent="0.25">
      <c r="A29" s="221">
        <v>25</v>
      </c>
      <c r="B29" s="221" t="s">
        <v>19</v>
      </c>
      <c r="C29" s="221">
        <v>0</v>
      </c>
      <c r="D29" s="221">
        <v>0</v>
      </c>
      <c r="E29" s="221">
        <v>0</v>
      </c>
      <c r="F29" s="221">
        <v>0</v>
      </c>
      <c r="G29" s="221">
        <v>2</v>
      </c>
      <c r="H29" s="221">
        <v>310</v>
      </c>
      <c r="I29" s="221">
        <v>7</v>
      </c>
      <c r="J29" s="221">
        <v>453</v>
      </c>
      <c r="K29" s="221">
        <v>4</v>
      </c>
      <c r="L29" s="221">
        <v>692</v>
      </c>
      <c r="M29" s="221">
        <v>1</v>
      </c>
      <c r="N29" s="221">
        <v>379</v>
      </c>
      <c r="O29" s="221">
        <v>2</v>
      </c>
      <c r="P29" s="221">
        <v>512</v>
      </c>
      <c r="Q29" s="221">
        <v>1</v>
      </c>
      <c r="R29" s="221">
        <v>139</v>
      </c>
      <c r="S29" s="221">
        <v>4</v>
      </c>
      <c r="T29" s="221">
        <v>655</v>
      </c>
      <c r="U29" s="221">
        <v>2</v>
      </c>
      <c r="V29" s="221">
        <v>1368</v>
      </c>
      <c r="W29" s="221">
        <v>1</v>
      </c>
      <c r="X29" s="221">
        <v>2076</v>
      </c>
      <c r="Y29" s="221">
        <v>0</v>
      </c>
      <c r="Z29" s="221">
        <v>0</v>
      </c>
      <c r="AA29" s="224">
        <f>(U29*V29+W29*X29)/(U29+W29)</f>
        <v>1604</v>
      </c>
      <c r="AB29" s="12"/>
    </row>
    <row r="30" spans="1:28" x14ac:dyDescent="0.25">
      <c r="A30" s="221">
        <v>26</v>
      </c>
      <c r="B30" s="221" t="s">
        <v>21</v>
      </c>
      <c r="C30" s="221">
        <v>0</v>
      </c>
      <c r="D30" s="221">
        <v>0</v>
      </c>
      <c r="E30" s="221">
        <v>1</v>
      </c>
      <c r="F30" s="221">
        <v>530</v>
      </c>
      <c r="G30" s="221">
        <v>1</v>
      </c>
      <c r="H30" s="221">
        <v>400</v>
      </c>
      <c r="I30" s="221">
        <v>1</v>
      </c>
      <c r="J30" s="221">
        <v>516</v>
      </c>
      <c r="K30" s="221">
        <v>1</v>
      </c>
      <c r="L30" s="221">
        <v>689</v>
      </c>
      <c r="M30" s="221">
        <v>0</v>
      </c>
      <c r="N30" s="221">
        <v>0</v>
      </c>
      <c r="O30" s="221">
        <v>0</v>
      </c>
      <c r="P30" s="221">
        <v>0</v>
      </c>
      <c r="Q30" s="221">
        <v>0</v>
      </c>
      <c r="R30" s="221">
        <v>0</v>
      </c>
      <c r="S30" s="221">
        <v>1</v>
      </c>
      <c r="T30" s="221">
        <v>821</v>
      </c>
      <c r="U30" s="221">
        <v>1</v>
      </c>
      <c r="V30" s="221">
        <v>805</v>
      </c>
      <c r="W30" s="221">
        <v>0</v>
      </c>
      <c r="X30" s="221">
        <v>0</v>
      </c>
      <c r="Y30" s="221">
        <v>1</v>
      </c>
      <c r="Z30" s="221">
        <v>3446</v>
      </c>
      <c r="AA30" s="224">
        <f>(E30*F30+U30*V30+Y30*Z30)/(E30+U30+Y30)</f>
        <v>1593.6666666666667</v>
      </c>
      <c r="AB30" s="12"/>
    </row>
    <row r="31" spans="1:28" x14ac:dyDescent="0.25">
      <c r="A31" s="221">
        <v>27</v>
      </c>
      <c r="B31" s="221" t="s">
        <v>47</v>
      </c>
      <c r="C31" s="221">
        <v>0</v>
      </c>
      <c r="D31" s="221">
        <v>0</v>
      </c>
      <c r="E31" s="221">
        <v>0</v>
      </c>
      <c r="F31" s="221">
        <v>0</v>
      </c>
      <c r="G31" s="221">
        <v>1</v>
      </c>
      <c r="H31" s="221">
        <v>742</v>
      </c>
      <c r="I31" s="221">
        <v>2</v>
      </c>
      <c r="J31" s="221">
        <v>651</v>
      </c>
      <c r="K31" s="221">
        <v>1</v>
      </c>
      <c r="L31" s="221">
        <v>793</v>
      </c>
      <c r="M31" s="221">
        <v>1</v>
      </c>
      <c r="N31" s="221">
        <v>965</v>
      </c>
      <c r="O31" s="221">
        <v>1</v>
      </c>
      <c r="P31" s="221">
        <v>330</v>
      </c>
      <c r="Q31" s="221">
        <v>0</v>
      </c>
      <c r="R31" s="221">
        <v>0</v>
      </c>
      <c r="S31" s="221">
        <v>1</v>
      </c>
      <c r="T31" s="221">
        <v>299</v>
      </c>
      <c r="U31" s="221">
        <v>2</v>
      </c>
      <c r="V31" s="221">
        <v>251</v>
      </c>
      <c r="W31" s="221">
        <v>0</v>
      </c>
      <c r="X31" s="221">
        <v>0</v>
      </c>
      <c r="Y31" s="221">
        <v>0</v>
      </c>
      <c r="Z31" s="221">
        <v>0</v>
      </c>
      <c r="AA31" s="224">
        <f>(U31*V31)/(U31)</f>
        <v>251</v>
      </c>
      <c r="AB31" s="12"/>
    </row>
    <row r="32" spans="1:28" x14ac:dyDescent="0.25">
      <c r="A32" s="108"/>
      <c r="B32" s="108"/>
      <c r="C32" s="109"/>
      <c r="D32" s="108"/>
      <c r="E32" s="108"/>
      <c r="F32" s="108"/>
      <c r="G32" s="108"/>
      <c r="H32" s="108"/>
      <c r="I32" s="108"/>
      <c r="J32" s="108"/>
      <c r="K32" s="108"/>
      <c r="L32" s="108"/>
      <c r="M32" s="108"/>
      <c r="N32" s="108"/>
      <c r="O32" s="108"/>
      <c r="P32" s="108"/>
      <c r="Q32" s="108"/>
      <c r="R32" s="108"/>
      <c r="S32" s="108"/>
      <c r="T32" s="108"/>
      <c r="U32" s="108"/>
      <c r="V32" s="108"/>
      <c r="W32" s="110"/>
      <c r="X32" s="110"/>
      <c r="Y32" s="110"/>
      <c r="Z32" s="110"/>
      <c r="AA32" s="18"/>
      <c r="AB32" s="12"/>
    </row>
    <row r="33" spans="1:40" x14ac:dyDescent="0.25">
      <c r="A33" s="108"/>
      <c r="B33" s="108"/>
      <c r="C33" s="108"/>
      <c r="D33" s="108"/>
      <c r="E33" s="108"/>
      <c r="F33" s="108"/>
      <c r="G33" s="108"/>
      <c r="H33" s="108"/>
      <c r="I33" s="108"/>
      <c r="J33" s="108"/>
      <c r="K33" s="108"/>
      <c r="L33" s="108"/>
      <c r="M33" s="108"/>
      <c r="N33" s="108"/>
      <c r="O33" s="108"/>
      <c r="P33" s="108"/>
      <c r="Q33" s="111"/>
      <c r="R33" s="108"/>
      <c r="S33" s="108"/>
      <c r="T33" s="108"/>
      <c r="U33" s="108"/>
      <c r="V33" s="108"/>
      <c r="W33" s="110"/>
      <c r="X33" s="110"/>
      <c r="Y33" s="110"/>
      <c r="Z33" s="110"/>
      <c r="AA33" s="18"/>
      <c r="AB33" s="12"/>
    </row>
    <row r="34" spans="1:40"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8"/>
      <c r="AB34" s="12"/>
    </row>
    <row r="35" spans="1:40"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8"/>
      <c r="AB35" s="12"/>
    </row>
    <row r="36" spans="1:40" x14ac:dyDescent="0.25">
      <c r="F36" s="231"/>
      <c r="G36" s="231"/>
    </row>
    <row r="37" spans="1:40" x14ac:dyDescent="0.25">
      <c r="AC37" s="220"/>
      <c r="AD37" s="220"/>
      <c r="AE37" s="220"/>
      <c r="AF37" s="220"/>
      <c r="AG37" s="220"/>
      <c r="AH37" s="220"/>
      <c r="AI37" s="220"/>
      <c r="AJ37" s="220"/>
      <c r="AK37" s="220"/>
      <c r="AL37" s="220"/>
      <c r="AM37" s="220"/>
      <c r="AN37" s="220"/>
    </row>
    <row r="38" spans="1:40" x14ac:dyDescent="0.25">
      <c r="AC38" s="220"/>
      <c r="AD38" s="220"/>
      <c r="AE38" s="220"/>
      <c r="AF38" s="220"/>
      <c r="AG38" s="220"/>
      <c r="AH38" s="220"/>
      <c r="AI38" s="220"/>
      <c r="AJ38" s="220"/>
      <c r="AK38" s="220"/>
      <c r="AL38" s="220"/>
      <c r="AM38" s="220"/>
      <c r="AN38" s="220"/>
    </row>
    <row r="39" spans="1:40" x14ac:dyDescent="0.25">
      <c r="AC39" s="220"/>
      <c r="AD39" s="220"/>
      <c r="AE39" s="220"/>
      <c r="AF39" s="220"/>
      <c r="AG39" s="220"/>
      <c r="AH39" s="220"/>
      <c r="AI39" s="220"/>
      <c r="AJ39" s="220"/>
      <c r="AK39" s="220"/>
      <c r="AL39" s="220"/>
      <c r="AM39" s="220"/>
      <c r="AN39" s="220"/>
    </row>
    <row r="40" spans="1:40" x14ac:dyDescent="0.25">
      <c r="AC40" s="220"/>
      <c r="AD40" s="220"/>
      <c r="AE40" s="220"/>
      <c r="AF40" s="220"/>
      <c r="AG40" s="220"/>
      <c r="AH40" s="220"/>
      <c r="AI40" s="220"/>
      <c r="AJ40" s="220"/>
      <c r="AK40" s="220"/>
      <c r="AL40" s="220"/>
      <c r="AM40" s="220"/>
      <c r="AN40" s="220"/>
    </row>
    <row r="41" spans="1:40" x14ac:dyDescent="0.25">
      <c r="AC41" s="220"/>
      <c r="AD41" s="220"/>
      <c r="AE41" s="220"/>
      <c r="AF41" s="220"/>
      <c r="AG41" s="220"/>
      <c r="AH41" s="220"/>
      <c r="AI41" s="220"/>
      <c r="AJ41" s="220"/>
      <c r="AK41" s="220"/>
      <c r="AL41" s="220"/>
      <c r="AM41" s="220"/>
      <c r="AN41" s="220"/>
    </row>
    <row r="42" spans="1:40" x14ac:dyDescent="0.25">
      <c r="AC42" s="220"/>
      <c r="AD42" s="220"/>
      <c r="AE42" s="220"/>
      <c r="AF42" s="220"/>
      <c r="AG42" s="220"/>
      <c r="AH42" s="220"/>
      <c r="AI42" s="220"/>
      <c r="AJ42" s="220"/>
      <c r="AK42" s="220"/>
      <c r="AL42" s="220"/>
      <c r="AM42" s="220"/>
      <c r="AN42" s="220"/>
    </row>
  </sheetData>
  <sortState xmlns:xlrd2="http://schemas.microsoft.com/office/spreadsheetml/2017/richdata2" ref="A5:AA31">
    <sortCondition ref="B5:B31" customList="BE,BG,CZ,DK,DE,EE,IE,EL,ES,FR,HR,IT,CY,LV,LT,LU,HU,MT,NL,AT,PL,PT,RO,SI,SK,FI,SE"/>
  </sortState>
  <mergeCells count="14">
    <mergeCell ref="U3:V3"/>
    <mergeCell ref="W3:X3"/>
    <mergeCell ref="F36:G36"/>
    <mergeCell ref="A1:AA1"/>
    <mergeCell ref="C3:D3"/>
    <mergeCell ref="E3:F3"/>
    <mergeCell ref="G3:H3"/>
    <mergeCell ref="I3:J3"/>
    <mergeCell ref="K3:L3"/>
    <mergeCell ref="M3:N3"/>
    <mergeCell ref="O3:P3"/>
    <mergeCell ref="Q3:R3"/>
    <mergeCell ref="S3:T3"/>
    <mergeCell ref="Y3:Z3"/>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BD87-D7AC-4EC6-9B60-FF532832FE29}">
  <sheetPr codeName="Sheet16">
    <tabColor theme="9"/>
  </sheetPr>
  <dimension ref="A1:AS122"/>
  <sheetViews>
    <sheetView zoomScale="85" zoomScaleNormal="85" workbookViewId="0">
      <pane xSplit="2" ySplit="5" topLeftCell="C6" activePane="bottomRight" state="frozen"/>
      <selection pane="topRight" sqref="A1:AA1"/>
      <selection pane="bottomLeft" sqref="A1:AA1"/>
      <selection pane="bottomRight" activeCell="Q16" sqref="Q16"/>
    </sheetView>
  </sheetViews>
  <sheetFormatPr defaultColWidth="9.42578125" defaultRowHeight="15" x14ac:dyDescent="0.25"/>
  <cols>
    <col min="2" max="2" width="8.5703125" customWidth="1"/>
    <col min="3" max="15" width="11.42578125" customWidth="1"/>
  </cols>
  <sheetData>
    <row r="1" spans="1:45" ht="27" customHeight="1" x14ac:dyDescent="0.35">
      <c r="B1" s="235" t="s">
        <v>116</v>
      </c>
      <c r="C1" s="236"/>
      <c r="D1" s="236"/>
      <c r="E1" s="236"/>
      <c r="F1" s="236"/>
      <c r="G1" s="236"/>
      <c r="H1" s="236"/>
      <c r="I1" s="236"/>
      <c r="J1" s="236"/>
      <c r="K1" s="236"/>
      <c r="L1" s="236"/>
      <c r="M1" s="236"/>
      <c r="P1" s="5"/>
      <c r="Z1" s="5"/>
      <c r="AJ1" s="5"/>
    </row>
    <row r="2" spans="1:45" x14ac:dyDescent="0.25">
      <c r="B2" s="236"/>
      <c r="C2" s="236"/>
      <c r="D2" s="236"/>
      <c r="E2" s="236"/>
      <c r="F2" s="236"/>
      <c r="G2" s="236"/>
      <c r="H2" s="236"/>
      <c r="I2" s="236"/>
      <c r="J2" s="236"/>
      <c r="K2" s="236"/>
      <c r="L2" s="236"/>
      <c r="M2" s="236"/>
      <c r="P2" s="5"/>
      <c r="Z2" s="5"/>
      <c r="AJ2" s="5"/>
    </row>
    <row r="3" spans="1:45" x14ac:dyDescent="0.25">
      <c r="B3" s="237" t="s">
        <v>117</v>
      </c>
      <c r="C3" s="238">
        <v>2020</v>
      </c>
      <c r="D3" s="238"/>
      <c r="E3" s="238">
        <v>2021</v>
      </c>
      <c r="F3" s="238"/>
      <c r="G3" s="238">
        <v>2022</v>
      </c>
      <c r="H3" s="238"/>
      <c r="I3" s="238">
        <v>2023</v>
      </c>
      <c r="J3" s="238"/>
      <c r="K3" s="238">
        <v>2024</v>
      </c>
      <c r="L3" s="238"/>
      <c r="M3" s="239"/>
    </row>
    <row r="4" spans="1:45" ht="53.25" customHeight="1" x14ac:dyDescent="0.25">
      <c r="B4" s="237"/>
      <c r="C4" s="238" t="s">
        <v>118</v>
      </c>
      <c r="D4" s="238"/>
      <c r="E4" s="238" t="s">
        <v>118</v>
      </c>
      <c r="F4" s="238"/>
      <c r="G4" s="238" t="s">
        <v>118</v>
      </c>
      <c r="H4" s="238"/>
      <c r="I4" s="238" t="s">
        <v>118</v>
      </c>
      <c r="J4" s="238"/>
      <c r="K4" s="238" t="s">
        <v>119</v>
      </c>
      <c r="L4" s="238"/>
      <c r="M4" s="239"/>
    </row>
    <row r="5" spans="1:45" ht="22.5" x14ac:dyDescent="0.25">
      <c r="A5" s="250" t="s">
        <v>0</v>
      </c>
      <c r="B5" s="237" t="s">
        <v>1</v>
      </c>
      <c r="C5" s="240" t="s">
        <v>120</v>
      </c>
      <c r="D5" s="240" t="s">
        <v>121</v>
      </c>
      <c r="E5" s="240" t="s">
        <v>120</v>
      </c>
      <c r="F5" s="240" t="s">
        <v>121</v>
      </c>
      <c r="G5" s="240" t="s">
        <v>120</v>
      </c>
      <c r="H5" s="240" t="s">
        <v>121</v>
      </c>
      <c r="I5" s="240" t="s">
        <v>120</v>
      </c>
      <c r="J5" s="240" t="s">
        <v>121</v>
      </c>
      <c r="K5" s="240" t="s">
        <v>120</v>
      </c>
      <c r="L5" s="240" t="s">
        <v>121</v>
      </c>
      <c r="M5" s="240" t="s">
        <v>122</v>
      </c>
    </row>
    <row r="6" spans="1:45" x14ac:dyDescent="0.25">
      <c r="A6" s="250">
        <v>1</v>
      </c>
      <c r="B6" s="237" t="s">
        <v>23</v>
      </c>
      <c r="C6" s="240">
        <v>6</v>
      </c>
      <c r="D6" s="240">
        <v>2015</v>
      </c>
      <c r="E6" s="240">
        <v>5</v>
      </c>
      <c r="F6" s="240">
        <v>1021</v>
      </c>
      <c r="G6" s="240">
        <v>8</v>
      </c>
      <c r="H6" s="240">
        <v>1531</v>
      </c>
      <c r="I6" s="240">
        <v>11</v>
      </c>
      <c r="J6" s="240">
        <v>1910</v>
      </c>
      <c r="K6" s="240">
        <v>3</v>
      </c>
      <c r="L6" s="240">
        <v>2329</v>
      </c>
      <c r="M6" s="240">
        <f>(C6*D6+G6*H6+I6*J6+K6*L6)/(C6+G6+I6+K6)</f>
        <v>1869.1071428571429</v>
      </c>
      <c r="Y6" s="117"/>
      <c r="Z6" s="117"/>
      <c r="AA6" s="117"/>
      <c r="AB6" s="117"/>
      <c r="AC6" s="117"/>
      <c r="AD6" s="117"/>
      <c r="AE6" s="117"/>
      <c r="AF6" s="117"/>
      <c r="AG6" s="117"/>
      <c r="AH6" s="117"/>
      <c r="AI6" s="117"/>
      <c r="AJ6" s="117"/>
      <c r="AK6" s="117"/>
      <c r="AL6" s="117"/>
      <c r="AM6" s="117"/>
      <c r="AN6" s="117"/>
      <c r="AO6" s="117"/>
      <c r="AP6" s="117"/>
      <c r="AQ6" s="117"/>
      <c r="AR6" s="117"/>
      <c r="AS6" s="117"/>
    </row>
    <row r="7" spans="1:45" ht="16.5" customHeight="1" x14ac:dyDescent="0.25">
      <c r="A7" s="250">
        <v>2</v>
      </c>
      <c r="B7" s="237" t="s">
        <v>37</v>
      </c>
      <c r="C7" s="240">
        <v>0</v>
      </c>
      <c r="D7" s="240">
        <v>0</v>
      </c>
      <c r="E7" s="240">
        <v>0</v>
      </c>
      <c r="F7" s="240">
        <v>0</v>
      </c>
      <c r="G7" s="240">
        <v>1</v>
      </c>
      <c r="H7" s="240">
        <v>1639</v>
      </c>
      <c r="I7" s="240">
        <v>3</v>
      </c>
      <c r="J7" s="240">
        <v>809</v>
      </c>
      <c r="K7" s="240">
        <v>2</v>
      </c>
      <c r="L7" s="240">
        <v>1053</v>
      </c>
      <c r="M7" s="240">
        <f>(C7*D7+G7*H7+I7*J7+K7*L7)/(C7+G7+I7+K7)</f>
        <v>1028.6666666666667</v>
      </c>
      <c r="Y7" s="117"/>
      <c r="Z7" s="117"/>
      <c r="AA7" s="117"/>
      <c r="AB7" s="117"/>
      <c r="AC7" s="117"/>
      <c r="AD7" s="117"/>
      <c r="AE7" s="117"/>
      <c r="AF7" s="117"/>
      <c r="AG7" s="117"/>
      <c r="AH7" s="117"/>
      <c r="AI7" s="117"/>
      <c r="AJ7" s="117"/>
      <c r="AK7" s="117"/>
      <c r="AL7" s="117"/>
      <c r="AM7" s="117"/>
      <c r="AN7" s="117"/>
      <c r="AO7" s="117"/>
      <c r="AP7" s="117"/>
      <c r="AQ7" s="117"/>
      <c r="AR7" s="117"/>
      <c r="AS7" s="117"/>
    </row>
    <row r="8" spans="1:45" x14ac:dyDescent="0.25">
      <c r="A8" s="250">
        <v>3</v>
      </c>
      <c r="B8" s="237" t="s">
        <v>27</v>
      </c>
      <c r="C8" s="240">
        <v>4</v>
      </c>
      <c r="D8" s="240">
        <v>1686</v>
      </c>
      <c r="E8" s="240">
        <v>3</v>
      </c>
      <c r="F8" s="240">
        <v>1524</v>
      </c>
      <c r="G8" s="240">
        <v>3</v>
      </c>
      <c r="H8" s="240">
        <v>737</v>
      </c>
      <c r="I8" s="240">
        <v>5</v>
      </c>
      <c r="J8" s="240">
        <v>960</v>
      </c>
      <c r="K8" s="240">
        <v>3</v>
      </c>
      <c r="L8" s="240">
        <v>891</v>
      </c>
      <c r="M8" s="240">
        <f>(C8*D8+G8*H8+I8*J8+K8*L8)/(C8+G8+I8+K8)</f>
        <v>1095.2</v>
      </c>
      <c r="Y8" s="117"/>
      <c r="Z8" s="117"/>
      <c r="AA8" s="117"/>
      <c r="AB8" s="117"/>
      <c r="AC8" s="117"/>
      <c r="AD8" s="117"/>
      <c r="AE8" s="117"/>
      <c r="AF8" s="117"/>
      <c r="AG8" s="117"/>
      <c r="AH8" s="117"/>
      <c r="AI8" s="117"/>
      <c r="AJ8" s="117"/>
      <c r="AK8" s="117"/>
      <c r="AL8" s="117"/>
      <c r="AM8" s="117"/>
      <c r="AN8" s="117"/>
      <c r="AO8" s="117"/>
      <c r="AP8" s="117"/>
      <c r="AQ8" s="117"/>
      <c r="AR8" s="117"/>
      <c r="AS8" s="117"/>
    </row>
    <row r="9" spans="1:45" x14ac:dyDescent="0.25">
      <c r="A9" s="250">
        <v>4</v>
      </c>
      <c r="B9" s="237" t="s">
        <v>3</v>
      </c>
      <c r="C9" s="240">
        <v>7</v>
      </c>
      <c r="D9" s="240">
        <v>768</v>
      </c>
      <c r="E9" s="240">
        <v>1</v>
      </c>
      <c r="F9" s="240">
        <v>652</v>
      </c>
      <c r="G9" s="240">
        <v>13</v>
      </c>
      <c r="H9" s="240">
        <v>485</v>
      </c>
      <c r="I9" s="240">
        <v>4</v>
      </c>
      <c r="J9" s="240">
        <v>822</v>
      </c>
      <c r="K9" s="240">
        <v>2</v>
      </c>
      <c r="L9" s="240">
        <v>1141</v>
      </c>
      <c r="M9" s="240">
        <f>(C9*D9+G9*H9+I9*J9+K9*L9)/(C9+G9+I9+K9)</f>
        <v>663.5</v>
      </c>
      <c r="Y9" s="117"/>
      <c r="Z9" s="117"/>
      <c r="AA9" s="117"/>
      <c r="AB9" s="117"/>
      <c r="AC9" s="117"/>
      <c r="AD9" s="117"/>
      <c r="AE9" s="117"/>
      <c r="AF9" s="117"/>
      <c r="AG9" s="117"/>
      <c r="AH9" s="117"/>
      <c r="AI9" s="117"/>
      <c r="AJ9" s="117"/>
      <c r="AK9" s="117"/>
      <c r="AL9" s="117"/>
      <c r="AM9" s="117"/>
      <c r="AN9" s="117"/>
      <c r="AO9" s="117"/>
      <c r="AP9" s="117"/>
      <c r="AQ9" s="117"/>
      <c r="AR9" s="117"/>
      <c r="AS9" s="117"/>
    </row>
    <row r="10" spans="1:45" x14ac:dyDescent="0.25">
      <c r="A10" s="250">
        <v>5</v>
      </c>
      <c r="B10" s="237" t="s">
        <v>55</v>
      </c>
      <c r="C10" s="240">
        <v>5</v>
      </c>
      <c r="D10" s="240">
        <v>964</v>
      </c>
      <c r="E10" s="240">
        <v>5</v>
      </c>
      <c r="F10" s="240">
        <v>1308</v>
      </c>
      <c r="G10" s="240">
        <v>2</v>
      </c>
      <c r="H10" s="240">
        <v>582</v>
      </c>
      <c r="I10" s="240">
        <v>1</v>
      </c>
      <c r="J10" s="240">
        <v>592</v>
      </c>
      <c r="K10" s="240">
        <v>1</v>
      </c>
      <c r="L10" s="240">
        <v>854</v>
      </c>
      <c r="M10" s="240">
        <f>(C10*D10+G10*H10+I10*J10+K10*L10)/(C10+G10+I10+K10)</f>
        <v>825.55555555555554</v>
      </c>
      <c r="Y10" s="117"/>
      <c r="Z10" s="117"/>
      <c r="AA10" s="117"/>
      <c r="AB10" s="117"/>
      <c r="AC10" s="117"/>
      <c r="AD10" s="117"/>
      <c r="AE10" s="117"/>
      <c r="AF10" s="117"/>
      <c r="AG10" s="117"/>
      <c r="AH10" s="117"/>
      <c r="AI10" s="117"/>
      <c r="AJ10" s="117"/>
      <c r="AK10" s="117"/>
      <c r="AL10" s="117"/>
      <c r="AM10" s="117"/>
      <c r="AN10" s="117"/>
      <c r="AO10" s="117"/>
      <c r="AP10" s="117"/>
      <c r="AQ10" s="117"/>
      <c r="AR10" s="117"/>
      <c r="AS10" s="117"/>
    </row>
    <row r="11" spans="1:45" x14ac:dyDescent="0.25">
      <c r="A11" s="250">
        <v>6</v>
      </c>
      <c r="B11" s="237" t="s">
        <v>14</v>
      </c>
      <c r="C11" s="240">
        <v>0</v>
      </c>
      <c r="D11" s="240">
        <v>0</v>
      </c>
      <c r="E11" s="240">
        <v>0</v>
      </c>
      <c r="F11" s="240">
        <v>0</v>
      </c>
      <c r="G11" s="240">
        <v>0</v>
      </c>
      <c r="H11" s="240">
        <v>0</v>
      </c>
      <c r="I11" s="240">
        <v>0</v>
      </c>
      <c r="J11" s="240">
        <v>0</v>
      </c>
      <c r="K11" s="240">
        <v>0</v>
      </c>
      <c r="L11" s="240" t="s">
        <v>103</v>
      </c>
      <c r="M11" s="240"/>
      <c r="Y11" s="117"/>
      <c r="Z11" s="117"/>
      <c r="AA11" s="117"/>
      <c r="AB11" s="117"/>
      <c r="AC11" s="117"/>
      <c r="AD11" s="117"/>
      <c r="AE11" s="117"/>
      <c r="AF11" s="117"/>
      <c r="AG11" s="117"/>
      <c r="AH11" s="117"/>
      <c r="AI11" s="117"/>
      <c r="AJ11" s="117"/>
      <c r="AK11" s="117"/>
      <c r="AL11" s="117"/>
      <c r="AM11" s="117"/>
      <c r="AN11" s="117"/>
      <c r="AO11" s="117"/>
      <c r="AP11" s="117"/>
      <c r="AQ11" s="117"/>
      <c r="AR11" s="117"/>
      <c r="AS11" s="117"/>
    </row>
    <row r="12" spans="1:45" x14ac:dyDescent="0.25">
      <c r="A12" s="250">
        <v>7</v>
      </c>
      <c r="B12" s="237" t="s">
        <v>43</v>
      </c>
      <c r="C12" s="240">
        <v>0</v>
      </c>
      <c r="D12" s="240">
        <v>0</v>
      </c>
      <c r="E12" s="240">
        <v>0</v>
      </c>
      <c r="F12" s="240">
        <v>0</v>
      </c>
      <c r="G12" s="240">
        <v>0</v>
      </c>
      <c r="H12" s="240">
        <v>0</v>
      </c>
      <c r="I12" s="240">
        <v>0</v>
      </c>
      <c r="J12" s="240">
        <v>0</v>
      </c>
      <c r="K12" s="240">
        <v>0</v>
      </c>
      <c r="L12" s="240" t="s">
        <v>103</v>
      </c>
      <c r="M12" s="240"/>
      <c r="Y12" s="117"/>
      <c r="Z12" s="117"/>
      <c r="AA12" s="117"/>
      <c r="AB12" s="117"/>
      <c r="AC12" s="117"/>
      <c r="AD12" s="117"/>
      <c r="AE12" s="117"/>
      <c r="AF12" s="117"/>
      <c r="AG12" s="117"/>
      <c r="AH12" s="117"/>
      <c r="AI12" s="117"/>
      <c r="AJ12" s="117"/>
      <c r="AK12" s="117"/>
      <c r="AL12" s="117"/>
      <c r="AM12" s="117"/>
      <c r="AN12" s="117"/>
      <c r="AO12" s="117"/>
      <c r="AP12" s="117"/>
      <c r="AQ12" s="117"/>
      <c r="AR12" s="117"/>
      <c r="AS12" s="117"/>
    </row>
    <row r="13" spans="1:45" x14ac:dyDescent="0.25">
      <c r="A13" s="250">
        <v>8</v>
      </c>
      <c r="B13" s="237" t="s">
        <v>45</v>
      </c>
      <c r="C13" s="240">
        <v>3</v>
      </c>
      <c r="D13" s="240">
        <v>2683</v>
      </c>
      <c r="E13" s="240">
        <v>2</v>
      </c>
      <c r="F13" s="240">
        <v>1200</v>
      </c>
      <c r="G13" s="240">
        <v>0</v>
      </c>
      <c r="H13" s="240">
        <v>0</v>
      </c>
      <c r="I13" s="240">
        <v>8</v>
      </c>
      <c r="J13" s="240">
        <v>861</v>
      </c>
      <c r="K13" s="240">
        <v>5</v>
      </c>
      <c r="L13" s="240">
        <v>1319</v>
      </c>
      <c r="M13" s="240">
        <f>(C13*D13+G13*H13+I13*J13+K13*L13)/(C13+G13+I13+K13)</f>
        <v>1345.75</v>
      </c>
      <c r="Y13" s="117"/>
      <c r="Z13" s="117"/>
      <c r="AA13" s="117"/>
      <c r="AB13" s="117"/>
      <c r="AC13" s="117"/>
      <c r="AD13" s="117"/>
      <c r="AE13" s="117"/>
      <c r="AF13" s="117"/>
      <c r="AG13" s="117"/>
      <c r="AH13" s="117"/>
      <c r="AI13" s="117"/>
      <c r="AJ13" s="117"/>
      <c r="AK13" s="117"/>
      <c r="AL13" s="117"/>
      <c r="AM13" s="117"/>
      <c r="AN13" s="117"/>
      <c r="AO13" s="117"/>
      <c r="AP13" s="117"/>
      <c r="AQ13" s="117"/>
      <c r="AR13" s="117"/>
      <c r="AS13" s="117"/>
    </row>
    <row r="14" spans="1:45" x14ac:dyDescent="0.25">
      <c r="A14" s="250">
        <v>9</v>
      </c>
      <c r="B14" s="237" t="s">
        <v>29</v>
      </c>
      <c r="C14" s="240">
        <v>3</v>
      </c>
      <c r="D14" s="240">
        <v>768</v>
      </c>
      <c r="E14" s="240">
        <v>5</v>
      </c>
      <c r="F14" s="240">
        <v>820</v>
      </c>
      <c r="G14" s="240">
        <v>6</v>
      </c>
      <c r="H14" s="240">
        <v>746</v>
      </c>
      <c r="I14" s="240">
        <v>3</v>
      </c>
      <c r="J14" s="240">
        <v>1035</v>
      </c>
      <c r="K14" s="240">
        <v>5</v>
      </c>
      <c r="L14" s="240">
        <v>666</v>
      </c>
      <c r="M14" s="240">
        <f>(C14*D14+G14*H14+I14*J14+K14*L14)/(C14+G14+I14+K14)</f>
        <v>777.35294117647061</v>
      </c>
      <c r="Y14" s="117"/>
      <c r="Z14" s="117"/>
      <c r="AA14" s="117"/>
      <c r="AB14" s="117"/>
      <c r="AC14" s="117"/>
      <c r="AD14" s="117"/>
      <c r="AE14" s="117"/>
      <c r="AF14" s="117"/>
      <c r="AG14" s="117"/>
      <c r="AH14" s="117"/>
      <c r="AI14" s="117"/>
      <c r="AJ14" s="117"/>
      <c r="AK14" s="117"/>
      <c r="AL14" s="117"/>
      <c r="AM14" s="117"/>
      <c r="AN14" s="117"/>
      <c r="AO14" s="117"/>
      <c r="AP14" s="117"/>
      <c r="AQ14" s="117"/>
      <c r="AR14" s="117"/>
      <c r="AS14" s="117"/>
    </row>
    <row r="15" spans="1:45" ht="17.850000000000001" customHeight="1" x14ac:dyDescent="0.25">
      <c r="A15" s="250">
        <v>10</v>
      </c>
      <c r="B15" s="237" t="s">
        <v>41</v>
      </c>
      <c r="C15" s="240">
        <v>5</v>
      </c>
      <c r="D15" s="240">
        <v>1740</v>
      </c>
      <c r="E15" s="240">
        <v>3</v>
      </c>
      <c r="F15" s="240">
        <v>2476</v>
      </c>
      <c r="G15" s="240">
        <v>6</v>
      </c>
      <c r="H15" s="240">
        <v>2181</v>
      </c>
      <c r="I15" s="240">
        <v>7</v>
      </c>
      <c r="J15" s="240">
        <v>1899</v>
      </c>
      <c r="K15" s="240">
        <v>4</v>
      </c>
      <c r="L15" s="240">
        <v>1588.25</v>
      </c>
      <c r="M15" s="240">
        <f>(C15*D15+G15*H15+I15*J15+K15*L15)/(C15+G15+I15+K15)</f>
        <v>1883.2727272727273</v>
      </c>
      <c r="Y15" s="117"/>
      <c r="Z15" s="117"/>
      <c r="AA15" s="117"/>
      <c r="AB15" s="117"/>
      <c r="AC15" s="117"/>
      <c r="AD15" s="117"/>
      <c r="AE15" s="117"/>
      <c r="AF15" s="117"/>
      <c r="AG15" s="117"/>
      <c r="AH15" s="117"/>
      <c r="AI15" s="117"/>
      <c r="AJ15" s="117"/>
      <c r="AK15" s="117"/>
      <c r="AL15" s="117"/>
      <c r="AM15" s="117"/>
      <c r="AN15" s="117"/>
      <c r="AO15" s="117"/>
      <c r="AP15" s="117"/>
      <c r="AQ15" s="117"/>
      <c r="AR15" s="117"/>
      <c r="AS15" s="117"/>
    </row>
    <row r="16" spans="1:45" x14ac:dyDescent="0.25">
      <c r="A16" s="250">
        <v>11</v>
      </c>
      <c r="B16" s="237" t="s">
        <v>12</v>
      </c>
      <c r="C16" s="240">
        <v>0</v>
      </c>
      <c r="D16" s="240">
        <v>0</v>
      </c>
      <c r="E16" s="240">
        <v>1</v>
      </c>
      <c r="F16" s="240">
        <v>1640</v>
      </c>
      <c r="G16" s="240">
        <v>0</v>
      </c>
      <c r="H16" s="240">
        <v>0</v>
      </c>
      <c r="I16" s="240">
        <v>2</v>
      </c>
      <c r="J16" s="240">
        <v>1235</v>
      </c>
      <c r="K16" s="240">
        <v>0</v>
      </c>
      <c r="L16" s="240">
        <v>0</v>
      </c>
      <c r="M16" s="240">
        <f>(C16*D16+G16*H16+I16*J16+K16*L16)/(C16+G16+I16+K16)</f>
        <v>1235</v>
      </c>
      <c r="Y16" s="117"/>
      <c r="Z16" s="117"/>
      <c r="AA16" s="117"/>
      <c r="AB16" s="117"/>
      <c r="AC16" s="117"/>
      <c r="AD16" s="117"/>
      <c r="AE16" s="117"/>
      <c r="AF16" s="117"/>
      <c r="AG16" s="117"/>
      <c r="AH16" s="117"/>
      <c r="AI16" s="117"/>
      <c r="AJ16" s="117"/>
      <c r="AK16" s="117"/>
      <c r="AL16" s="117"/>
      <c r="AM16" s="117"/>
      <c r="AN16" s="117"/>
      <c r="AO16" s="117"/>
      <c r="AP16" s="117"/>
      <c r="AQ16" s="117"/>
      <c r="AR16" s="117"/>
      <c r="AS16" s="117"/>
    </row>
    <row r="17" spans="1:45" x14ac:dyDescent="0.25">
      <c r="A17" s="250">
        <v>12</v>
      </c>
      <c r="B17" s="237" t="s">
        <v>39</v>
      </c>
      <c r="C17" s="240">
        <v>7</v>
      </c>
      <c r="D17" s="240">
        <v>635</v>
      </c>
      <c r="E17" s="240">
        <v>4</v>
      </c>
      <c r="F17" s="240">
        <v>776</v>
      </c>
      <c r="G17" s="240">
        <v>6</v>
      </c>
      <c r="H17" s="240">
        <v>743</v>
      </c>
      <c r="I17" s="240">
        <v>6</v>
      </c>
      <c r="J17" s="240">
        <v>578</v>
      </c>
      <c r="K17" s="240">
        <v>2</v>
      </c>
      <c r="L17" s="240">
        <v>389</v>
      </c>
      <c r="M17" s="240">
        <f>(C17*D17+G17*H17+I17*J17+K17*L17)/(C17+G17+I17+K17)</f>
        <v>626.14285714285711</v>
      </c>
      <c r="Y17" s="117"/>
      <c r="Z17" s="117"/>
      <c r="AA17" s="117"/>
      <c r="AB17" s="117"/>
      <c r="AC17" s="117"/>
      <c r="AD17" s="117"/>
      <c r="AE17" s="117"/>
      <c r="AF17" s="117"/>
      <c r="AG17" s="117"/>
      <c r="AH17" s="117"/>
      <c r="AI17" s="117"/>
      <c r="AJ17" s="117"/>
      <c r="AK17" s="117"/>
      <c r="AL17" s="117"/>
      <c r="AM17" s="117"/>
      <c r="AN17" s="117"/>
      <c r="AO17" s="117"/>
      <c r="AP17" s="117"/>
      <c r="AQ17" s="117"/>
      <c r="AR17" s="117"/>
      <c r="AS17" s="117"/>
    </row>
    <row r="18" spans="1:45" x14ac:dyDescent="0.25">
      <c r="A18" s="250">
        <v>13</v>
      </c>
      <c r="B18" s="237" t="s">
        <v>51</v>
      </c>
      <c r="C18" s="240">
        <v>3</v>
      </c>
      <c r="D18" s="240">
        <v>2171</v>
      </c>
      <c r="E18" s="240">
        <v>3</v>
      </c>
      <c r="F18" s="240">
        <v>2233</v>
      </c>
      <c r="G18" s="240">
        <v>0</v>
      </c>
      <c r="H18" s="240">
        <v>0</v>
      </c>
      <c r="I18" s="240">
        <v>1</v>
      </c>
      <c r="J18" s="240">
        <v>1534</v>
      </c>
      <c r="K18" s="240">
        <v>1</v>
      </c>
      <c r="L18" s="240">
        <v>1817</v>
      </c>
      <c r="M18" s="240">
        <f>(C18*D18+G18*H18+I18*J18+K18*L18)/(C18+G18+I18+K18)</f>
        <v>1972.8</v>
      </c>
      <c r="Y18" s="117"/>
      <c r="Z18" s="117"/>
      <c r="AA18" s="117"/>
      <c r="AB18" s="117"/>
      <c r="AC18" s="117"/>
      <c r="AD18" s="117"/>
      <c r="AE18" s="117"/>
      <c r="AF18" s="117"/>
      <c r="AG18" s="117"/>
      <c r="AH18" s="117"/>
      <c r="AI18" s="117"/>
      <c r="AJ18" s="117"/>
      <c r="AK18" s="117"/>
      <c r="AL18" s="117"/>
      <c r="AM18" s="117"/>
      <c r="AN18" s="117"/>
      <c r="AO18" s="117"/>
      <c r="AP18" s="117"/>
      <c r="AQ18" s="117"/>
      <c r="AR18" s="117"/>
      <c r="AS18" s="117"/>
    </row>
    <row r="19" spans="1:45" x14ac:dyDescent="0.25">
      <c r="A19" s="250">
        <v>14</v>
      </c>
      <c r="B19" s="237" t="s">
        <v>16</v>
      </c>
      <c r="C19" s="240">
        <v>1</v>
      </c>
      <c r="D19" s="240">
        <v>605</v>
      </c>
      <c r="E19" s="240">
        <v>1</v>
      </c>
      <c r="F19" s="240">
        <v>696</v>
      </c>
      <c r="G19" s="240">
        <v>0</v>
      </c>
      <c r="H19" s="240">
        <v>0</v>
      </c>
      <c r="I19" s="240">
        <v>3</v>
      </c>
      <c r="J19" s="240">
        <v>594</v>
      </c>
      <c r="K19" s="240">
        <v>0</v>
      </c>
      <c r="L19" s="240">
        <v>0</v>
      </c>
      <c r="M19" s="240">
        <f>(C19*D19+I19*J19)/(C19+I19)</f>
        <v>596.75</v>
      </c>
      <c r="Y19" s="117"/>
      <c r="Z19" s="117"/>
      <c r="AA19" s="117"/>
      <c r="AB19" s="117"/>
      <c r="AC19" s="117"/>
      <c r="AD19" s="117"/>
      <c r="AE19" s="117"/>
      <c r="AF19" s="117"/>
      <c r="AG19" s="117"/>
      <c r="AH19" s="117"/>
      <c r="AI19" s="117"/>
      <c r="AJ19" s="117"/>
      <c r="AK19" s="117"/>
      <c r="AL19" s="117"/>
      <c r="AM19" s="117"/>
      <c r="AN19" s="117"/>
      <c r="AO19" s="117"/>
      <c r="AP19" s="117"/>
      <c r="AQ19" s="117"/>
      <c r="AR19" s="117"/>
      <c r="AS19" s="117"/>
    </row>
    <row r="20" spans="1:45" x14ac:dyDescent="0.25">
      <c r="A20" s="250">
        <v>15</v>
      </c>
      <c r="B20" s="237" t="s">
        <v>33</v>
      </c>
      <c r="C20" s="240">
        <v>0</v>
      </c>
      <c r="D20" s="240">
        <v>0</v>
      </c>
      <c r="E20" s="240">
        <v>1</v>
      </c>
      <c r="F20" s="240">
        <v>571</v>
      </c>
      <c r="G20" s="240">
        <v>2</v>
      </c>
      <c r="H20" s="240">
        <v>1524</v>
      </c>
      <c r="I20" s="240">
        <v>0</v>
      </c>
      <c r="J20" s="240">
        <v>0</v>
      </c>
      <c r="K20" s="240">
        <v>0</v>
      </c>
      <c r="L20" s="240">
        <v>0</v>
      </c>
      <c r="M20" s="240">
        <f>(C20*D20+G20*H20+I20*J20+K20*L20)/(C20+G20+I20+K20)</f>
        <v>1524</v>
      </c>
      <c r="Y20" s="117"/>
      <c r="Z20" s="117"/>
      <c r="AA20" s="117"/>
      <c r="AB20" s="117"/>
      <c r="AC20" s="117"/>
      <c r="AD20" s="117"/>
      <c r="AE20" s="117"/>
      <c r="AF20" s="117"/>
      <c r="AG20" s="117"/>
      <c r="AH20" s="117"/>
      <c r="AI20" s="117"/>
      <c r="AJ20" s="117"/>
      <c r="AK20" s="117"/>
      <c r="AL20" s="117"/>
      <c r="AM20" s="117"/>
      <c r="AN20" s="117"/>
      <c r="AO20" s="117"/>
      <c r="AP20" s="117"/>
      <c r="AQ20" s="117"/>
      <c r="AR20" s="117"/>
      <c r="AS20" s="117"/>
    </row>
    <row r="21" spans="1:45" x14ac:dyDescent="0.25">
      <c r="A21" s="250">
        <v>16</v>
      </c>
      <c r="B21" s="237" t="s">
        <v>53</v>
      </c>
      <c r="C21" s="240">
        <v>3</v>
      </c>
      <c r="D21" s="240">
        <v>2009</v>
      </c>
      <c r="E21" s="240">
        <v>0</v>
      </c>
      <c r="F21" s="240">
        <v>0</v>
      </c>
      <c r="G21" s="240">
        <v>0</v>
      </c>
      <c r="H21" s="240">
        <v>0</v>
      </c>
      <c r="I21" s="240">
        <v>1</v>
      </c>
      <c r="J21" s="240">
        <v>1000</v>
      </c>
      <c r="K21" s="240"/>
      <c r="L21" s="240"/>
      <c r="M21" s="240">
        <f>(C21*D21+G21*H21+I21*J21+K21*L21)/(C21+G21+I21+K21)</f>
        <v>1756.75</v>
      </c>
      <c r="Y21" s="117"/>
      <c r="Z21" s="117"/>
      <c r="AA21" s="117"/>
      <c r="AB21" s="117"/>
      <c r="AC21" s="117"/>
      <c r="AD21" s="117"/>
      <c r="AE21" s="117"/>
      <c r="AF21" s="117"/>
      <c r="AG21" s="117"/>
      <c r="AH21" s="117"/>
      <c r="AI21" s="117"/>
      <c r="AJ21" s="117"/>
      <c r="AK21" s="117"/>
      <c r="AL21" s="117"/>
      <c r="AM21" s="117"/>
      <c r="AN21" s="117"/>
      <c r="AO21" s="117"/>
      <c r="AP21" s="117"/>
      <c r="AQ21" s="117"/>
      <c r="AR21" s="117"/>
      <c r="AS21" s="117"/>
    </row>
    <row r="22" spans="1:45" x14ac:dyDescent="0.25">
      <c r="A22" s="250">
        <v>17</v>
      </c>
      <c r="B22" s="237" t="s">
        <v>31</v>
      </c>
      <c r="C22" s="240">
        <v>0</v>
      </c>
      <c r="D22" s="240"/>
      <c r="E22" s="240">
        <v>6</v>
      </c>
      <c r="F22" s="240">
        <v>1323</v>
      </c>
      <c r="G22" s="240"/>
      <c r="H22" s="240"/>
      <c r="I22" s="240">
        <v>5</v>
      </c>
      <c r="J22" s="240">
        <v>1275</v>
      </c>
      <c r="K22" s="240">
        <v>4</v>
      </c>
      <c r="L22" s="240">
        <v>1607</v>
      </c>
      <c r="M22" s="240">
        <f>(C22*D22+G22*H22+I22*J22+K22*L22)/(C22+G22+I22+K22)</f>
        <v>1422.5555555555557</v>
      </c>
      <c r="Y22" s="117"/>
      <c r="Z22" s="117"/>
      <c r="AA22" s="117"/>
      <c r="AB22" s="117"/>
      <c r="AC22" s="117"/>
      <c r="AD22" s="117"/>
      <c r="AE22" s="117"/>
      <c r="AF22" s="117"/>
      <c r="AG22" s="117"/>
      <c r="AH22" s="117"/>
      <c r="AI22" s="117"/>
      <c r="AJ22" s="117"/>
      <c r="AK22" s="117"/>
      <c r="AL22" s="117"/>
      <c r="AM22" s="117"/>
      <c r="AN22" s="117"/>
      <c r="AO22" s="117"/>
      <c r="AP22" s="117"/>
      <c r="AQ22" s="117"/>
      <c r="AR22" s="117"/>
      <c r="AS22" s="117"/>
    </row>
    <row r="23" spans="1:45" x14ac:dyDescent="0.25">
      <c r="A23" s="250">
        <v>18</v>
      </c>
      <c r="B23" s="237" t="s">
        <v>49</v>
      </c>
      <c r="C23" s="240">
        <v>0</v>
      </c>
      <c r="D23" s="240">
        <v>0</v>
      </c>
      <c r="E23" s="240">
        <v>0</v>
      </c>
      <c r="F23" s="240">
        <v>0</v>
      </c>
      <c r="G23" s="240"/>
      <c r="H23" s="240"/>
      <c r="I23" s="240" t="s">
        <v>123</v>
      </c>
      <c r="J23" s="240" t="s">
        <v>123</v>
      </c>
      <c r="K23" s="240" t="s">
        <v>103</v>
      </c>
      <c r="L23" s="240" t="s">
        <v>103</v>
      </c>
      <c r="M23" s="240"/>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x14ac:dyDescent="0.25">
      <c r="A24" s="250">
        <v>19</v>
      </c>
      <c r="B24" s="237" t="s">
        <v>35</v>
      </c>
      <c r="C24" s="240">
        <v>3</v>
      </c>
      <c r="D24" s="240">
        <v>1168</v>
      </c>
      <c r="E24" s="240">
        <v>3</v>
      </c>
      <c r="F24" s="240">
        <v>900</v>
      </c>
      <c r="G24" s="240">
        <v>1</v>
      </c>
      <c r="H24" s="240">
        <v>1143</v>
      </c>
      <c r="I24" s="240">
        <v>3</v>
      </c>
      <c r="J24" s="240">
        <v>437</v>
      </c>
      <c r="K24" s="240">
        <v>0</v>
      </c>
      <c r="L24" s="240">
        <v>0</v>
      </c>
      <c r="M24" s="240">
        <f>(C24*D24+G24*H24+I24*J24+K24*L24)/(C24+G24+I24+K24)</f>
        <v>851.14285714285711</v>
      </c>
      <c r="Y24" s="117"/>
      <c r="Z24" s="117"/>
      <c r="AA24" s="117"/>
      <c r="AB24" s="117"/>
      <c r="AC24" s="117"/>
      <c r="AD24" s="117"/>
      <c r="AE24" s="117"/>
      <c r="AF24" s="117"/>
      <c r="AG24" s="117"/>
      <c r="AH24" s="117"/>
      <c r="AI24" s="117"/>
      <c r="AJ24" s="117"/>
      <c r="AK24" s="117"/>
      <c r="AL24" s="117"/>
      <c r="AM24" s="117"/>
      <c r="AN24" s="117"/>
      <c r="AO24" s="117"/>
      <c r="AP24" s="117"/>
      <c r="AQ24" s="117"/>
      <c r="AR24" s="117"/>
      <c r="AS24" s="117"/>
    </row>
    <row r="25" spans="1:45" x14ac:dyDescent="0.25">
      <c r="A25" s="250">
        <v>20</v>
      </c>
      <c r="B25" s="237" t="s">
        <v>5</v>
      </c>
      <c r="C25" s="240">
        <v>5</v>
      </c>
      <c r="D25" s="240">
        <v>676</v>
      </c>
      <c r="E25" s="240">
        <v>3</v>
      </c>
      <c r="F25" s="240">
        <v>1167</v>
      </c>
      <c r="G25" s="240">
        <v>7</v>
      </c>
      <c r="H25" s="240">
        <v>1386</v>
      </c>
      <c r="I25" s="240">
        <v>7</v>
      </c>
      <c r="J25" s="240">
        <v>2012</v>
      </c>
      <c r="K25" s="240">
        <v>13</v>
      </c>
      <c r="L25" s="240">
        <v>1785</v>
      </c>
      <c r="M25" s="240">
        <f>(C25*D25+G25*H25+I25*J25+K25*L25)/(C25+G25+I25+K25)</f>
        <v>1574.09375</v>
      </c>
      <c r="Y25" s="117"/>
      <c r="Z25" s="117"/>
      <c r="AA25" s="117"/>
      <c r="AB25" s="117"/>
      <c r="AC25" s="117"/>
      <c r="AD25" s="117"/>
      <c r="AE25" s="117"/>
      <c r="AF25" s="117"/>
      <c r="AG25" s="117"/>
      <c r="AH25" s="117"/>
      <c r="AI25" s="117"/>
      <c r="AJ25" s="117"/>
      <c r="AK25" s="117"/>
      <c r="AL25" s="117"/>
      <c r="AM25" s="117"/>
      <c r="AN25" s="117"/>
      <c r="AO25" s="117"/>
      <c r="AP25" s="117"/>
      <c r="AQ25" s="117"/>
      <c r="AR25" s="117"/>
      <c r="AS25" s="117"/>
    </row>
    <row r="26" spans="1:45" x14ac:dyDescent="0.25">
      <c r="A26" s="250">
        <v>21</v>
      </c>
      <c r="B26" s="237" t="s">
        <v>10</v>
      </c>
      <c r="C26" s="240">
        <v>4</v>
      </c>
      <c r="D26" s="240">
        <v>635</v>
      </c>
      <c r="E26" s="240">
        <v>5</v>
      </c>
      <c r="F26" s="240">
        <v>871</v>
      </c>
      <c r="G26" s="240"/>
      <c r="H26" s="240"/>
      <c r="I26" s="240">
        <v>3</v>
      </c>
      <c r="J26" s="240">
        <v>996</v>
      </c>
      <c r="K26" s="240">
        <v>6</v>
      </c>
      <c r="L26" s="240">
        <v>991</v>
      </c>
      <c r="M26" s="240">
        <f>(C26*D26+G26*H26+I26*J26+K26*L26)/(C26+G26+I26+K26)</f>
        <v>882.61538461538464</v>
      </c>
      <c r="Y26" s="117"/>
      <c r="Z26" s="117"/>
      <c r="AA26" s="117"/>
      <c r="AB26" s="117"/>
      <c r="AC26" s="117"/>
      <c r="AD26" s="117"/>
      <c r="AE26" s="117"/>
      <c r="AF26" s="117"/>
      <c r="AG26" s="117"/>
      <c r="AH26" s="117"/>
      <c r="AI26" s="117"/>
      <c r="AJ26" s="117"/>
      <c r="AK26" s="117"/>
      <c r="AL26" s="117"/>
      <c r="AM26" s="117"/>
      <c r="AN26" s="117"/>
      <c r="AO26" s="117"/>
      <c r="AP26" s="117"/>
      <c r="AQ26" s="117"/>
      <c r="AR26" s="117"/>
      <c r="AS26" s="117"/>
    </row>
    <row r="27" spans="1:45" x14ac:dyDescent="0.25">
      <c r="A27" s="250">
        <v>22</v>
      </c>
      <c r="B27" s="237" t="s">
        <v>58</v>
      </c>
      <c r="C27" s="240">
        <v>4</v>
      </c>
      <c r="D27" s="240">
        <v>1088.5</v>
      </c>
      <c r="E27" s="240">
        <v>8</v>
      </c>
      <c r="F27" s="240">
        <v>1081.3800000000001</v>
      </c>
      <c r="G27" s="240">
        <v>14</v>
      </c>
      <c r="H27" s="240">
        <v>978.64</v>
      </c>
      <c r="I27" s="240">
        <v>10</v>
      </c>
      <c r="J27" s="240">
        <v>757</v>
      </c>
      <c r="K27" s="240">
        <v>7</v>
      </c>
      <c r="L27" s="240">
        <v>674.43</v>
      </c>
      <c r="M27" s="240">
        <f>(C27*D27+G27*H27+I27*J27+K27*L27)/(C27+G27+I27+K27)</f>
        <v>867.02771428571418</v>
      </c>
      <c r="Y27" s="117"/>
      <c r="Z27" s="117"/>
      <c r="AA27" s="117"/>
      <c r="AB27" s="117"/>
      <c r="AC27" s="117"/>
      <c r="AD27" s="117"/>
      <c r="AE27" s="117"/>
      <c r="AF27" s="117"/>
      <c r="AG27" s="117"/>
      <c r="AH27" s="117"/>
      <c r="AI27" s="117"/>
      <c r="AJ27" s="117"/>
      <c r="AK27" s="117"/>
      <c r="AL27" s="117"/>
      <c r="AM27" s="117"/>
      <c r="AN27" s="117"/>
      <c r="AO27" s="117"/>
      <c r="AP27" s="117"/>
      <c r="AQ27" s="117"/>
      <c r="AR27" s="117"/>
      <c r="AS27" s="117"/>
    </row>
    <row r="28" spans="1:45" x14ac:dyDescent="0.25">
      <c r="A28" s="250">
        <v>23</v>
      </c>
      <c r="B28" s="237" t="s">
        <v>25</v>
      </c>
      <c r="C28" s="240">
        <v>6</v>
      </c>
      <c r="D28" s="240">
        <v>1250</v>
      </c>
      <c r="E28" s="240">
        <v>7</v>
      </c>
      <c r="F28" s="240">
        <v>1439</v>
      </c>
      <c r="G28" s="240">
        <v>4</v>
      </c>
      <c r="H28" s="240">
        <v>1616</v>
      </c>
      <c r="I28" s="240">
        <v>4</v>
      </c>
      <c r="J28" s="240">
        <v>1170</v>
      </c>
      <c r="K28" s="240">
        <v>9</v>
      </c>
      <c r="L28" s="240">
        <v>1189</v>
      </c>
      <c r="M28" s="240">
        <f>(C28*D28+G28*H28+I28*J28+K28*L28)/(C28+G28+I28+K28)</f>
        <v>1275.8695652173913</v>
      </c>
      <c r="Y28" s="117"/>
      <c r="Z28" s="117"/>
      <c r="AA28" s="117"/>
      <c r="AB28" s="117"/>
      <c r="AC28" s="117"/>
      <c r="AD28" s="117"/>
      <c r="AE28" s="117"/>
      <c r="AF28" s="117"/>
      <c r="AG28" s="117"/>
      <c r="AH28" s="117"/>
      <c r="AI28" s="117"/>
      <c r="AJ28" s="117"/>
      <c r="AK28" s="117"/>
      <c r="AL28" s="117"/>
      <c r="AM28" s="117"/>
      <c r="AN28" s="117"/>
      <c r="AO28" s="117"/>
      <c r="AP28" s="117"/>
      <c r="AQ28" s="117"/>
      <c r="AR28" s="117"/>
      <c r="AS28" s="117"/>
    </row>
    <row r="29" spans="1:45" x14ac:dyDescent="0.25">
      <c r="A29" s="250">
        <v>24</v>
      </c>
      <c r="B29" s="237" t="s">
        <v>8</v>
      </c>
      <c r="C29" s="240">
        <v>2</v>
      </c>
      <c r="D29" s="240">
        <v>1786</v>
      </c>
      <c r="E29" s="240">
        <v>3</v>
      </c>
      <c r="F29" s="240">
        <v>1409</v>
      </c>
      <c r="G29" s="240">
        <v>2</v>
      </c>
      <c r="H29" s="240">
        <v>2242</v>
      </c>
      <c r="I29" s="240">
        <v>2</v>
      </c>
      <c r="J29" s="240">
        <v>514</v>
      </c>
      <c r="K29" s="240">
        <v>6</v>
      </c>
      <c r="L29" s="240">
        <v>533</v>
      </c>
      <c r="M29" s="240">
        <f>(C29*D29+G29*H29+I29*J29+K29*L29)/(C29+G29+I29+K29)</f>
        <v>1023.5</v>
      </c>
      <c r="Y29" s="117"/>
      <c r="Z29" s="117"/>
      <c r="AA29" s="117"/>
      <c r="AB29" s="117"/>
      <c r="AC29" s="117"/>
      <c r="AD29" s="117"/>
      <c r="AE29" s="117"/>
      <c r="AF29" s="117"/>
      <c r="AG29" s="117"/>
      <c r="AH29" s="117"/>
      <c r="AI29" s="117"/>
      <c r="AJ29" s="117"/>
      <c r="AK29" s="117"/>
      <c r="AL29" s="117"/>
      <c r="AM29" s="117"/>
      <c r="AN29" s="117"/>
      <c r="AO29" s="117"/>
      <c r="AP29" s="117"/>
      <c r="AQ29" s="117"/>
      <c r="AR29" s="117"/>
      <c r="AS29" s="117"/>
    </row>
    <row r="30" spans="1:45" x14ac:dyDescent="0.25">
      <c r="A30" s="250">
        <v>25</v>
      </c>
      <c r="B30" s="237" t="s">
        <v>19</v>
      </c>
      <c r="C30" s="240">
        <v>1</v>
      </c>
      <c r="D30" s="240">
        <v>1517</v>
      </c>
      <c r="E30" s="240">
        <v>1</v>
      </c>
      <c r="F30" s="240">
        <v>1064</v>
      </c>
      <c r="G30" s="240">
        <v>2</v>
      </c>
      <c r="H30" s="240">
        <v>1291</v>
      </c>
      <c r="I30" s="240">
        <v>1</v>
      </c>
      <c r="J30" s="240">
        <v>1436</v>
      </c>
      <c r="K30" s="240">
        <v>5</v>
      </c>
      <c r="L30" s="240">
        <v>1423</v>
      </c>
      <c r="M30" s="240">
        <f>(C30*D30+G30*H30+I30*J30+K30*L30)/(C30+G30+I30+K30)</f>
        <v>1405.5555555555557</v>
      </c>
      <c r="Y30" s="117"/>
      <c r="Z30" s="117"/>
      <c r="AA30" s="117"/>
      <c r="AB30" s="117"/>
      <c r="AC30" s="117"/>
      <c r="AD30" s="117"/>
      <c r="AE30" s="117"/>
      <c r="AF30" s="117"/>
      <c r="AG30" s="117"/>
      <c r="AH30" s="117"/>
      <c r="AI30" s="117"/>
      <c r="AJ30" s="117"/>
      <c r="AK30" s="117"/>
      <c r="AL30" s="117"/>
      <c r="AM30" s="117"/>
      <c r="AN30" s="117"/>
      <c r="AO30" s="117"/>
      <c r="AP30" s="117"/>
      <c r="AQ30" s="117"/>
      <c r="AR30" s="117"/>
      <c r="AS30" s="117"/>
    </row>
    <row r="31" spans="1:45" x14ac:dyDescent="0.25">
      <c r="A31" s="250">
        <v>26</v>
      </c>
      <c r="B31" s="237" t="s">
        <v>21</v>
      </c>
      <c r="C31" s="240">
        <v>1</v>
      </c>
      <c r="D31" s="240">
        <v>1910</v>
      </c>
      <c r="E31" s="240">
        <v>0</v>
      </c>
      <c r="F31" s="240">
        <v>0</v>
      </c>
      <c r="G31" s="240">
        <v>1</v>
      </c>
      <c r="H31" s="240">
        <v>2700</v>
      </c>
      <c r="I31" s="240">
        <v>0</v>
      </c>
      <c r="J31" s="240">
        <v>0</v>
      </c>
      <c r="K31" s="240">
        <v>0</v>
      </c>
      <c r="L31" s="240">
        <v>0</v>
      </c>
      <c r="M31" s="240">
        <f>(C31*D31+G31*H31+I31*J31+K31*L31)/(C31+G31+I31+K31)</f>
        <v>2305</v>
      </c>
      <c r="Y31" s="117"/>
      <c r="Z31" s="117"/>
      <c r="AA31" s="117"/>
      <c r="AB31" s="117"/>
      <c r="AC31" s="117"/>
      <c r="AD31" s="117"/>
      <c r="AE31" s="117"/>
      <c r="AF31" s="117"/>
      <c r="AG31" s="117"/>
      <c r="AH31" s="117"/>
      <c r="AI31" s="117"/>
      <c r="AJ31" s="117"/>
      <c r="AK31" s="117"/>
      <c r="AL31" s="117"/>
      <c r="AM31" s="117"/>
      <c r="AN31" s="117"/>
      <c r="AO31" s="117"/>
      <c r="AP31" s="117"/>
      <c r="AQ31" s="117"/>
      <c r="AR31" s="117"/>
      <c r="AS31" s="117"/>
    </row>
    <row r="32" spans="1:45" x14ac:dyDescent="0.25">
      <c r="A32" s="250">
        <v>27</v>
      </c>
      <c r="B32" s="237" t="s">
        <v>47</v>
      </c>
      <c r="C32" s="240">
        <v>4</v>
      </c>
      <c r="D32" s="240">
        <v>913</v>
      </c>
      <c r="E32" s="240">
        <v>0</v>
      </c>
      <c r="F32" s="240">
        <v>0</v>
      </c>
      <c r="G32" s="240">
        <v>2</v>
      </c>
      <c r="H32" s="240">
        <v>720</v>
      </c>
      <c r="I32" s="240">
        <v>4</v>
      </c>
      <c r="J32" s="240">
        <v>1127</v>
      </c>
      <c r="K32" s="240">
        <v>1</v>
      </c>
      <c r="L32" s="240">
        <v>535</v>
      </c>
      <c r="M32" s="240">
        <f>(C32*D32+G32*H32+I32*J32+K32*L32)/(C32+G32+I32+K32)</f>
        <v>921.36363636363637</v>
      </c>
      <c r="Y32" s="117"/>
      <c r="Z32" s="117"/>
      <c r="AA32" s="117"/>
      <c r="AB32" s="117"/>
      <c r="AC32" s="117"/>
      <c r="AD32" s="117"/>
      <c r="AE32" s="117"/>
      <c r="AF32" s="117"/>
      <c r="AG32" s="117"/>
      <c r="AH32" s="117"/>
      <c r="AI32" s="117"/>
      <c r="AJ32" s="117"/>
      <c r="AK32" s="117"/>
      <c r="AL32" s="117"/>
      <c r="AM32" s="117"/>
      <c r="AN32" s="117"/>
      <c r="AO32" s="117"/>
      <c r="AP32" s="117"/>
      <c r="AQ32" s="117"/>
      <c r="AR32" s="117"/>
      <c r="AS32" s="117"/>
    </row>
    <row r="33" spans="3:45" x14ac:dyDescent="0.25">
      <c r="Y33" s="117"/>
      <c r="Z33" s="117"/>
      <c r="AA33" s="117"/>
      <c r="AB33" s="117"/>
      <c r="AC33" s="117"/>
      <c r="AD33" s="117"/>
      <c r="AE33" s="117"/>
      <c r="AF33" s="117"/>
      <c r="AG33" s="117"/>
      <c r="AH33" s="117"/>
      <c r="AI33" s="117"/>
      <c r="AJ33" s="117"/>
      <c r="AK33" s="117"/>
      <c r="AL33" s="117"/>
      <c r="AM33" s="117"/>
      <c r="AN33" s="117"/>
      <c r="AO33" s="117"/>
      <c r="AP33" s="117"/>
      <c r="AQ33" s="117"/>
      <c r="AR33" s="117"/>
      <c r="AS33" s="117"/>
    </row>
    <row r="34" spans="3:45" x14ac:dyDescent="0.25">
      <c r="C34" s="248"/>
      <c r="D34" s="248"/>
      <c r="E34" s="248"/>
      <c r="F34" s="248"/>
      <c r="G34" s="248"/>
      <c r="H34" s="248"/>
      <c r="I34" s="248"/>
      <c r="J34" s="248"/>
      <c r="Y34" s="117"/>
      <c r="Z34" s="117"/>
      <c r="AA34" s="117"/>
      <c r="AB34" s="117"/>
      <c r="AC34" s="117"/>
      <c r="AD34" s="117"/>
      <c r="AE34" s="117"/>
      <c r="AF34" s="117"/>
      <c r="AG34" s="117"/>
      <c r="AH34" s="117"/>
      <c r="AI34" s="117"/>
      <c r="AJ34" s="117"/>
      <c r="AK34" s="117"/>
      <c r="AL34" s="117"/>
      <c r="AM34" s="117"/>
      <c r="AN34" s="117"/>
      <c r="AO34" s="117"/>
      <c r="AP34" s="117"/>
      <c r="AQ34" s="117"/>
      <c r="AR34" s="117"/>
      <c r="AS34" s="117"/>
    </row>
    <row r="35" spans="3:45" ht="156.75" customHeight="1" x14ac:dyDescent="0.25">
      <c r="C35" s="244"/>
      <c r="D35" s="244"/>
      <c r="E35" s="244"/>
      <c r="F35" s="244"/>
      <c r="G35" s="244"/>
      <c r="H35" s="244"/>
      <c r="I35" s="244"/>
      <c r="J35" s="244"/>
      <c r="N35" s="249"/>
      <c r="O35" s="249"/>
      <c r="P35" s="249"/>
      <c r="Q35" s="249"/>
      <c r="R35" s="249"/>
      <c r="S35" s="249"/>
      <c r="T35" s="249"/>
      <c r="U35" s="249"/>
      <c r="V35" s="249"/>
      <c r="W35" s="249"/>
      <c r="X35" s="249"/>
      <c r="Y35" s="249"/>
      <c r="Z35" s="249"/>
      <c r="AA35" s="249"/>
      <c r="AB35" s="117"/>
      <c r="AC35" s="117"/>
      <c r="AD35" s="117"/>
      <c r="AE35" s="117"/>
      <c r="AF35" s="117"/>
      <c r="AG35" s="117"/>
      <c r="AH35" s="117"/>
      <c r="AI35" s="117"/>
      <c r="AJ35" s="117"/>
      <c r="AK35" s="117"/>
      <c r="AL35" s="117"/>
      <c r="AM35" s="117"/>
      <c r="AN35" s="117"/>
      <c r="AO35" s="117"/>
      <c r="AP35" s="117"/>
      <c r="AQ35" s="117"/>
      <c r="AR35" s="117"/>
      <c r="AS35" s="117"/>
    </row>
    <row r="36" spans="3:45" x14ac:dyDescent="0.25">
      <c r="C36" s="247"/>
      <c r="D36" s="247"/>
      <c r="E36" s="247"/>
      <c r="F36" s="247"/>
      <c r="G36" s="247"/>
      <c r="H36" s="247"/>
      <c r="I36" s="247"/>
      <c r="J36" s="247"/>
      <c r="N36" s="249"/>
      <c r="O36" s="249"/>
      <c r="P36" s="249"/>
      <c r="Q36" s="249"/>
      <c r="R36" s="249"/>
      <c r="S36" s="249"/>
      <c r="T36" s="249"/>
      <c r="U36" s="249"/>
      <c r="V36" s="249"/>
      <c r="W36" s="249"/>
      <c r="X36" s="249"/>
      <c r="Y36" s="249"/>
      <c r="Z36" s="249"/>
      <c r="AA36" s="249"/>
      <c r="AB36" s="117"/>
      <c r="AC36" s="117"/>
      <c r="AD36" s="117"/>
      <c r="AE36" s="117"/>
      <c r="AF36" s="117"/>
      <c r="AG36" s="117"/>
      <c r="AH36" s="117"/>
      <c r="AI36" s="117"/>
      <c r="AJ36" s="117"/>
      <c r="AK36" s="117"/>
      <c r="AL36" s="117"/>
      <c r="AM36" s="117"/>
      <c r="AN36" s="117"/>
      <c r="AO36" s="117"/>
      <c r="AP36" s="117"/>
      <c r="AQ36" s="117"/>
      <c r="AR36" s="117"/>
      <c r="AS36" s="117"/>
    </row>
    <row r="37" spans="3:45" ht="29.25" customHeight="1" x14ac:dyDescent="0.25">
      <c r="C37" s="245"/>
      <c r="D37" s="245"/>
      <c r="E37" s="245"/>
      <c r="F37" s="245"/>
      <c r="G37" s="245"/>
      <c r="H37" s="245"/>
      <c r="I37" s="245"/>
      <c r="J37" s="245"/>
      <c r="N37" s="249"/>
      <c r="O37" s="249"/>
      <c r="P37" s="249"/>
      <c r="Q37" s="249"/>
      <c r="R37" s="249"/>
      <c r="S37" s="249"/>
      <c r="T37" s="249"/>
      <c r="U37" s="249"/>
      <c r="V37" s="249"/>
      <c r="W37" s="249"/>
      <c r="X37" s="249"/>
      <c r="Y37" s="249"/>
      <c r="Z37" s="249"/>
      <c r="AA37" s="249"/>
      <c r="AB37" s="117"/>
      <c r="AC37" s="117"/>
      <c r="AD37" s="117"/>
      <c r="AE37" s="117"/>
      <c r="AF37" s="117"/>
      <c r="AG37" s="117"/>
      <c r="AH37" s="117"/>
      <c r="AI37" s="117"/>
      <c r="AJ37" s="117"/>
      <c r="AK37" s="117"/>
      <c r="AL37" s="117"/>
      <c r="AM37" s="117"/>
      <c r="AN37" s="117"/>
      <c r="AO37" s="117"/>
      <c r="AP37" s="117"/>
      <c r="AQ37" s="117"/>
      <c r="AR37" s="117"/>
      <c r="AS37" s="117"/>
    </row>
    <row r="38" spans="3:45" ht="33.75" customHeight="1" x14ac:dyDescent="0.25">
      <c r="C38" s="244"/>
      <c r="D38" s="244"/>
      <c r="E38" s="244"/>
      <c r="F38" s="244"/>
      <c r="G38" s="244"/>
      <c r="H38" s="244"/>
      <c r="I38" s="244"/>
      <c r="J38" s="244"/>
      <c r="N38" s="249"/>
      <c r="O38" s="249"/>
      <c r="P38" s="249"/>
      <c r="Q38" s="249"/>
      <c r="R38" s="249"/>
      <c r="S38" s="249"/>
      <c r="T38" s="249"/>
      <c r="U38" s="249"/>
      <c r="V38" s="249"/>
      <c r="W38" s="249"/>
      <c r="X38" s="249"/>
      <c r="Y38" s="249"/>
      <c r="Z38" s="249"/>
      <c r="AA38" s="249"/>
      <c r="AB38" s="117"/>
      <c r="AC38" s="117"/>
      <c r="AD38" s="117"/>
      <c r="AE38" s="117"/>
      <c r="AF38" s="117"/>
      <c r="AG38" s="117"/>
      <c r="AH38" s="117"/>
      <c r="AI38" s="117"/>
      <c r="AJ38" s="117"/>
      <c r="AK38" s="117"/>
      <c r="AL38" s="117"/>
      <c r="AM38" s="117"/>
      <c r="AN38" s="117"/>
      <c r="AO38" s="117"/>
      <c r="AP38" s="117"/>
      <c r="AQ38" s="117"/>
      <c r="AR38" s="117"/>
      <c r="AS38" s="117"/>
    </row>
    <row r="39" spans="3:45" ht="33" customHeight="1" x14ac:dyDescent="0.25">
      <c r="C39" s="244"/>
      <c r="D39" s="244"/>
      <c r="E39" s="244"/>
      <c r="F39" s="244"/>
      <c r="G39" s="244"/>
      <c r="H39" s="244"/>
      <c r="I39" s="244"/>
      <c r="J39" s="244"/>
      <c r="N39" s="249"/>
      <c r="O39" s="249"/>
      <c r="P39" s="249"/>
      <c r="Q39" s="249"/>
      <c r="R39" s="249"/>
      <c r="S39" s="249"/>
      <c r="T39" s="249"/>
      <c r="U39" s="249"/>
      <c r="V39" s="249"/>
      <c r="W39" s="249"/>
      <c r="X39" s="249"/>
      <c r="Y39" s="249"/>
      <c r="Z39" s="249"/>
      <c r="AA39" s="249"/>
      <c r="AB39" s="117"/>
      <c r="AC39" s="117"/>
      <c r="AD39" s="117"/>
      <c r="AE39" s="117"/>
      <c r="AF39" s="117"/>
      <c r="AG39" s="117"/>
      <c r="AH39" s="117"/>
      <c r="AI39" s="117"/>
      <c r="AJ39" s="117"/>
      <c r="AK39" s="117"/>
      <c r="AL39" s="117"/>
      <c r="AM39" s="117"/>
      <c r="AN39" s="117"/>
      <c r="AO39" s="117"/>
      <c r="AP39" s="117"/>
      <c r="AQ39" s="117"/>
      <c r="AR39" s="117"/>
      <c r="AS39" s="117"/>
    </row>
    <row r="40" spans="3:45" ht="124.5" customHeight="1" x14ac:dyDescent="0.25">
      <c r="C40" s="244"/>
      <c r="D40" s="244"/>
      <c r="E40" s="244"/>
      <c r="F40" s="244"/>
      <c r="G40" s="244"/>
      <c r="H40" s="244"/>
      <c r="I40" s="244"/>
      <c r="J40" s="244"/>
      <c r="N40" s="249"/>
      <c r="O40" s="249"/>
      <c r="P40" s="249"/>
      <c r="Q40" s="249"/>
      <c r="R40" s="249"/>
      <c r="S40" s="249"/>
      <c r="T40" s="249"/>
      <c r="U40" s="249"/>
      <c r="V40" s="249"/>
      <c r="W40" s="249"/>
      <c r="X40" s="249"/>
      <c r="Y40" s="249"/>
      <c r="Z40" s="249"/>
      <c r="AA40" s="249"/>
      <c r="AB40" s="117"/>
      <c r="AC40" s="117"/>
      <c r="AD40" s="117"/>
      <c r="AE40" s="117"/>
      <c r="AF40" s="117"/>
      <c r="AG40" s="117"/>
      <c r="AH40" s="117"/>
      <c r="AI40" s="117"/>
      <c r="AJ40" s="117"/>
      <c r="AK40" s="117"/>
      <c r="AL40" s="117"/>
      <c r="AM40" s="117"/>
      <c r="AN40" s="117"/>
      <c r="AO40" s="117"/>
      <c r="AP40" s="117"/>
      <c r="AQ40" s="117"/>
      <c r="AR40" s="117"/>
      <c r="AS40" s="117"/>
    </row>
    <row r="41" spans="3:45" ht="31.5" customHeight="1" x14ac:dyDescent="0.25">
      <c r="C41" s="244"/>
      <c r="D41" s="244"/>
      <c r="E41" s="244"/>
      <c r="F41" s="244"/>
      <c r="G41" s="244"/>
      <c r="H41" s="244"/>
      <c r="I41" s="244"/>
      <c r="J41" s="244"/>
      <c r="Y41" s="117"/>
      <c r="Z41" s="117"/>
      <c r="AA41" s="117"/>
      <c r="AB41" s="117"/>
      <c r="AC41" s="117"/>
      <c r="AD41" s="117"/>
      <c r="AE41" s="117"/>
      <c r="AF41" s="117"/>
      <c r="AG41" s="117"/>
      <c r="AH41" s="117"/>
      <c r="AI41" s="117"/>
      <c r="AJ41" s="117"/>
      <c r="AK41" s="117"/>
      <c r="AL41" s="117"/>
      <c r="AM41" s="117"/>
      <c r="AN41" s="117"/>
      <c r="AO41" s="117"/>
      <c r="AP41" s="117"/>
      <c r="AQ41" s="117"/>
      <c r="AR41" s="117"/>
      <c r="AS41" s="117"/>
    </row>
    <row r="42" spans="3:45" ht="48" customHeight="1" x14ac:dyDescent="0.25">
      <c r="C42" s="244"/>
      <c r="D42" s="244"/>
      <c r="E42" s="244"/>
      <c r="F42" s="244"/>
      <c r="G42" s="244"/>
      <c r="H42" s="244"/>
      <c r="I42" s="244"/>
      <c r="J42" s="244"/>
      <c r="Y42" s="117"/>
      <c r="Z42" s="117"/>
      <c r="AA42" s="117"/>
      <c r="AB42" s="117"/>
      <c r="AC42" s="117"/>
      <c r="AD42" s="117"/>
      <c r="AE42" s="117"/>
      <c r="AF42" s="117"/>
      <c r="AG42" s="117"/>
      <c r="AH42" s="117"/>
      <c r="AI42" s="117"/>
      <c r="AJ42" s="117"/>
      <c r="AK42" s="117"/>
      <c r="AL42" s="117"/>
      <c r="AM42" s="117"/>
      <c r="AN42" s="117"/>
      <c r="AO42" s="117"/>
      <c r="AP42" s="117"/>
      <c r="AQ42" s="117"/>
      <c r="AR42" s="117"/>
      <c r="AS42" s="117"/>
    </row>
    <row r="43" spans="3:45" ht="31.5" customHeight="1" x14ac:dyDescent="0.25">
      <c r="C43" s="241"/>
      <c r="D43" s="241"/>
      <c r="E43" s="241"/>
      <c r="F43" s="241"/>
      <c r="G43" s="241"/>
      <c r="H43" s="241"/>
      <c r="I43" s="241"/>
      <c r="J43" s="241"/>
      <c r="Y43" s="117"/>
      <c r="Z43" s="117"/>
      <c r="AA43" s="117"/>
      <c r="AB43" s="117"/>
      <c r="AC43" s="117"/>
      <c r="AD43" s="117"/>
      <c r="AE43" s="117"/>
      <c r="AF43" s="117"/>
      <c r="AG43" s="117"/>
      <c r="AH43" s="117"/>
      <c r="AI43" s="117"/>
      <c r="AJ43" s="117"/>
      <c r="AK43" s="117"/>
      <c r="AL43" s="117"/>
      <c r="AM43" s="117"/>
      <c r="AN43" s="117"/>
      <c r="AO43" s="117"/>
      <c r="AP43" s="117"/>
      <c r="AQ43" s="117"/>
      <c r="AR43" s="117"/>
      <c r="AS43" s="117"/>
    </row>
    <row r="44" spans="3:45" ht="31.5" customHeight="1" x14ac:dyDescent="0.25">
      <c r="C44" s="241"/>
      <c r="D44" s="241"/>
      <c r="E44" s="241"/>
      <c r="F44" s="241"/>
      <c r="G44" s="241"/>
      <c r="H44" s="241"/>
      <c r="I44" s="241"/>
      <c r="J44" s="241"/>
      <c r="Y44" s="117"/>
      <c r="Z44" s="117"/>
      <c r="AA44" s="117"/>
      <c r="AB44" s="117"/>
      <c r="AC44" s="117"/>
      <c r="AD44" s="117"/>
      <c r="AE44" s="117"/>
      <c r="AF44" s="117"/>
      <c r="AG44" s="117"/>
      <c r="AH44" s="117"/>
      <c r="AI44" s="117"/>
      <c r="AJ44" s="117"/>
      <c r="AK44" s="117"/>
      <c r="AL44" s="117"/>
      <c r="AM44" s="117"/>
      <c r="AN44" s="117"/>
      <c r="AO44" s="117"/>
      <c r="AP44" s="117"/>
      <c r="AQ44" s="117"/>
      <c r="AR44" s="117"/>
      <c r="AS44" s="117"/>
    </row>
    <row r="45" spans="3:45" ht="31.5" customHeight="1" x14ac:dyDescent="0.25">
      <c r="C45" s="241"/>
      <c r="D45" s="241"/>
      <c r="E45" s="241"/>
      <c r="F45" s="241"/>
      <c r="G45" s="241"/>
      <c r="H45" s="241"/>
      <c r="I45" s="241"/>
      <c r="J45" s="241"/>
      <c r="Y45" s="117"/>
      <c r="Z45" s="117"/>
      <c r="AA45" s="117"/>
      <c r="AB45" s="117"/>
      <c r="AC45" s="117"/>
      <c r="AD45" s="117"/>
      <c r="AE45" s="117"/>
      <c r="AF45" s="117"/>
      <c r="AG45" s="117"/>
      <c r="AH45" s="117"/>
      <c r="AI45" s="117"/>
      <c r="AJ45" s="117"/>
      <c r="AK45" s="117"/>
      <c r="AL45" s="117"/>
      <c r="AM45" s="117"/>
      <c r="AN45" s="117"/>
      <c r="AO45" s="117"/>
      <c r="AP45" s="117"/>
      <c r="AQ45" s="117"/>
      <c r="AR45" s="117"/>
      <c r="AS45" s="117"/>
    </row>
    <row r="46" spans="3:45" ht="31.5" customHeight="1" x14ac:dyDescent="0.25">
      <c r="C46" s="241"/>
      <c r="D46" s="241"/>
      <c r="E46" s="241"/>
      <c r="F46" s="241"/>
      <c r="G46" s="241"/>
      <c r="H46" s="241"/>
      <c r="I46" s="241"/>
      <c r="J46" s="241"/>
      <c r="Y46" s="117"/>
      <c r="Z46" s="117"/>
      <c r="AA46" s="117"/>
      <c r="AB46" s="117"/>
      <c r="AC46" s="117"/>
      <c r="AD46" s="117"/>
      <c r="AE46" s="117"/>
      <c r="AF46" s="117"/>
      <c r="AG46" s="117"/>
      <c r="AH46" s="117"/>
      <c r="AI46" s="117"/>
      <c r="AJ46" s="117"/>
      <c r="AK46" s="117"/>
      <c r="AL46" s="117"/>
      <c r="AM46" s="117"/>
      <c r="AN46" s="117"/>
      <c r="AO46" s="117"/>
      <c r="AP46" s="117"/>
      <c r="AQ46" s="117"/>
      <c r="AR46" s="117"/>
      <c r="AS46" s="117"/>
    </row>
    <row r="47" spans="3:45" x14ac:dyDescent="0.25">
      <c r="C47" s="175"/>
      <c r="D47" s="175"/>
      <c r="E47" s="175"/>
      <c r="F47" s="175"/>
      <c r="G47" s="175"/>
      <c r="H47" s="175"/>
      <c r="I47" s="175"/>
      <c r="J47" s="175"/>
      <c r="Y47" s="117"/>
      <c r="Z47" s="117"/>
      <c r="AA47" s="117"/>
      <c r="AB47" s="117"/>
      <c r="AC47" s="117"/>
      <c r="AD47" s="117"/>
      <c r="AE47" s="117"/>
      <c r="AF47" s="117"/>
      <c r="AG47" s="117"/>
      <c r="AH47" s="117"/>
      <c r="AI47" s="117"/>
      <c r="AJ47" s="117"/>
      <c r="AK47" s="117"/>
      <c r="AL47" s="117"/>
      <c r="AM47" s="117"/>
      <c r="AN47" s="117"/>
      <c r="AO47" s="117"/>
      <c r="AP47" s="117"/>
      <c r="AQ47" s="117"/>
      <c r="AR47" s="117"/>
      <c r="AS47" s="117"/>
    </row>
    <row r="48" spans="3:45" s="6" customFormat="1" x14ac:dyDescent="0.25">
      <c r="C48" s="242"/>
      <c r="D48" s="242"/>
      <c r="E48" s="242"/>
      <c r="F48" s="242"/>
      <c r="G48" s="242"/>
      <c r="H48" s="242"/>
      <c r="I48" s="242"/>
      <c r="J48" s="242"/>
      <c r="K48" s="169"/>
      <c r="L48" s="169"/>
      <c r="M48" s="169"/>
      <c r="N48" s="169"/>
      <c r="O48" s="169"/>
      <c r="P48" s="169"/>
      <c r="Y48" s="117"/>
      <c r="Z48" s="117"/>
      <c r="AA48" s="117"/>
      <c r="AB48" s="117"/>
      <c r="AC48" s="117"/>
      <c r="AD48" s="117"/>
      <c r="AE48" s="117"/>
      <c r="AF48" s="117"/>
      <c r="AG48" s="117"/>
      <c r="AH48" s="117"/>
      <c r="AI48" s="117"/>
      <c r="AJ48" s="117"/>
      <c r="AK48" s="117"/>
      <c r="AL48" s="117"/>
      <c r="AM48" s="117"/>
      <c r="AN48" s="117"/>
      <c r="AO48" s="117"/>
      <c r="AP48" s="117"/>
      <c r="AQ48" s="117"/>
      <c r="AR48" s="117"/>
      <c r="AS48" s="117"/>
    </row>
    <row r="49" spans="3:10" s="6" customFormat="1" x14ac:dyDescent="0.25">
      <c r="C49" s="175"/>
      <c r="D49" s="175"/>
      <c r="E49" s="175"/>
      <c r="F49" s="175"/>
      <c r="G49" s="175"/>
      <c r="H49" s="175"/>
      <c r="I49" s="175"/>
      <c r="J49" s="175"/>
    </row>
    <row r="50" spans="3:10" ht="15" customHeight="1" x14ac:dyDescent="0.25">
      <c r="C50" s="243"/>
      <c r="D50" s="175"/>
      <c r="E50" s="175"/>
      <c r="F50" s="175"/>
      <c r="G50" s="175"/>
      <c r="H50" s="175"/>
      <c r="I50" s="175"/>
      <c r="J50" s="175"/>
    </row>
    <row r="51" spans="3:10" s="6" customFormat="1" x14ac:dyDescent="0.25">
      <c r="C51" s="175"/>
      <c r="D51" s="175"/>
      <c r="E51" s="175"/>
      <c r="F51" s="175"/>
      <c r="G51" s="175"/>
      <c r="H51" s="175"/>
      <c r="I51" s="175"/>
      <c r="J51" s="175"/>
    </row>
    <row r="52" spans="3:10" x14ac:dyDescent="0.25">
      <c r="C52" s="243"/>
      <c r="D52" s="175"/>
      <c r="E52" s="175"/>
      <c r="F52" s="175"/>
      <c r="G52" s="175"/>
      <c r="H52" s="175"/>
      <c r="I52" s="175"/>
      <c r="J52" s="175"/>
    </row>
    <row r="53" spans="3:10" x14ac:dyDescent="0.25">
      <c r="C53" s="243"/>
      <c r="D53" s="175"/>
      <c r="E53" s="175"/>
      <c r="F53" s="175"/>
      <c r="G53" s="175"/>
      <c r="H53" s="175"/>
      <c r="I53" s="175"/>
      <c r="J53" s="175"/>
    </row>
    <row r="54" spans="3:10" x14ac:dyDescent="0.25">
      <c r="C54" s="243"/>
      <c r="D54" s="175"/>
      <c r="E54" s="175"/>
      <c r="F54" s="175"/>
      <c r="G54" s="175"/>
      <c r="H54" s="175"/>
      <c r="I54" s="175"/>
      <c r="J54" s="175"/>
    </row>
    <row r="55" spans="3:10" x14ac:dyDescent="0.25">
      <c r="C55" s="243"/>
      <c r="D55" s="175"/>
      <c r="E55" s="175"/>
      <c r="F55" s="175"/>
      <c r="G55" s="175"/>
      <c r="H55" s="175"/>
      <c r="I55" s="175"/>
      <c r="J55" s="175"/>
    </row>
    <row r="56" spans="3:10" x14ac:dyDescent="0.25">
      <c r="C56" s="243"/>
      <c r="D56" s="175"/>
      <c r="E56" s="175"/>
      <c r="F56" s="175"/>
      <c r="G56" s="175"/>
      <c r="H56" s="175"/>
      <c r="I56" s="175"/>
      <c r="J56" s="175"/>
    </row>
    <row r="57" spans="3:10" x14ac:dyDescent="0.25">
      <c r="C57" s="243"/>
      <c r="D57" s="175"/>
      <c r="E57" s="175"/>
      <c r="F57" s="175"/>
      <c r="G57" s="175"/>
      <c r="H57" s="175"/>
      <c r="I57" s="175"/>
      <c r="J57" s="175"/>
    </row>
    <row r="58" spans="3:10" s="6" customFormat="1" x14ac:dyDescent="0.25">
      <c r="C58" s="175"/>
      <c r="D58" s="175"/>
      <c r="E58" s="175"/>
      <c r="F58" s="175"/>
      <c r="G58" s="175"/>
      <c r="H58" s="175"/>
      <c r="I58" s="175"/>
      <c r="J58" s="175"/>
    </row>
    <row r="59" spans="3:10" x14ac:dyDescent="0.25">
      <c r="C59" s="175"/>
      <c r="D59" s="175"/>
      <c r="E59" s="175"/>
      <c r="F59" s="175"/>
      <c r="G59" s="175"/>
      <c r="H59" s="175"/>
      <c r="I59" s="175"/>
      <c r="J59" s="175"/>
    </row>
    <row r="60" spans="3:10" x14ac:dyDescent="0.25">
      <c r="C60" s="246"/>
      <c r="D60" s="246"/>
      <c r="E60" s="246"/>
      <c r="F60" s="246"/>
      <c r="G60" s="246"/>
      <c r="H60" s="246"/>
      <c r="I60" s="246"/>
      <c r="J60" s="175"/>
    </row>
    <row r="61" spans="3:10" x14ac:dyDescent="0.25">
      <c r="C61" s="175"/>
      <c r="D61" s="175"/>
      <c r="E61" s="175"/>
      <c r="F61" s="175"/>
      <c r="G61" s="175"/>
      <c r="H61" s="175"/>
      <c r="I61" s="175"/>
      <c r="J61" s="175"/>
    </row>
    <row r="62" spans="3:10" x14ac:dyDescent="0.25">
      <c r="C62" s="175"/>
      <c r="D62" s="175"/>
      <c r="E62" s="175"/>
      <c r="F62" s="175"/>
      <c r="G62" s="175"/>
      <c r="H62" s="175"/>
      <c r="I62" s="175"/>
      <c r="J62" s="175"/>
    </row>
    <row r="63" spans="3:10" x14ac:dyDescent="0.25">
      <c r="C63" s="175"/>
      <c r="D63" s="175"/>
      <c r="E63" s="175"/>
      <c r="F63" s="175"/>
      <c r="G63" s="175"/>
      <c r="H63" s="175"/>
      <c r="I63" s="175"/>
      <c r="J63" s="175"/>
    </row>
    <row r="64" spans="3:10" x14ac:dyDescent="0.25">
      <c r="C64" s="175"/>
      <c r="D64" s="175"/>
      <c r="E64" s="175"/>
      <c r="F64" s="175"/>
      <c r="G64" s="175"/>
      <c r="H64" s="175"/>
      <c r="I64" s="175"/>
      <c r="J64" s="175"/>
    </row>
    <row r="65" spans="3:10" x14ac:dyDescent="0.25">
      <c r="C65" s="175"/>
      <c r="D65" s="175"/>
      <c r="E65" s="175"/>
      <c r="F65" s="175"/>
      <c r="G65" s="175"/>
      <c r="H65" s="175"/>
      <c r="I65" s="175"/>
      <c r="J65" s="175"/>
    </row>
    <row r="66" spans="3:10" x14ac:dyDescent="0.25">
      <c r="C66" s="175"/>
      <c r="D66" s="175"/>
      <c r="E66" s="175"/>
      <c r="F66" s="175"/>
      <c r="G66" s="175"/>
      <c r="H66" s="175"/>
      <c r="I66" s="175"/>
      <c r="J66" s="175"/>
    </row>
    <row r="67" spans="3:10" x14ac:dyDescent="0.25">
      <c r="C67" s="175"/>
      <c r="D67" s="175"/>
      <c r="E67" s="175"/>
      <c r="F67" s="175"/>
      <c r="G67" s="175"/>
      <c r="H67" s="175"/>
      <c r="I67" s="175"/>
      <c r="J67" s="175"/>
    </row>
    <row r="68" spans="3:10" x14ac:dyDescent="0.25">
      <c r="C68" s="175"/>
      <c r="D68" s="175"/>
      <c r="E68" s="175"/>
      <c r="F68" s="175"/>
      <c r="G68" s="175"/>
      <c r="H68" s="175"/>
      <c r="I68" s="175"/>
      <c r="J68" s="175"/>
    </row>
    <row r="69" spans="3:10" x14ac:dyDescent="0.25">
      <c r="C69" s="175"/>
      <c r="D69" s="175"/>
      <c r="E69" s="175"/>
      <c r="F69" s="175"/>
      <c r="G69" s="175"/>
      <c r="H69" s="175"/>
      <c r="I69" s="175"/>
      <c r="J69" s="175"/>
    </row>
    <row r="70" spans="3:10" x14ac:dyDescent="0.25">
      <c r="C70" s="175"/>
      <c r="D70" s="175"/>
      <c r="E70" s="175"/>
      <c r="F70" s="175"/>
      <c r="G70" s="175"/>
      <c r="H70" s="175"/>
      <c r="I70" s="175"/>
      <c r="J70" s="175"/>
    </row>
    <row r="71" spans="3:10" x14ac:dyDescent="0.25">
      <c r="C71" s="175"/>
      <c r="D71" s="175"/>
      <c r="E71" s="175"/>
      <c r="F71" s="175"/>
      <c r="G71" s="175"/>
      <c r="H71" s="175"/>
      <c r="I71" s="175"/>
      <c r="J71" s="175"/>
    </row>
    <row r="72" spans="3:10" x14ac:dyDescent="0.25">
      <c r="C72" s="175"/>
      <c r="D72" s="175"/>
      <c r="E72" s="175"/>
      <c r="F72" s="175"/>
      <c r="G72" s="175"/>
      <c r="H72" s="175"/>
      <c r="I72" s="175"/>
      <c r="J72" s="175"/>
    </row>
    <row r="73" spans="3:10" x14ac:dyDescent="0.25">
      <c r="C73" s="175"/>
      <c r="D73" s="175"/>
      <c r="E73" s="175"/>
      <c r="F73" s="175"/>
      <c r="G73" s="175"/>
      <c r="H73" s="175"/>
      <c r="I73" s="175"/>
      <c r="J73" s="175"/>
    </row>
    <row r="74" spans="3:10" x14ac:dyDescent="0.25">
      <c r="C74" s="175"/>
      <c r="D74" s="175"/>
      <c r="E74" s="175"/>
      <c r="F74" s="175"/>
      <c r="G74" s="175"/>
      <c r="H74" s="175"/>
      <c r="I74" s="175"/>
      <c r="J74" s="175"/>
    </row>
    <row r="75" spans="3:10" x14ac:dyDescent="0.25">
      <c r="C75" s="175"/>
      <c r="D75" s="175"/>
      <c r="E75" s="175"/>
      <c r="F75" s="175"/>
      <c r="G75" s="175"/>
      <c r="H75" s="175"/>
      <c r="I75" s="175"/>
      <c r="J75" s="175"/>
    </row>
    <row r="76" spans="3:10" x14ac:dyDescent="0.25">
      <c r="C76" s="175"/>
      <c r="D76" s="175"/>
      <c r="E76" s="175"/>
      <c r="F76" s="175"/>
      <c r="G76" s="175"/>
      <c r="H76" s="175"/>
      <c r="I76" s="175"/>
      <c r="J76" s="175"/>
    </row>
    <row r="77" spans="3:10" x14ac:dyDescent="0.25">
      <c r="C77" s="175"/>
      <c r="D77" s="175"/>
      <c r="E77" s="175"/>
      <c r="F77" s="175"/>
      <c r="G77" s="175"/>
      <c r="H77" s="175"/>
      <c r="I77" s="175"/>
      <c r="J77" s="175"/>
    </row>
    <row r="122" spans="5:13" x14ac:dyDescent="0.25">
      <c r="E122" t="s">
        <v>124</v>
      </c>
      <c r="F122" t="s">
        <v>125</v>
      </c>
      <c r="G122" t="s">
        <v>124</v>
      </c>
      <c r="H122" t="s">
        <v>125</v>
      </c>
      <c r="I122" t="s">
        <v>124</v>
      </c>
      <c r="J122" t="s">
        <v>125</v>
      </c>
      <c r="M122" t="s">
        <v>126</v>
      </c>
    </row>
  </sheetData>
  <sortState xmlns:xlrd2="http://schemas.microsoft.com/office/spreadsheetml/2017/richdata2" ref="B6:M32">
    <sortCondition ref="B6:B32" customList="BE,BG,CZ,DK,DE,EE,IE,EL,ES,FR,HR,IT,CY,LV,LT,LU,HU,MT,NL,AT,PL,PT,RO,SI,SK,FI,SE"/>
  </sortState>
  <mergeCells count="10">
    <mergeCell ref="C3:D3"/>
    <mergeCell ref="E3:F3"/>
    <mergeCell ref="G3:H3"/>
    <mergeCell ref="I3:J3"/>
    <mergeCell ref="C4:D4"/>
    <mergeCell ref="E4:F4"/>
    <mergeCell ref="G4:H4"/>
    <mergeCell ref="I4:J4"/>
    <mergeCell ref="K4:L4"/>
    <mergeCell ref="K3:L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37BFF-B59B-4696-A5A0-4DCF359FBAA6}">
  <sheetPr codeName="Sheet17">
    <tabColor theme="9"/>
  </sheetPr>
  <dimension ref="A1:AP49"/>
  <sheetViews>
    <sheetView zoomScale="70" zoomScaleNormal="70" workbookViewId="0">
      <selection activeCell="AD16" sqref="AD16"/>
    </sheetView>
  </sheetViews>
  <sheetFormatPr defaultColWidth="9.42578125" defaultRowHeight="15" x14ac:dyDescent="0.25"/>
  <cols>
    <col min="2" max="2" width="9.42578125" style="112"/>
    <col min="3" max="22" width="9.42578125" style="112" customWidth="1"/>
    <col min="23" max="27" width="9.42578125" style="112"/>
    <col min="28" max="28" width="23.42578125" customWidth="1"/>
  </cols>
  <sheetData>
    <row r="1" spans="1:42" ht="21" customHeight="1" x14ac:dyDescent="0.25">
      <c r="A1" s="187"/>
      <c r="B1" s="254" t="s">
        <v>533</v>
      </c>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row>
    <row r="2" spans="1:42" ht="21" customHeight="1" x14ac:dyDescent="0.25">
      <c r="A2" s="187"/>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c r="AP2" s="254"/>
    </row>
    <row r="3" spans="1:42" ht="14.25" customHeight="1" x14ac:dyDescent="0.35">
      <c r="A3" s="187"/>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6"/>
      <c r="AC3" s="256"/>
      <c r="AD3" s="256"/>
      <c r="AE3" s="256"/>
      <c r="AF3" s="256"/>
      <c r="AG3" s="256"/>
      <c r="AH3" s="256"/>
      <c r="AI3" s="256"/>
      <c r="AJ3" s="256"/>
      <c r="AK3" s="256"/>
      <c r="AL3" s="256"/>
      <c r="AM3" s="256"/>
      <c r="AN3" s="256"/>
      <c r="AO3" s="256"/>
      <c r="AP3" s="256"/>
    </row>
    <row r="4" spans="1:42" x14ac:dyDescent="0.25">
      <c r="A4" s="187"/>
      <c r="B4" s="257"/>
      <c r="C4" s="258">
        <v>2013</v>
      </c>
      <c r="D4" s="258"/>
      <c r="E4" s="258">
        <v>2014</v>
      </c>
      <c r="F4" s="258"/>
      <c r="G4" s="258">
        <v>2015</v>
      </c>
      <c r="H4" s="258"/>
      <c r="I4" s="258">
        <v>2016</v>
      </c>
      <c r="J4" s="258"/>
      <c r="K4" s="258">
        <v>2017</v>
      </c>
      <c r="L4" s="258"/>
      <c r="M4" s="259">
        <v>2018</v>
      </c>
      <c r="N4" s="260"/>
      <c r="O4" s="259">
        <v>2019</v>
      </c>
      <c r="P4" s="260"/>
      <c r="Q4" s="259">
        <v>2020</v>
      </c>
      <c r="R4" s="260"/>
      <c r="S4" s="259">
        <v>2021</v>
      </c>
      <c r="T4" s="260"/>
      <c r="U4" s="259">
        <v>2022</v>
      </c>
      <c r="V4" s="260"/>
      <c r="W4" s="259">
        <v>2023</v>
      </c>
      <c r="X4" s="260"/>
      <c r="Y4" s="259">
        <v>2024</v>
      </c>
      <c r="Z4" s="260"/>
      <c r="AA4" s="261"/>
      <c r="AB4" s="262"/>
      <c r="AC4" s="187"/>
      <c r="AD4" s="187"/>
      <c r="AE4" s="187"/>
      <c r="AF4" s="187"/>
      <c r="AG4" s="187"/>
      <c r="AH4" s="187"/>
      <c r="AI4" s="187"/>
      <c r="AJ4" s="187"/>
      <c r="AK4" s="187"/>
      <c r="AL4" s="187"/>
      <c r="AM4" s="187"/>
      <c r="AN4" s="187"/>
      <c r="AO4" s="187"/>
      <c r="AP4" s="187"/>
    </row>
    <row r="5" spans="1:42" x14ac:dyDescent="0.25">
      <c r="A5" s="263" t="s">
        <v>0</v>
      </c>
      <c r="B5" s="264" t="s">
        <v>1</v>
      </c>
      <c r="C5" s="265" t="s">
        <v>82</v>
      </c>
      <c r="D5" s="265">
        <v>2013</v>
      </c>
      <c r="E5" s="264" t="s">
        <v>82</v>
      </c>
      <c r="F5" s="264">
        <v>2014</v>
      </c>
      <c r="G5" s="264" t="s">
        <v>85</v>
      </c>
      <c r="H5" s="264">
        <v>2015</v>
      </c>
      <c r="I5" s="264" t="s">
        <v>82</v>
      </c>
      <c r="J5" s="264">
        <v>2016</v>
      </c>
      <c r="K5" s="264" t="s">
        <v>82</v>
      </c>
      <c r="L5" s="264">
        <v>2017</v>
      </c>
      <c r="M5" s="264" t="s">
        <v>82</v>
      </c>
      <c r="N5" s="264">
        <v>2018</v>
      </c>
      <c r="O5" s="264" t="s">
        <v>82</v>
      </c>
      <c r="P5" s="264">
        <v>2019</v>
      </c>
      <c r="Q5" s="264" t="s">
        <v>82</v>
      </c>
      <c r="R5" s="264">
        <v>2020</v>
      </c>
      <c r="S5" s="264" t="s">
        <v>82</v>
      </c>
      <c r="T5" s="264">
        <v>2021</v>
      </c>
      <c r="U5" s="264" t="s">
        <v>82</v>
      </c>
      <c r="V5" s="264">
        <v>2022</v>
      </c>
      <c r="W5" s="264" t="s">
        <v>82</v>
      </c>
      <c r="X5" s="264">
        <v>2023</v>
      </c>
      <c r="Y5" s="264" t="s">
        <v>82</v>
      </c>
      <c r="Z5" s="264">
        <v>2024</v>
      </c>
      <c r="AA5" s="264"/>
      <c r="AB5" s="263" t="s">
        <v>83</v>
      </c>
      <c r="AC5" s="187"/>
      <c r="AD5" s="187"/>
      <c r="AE5" s="187"/>
      <c r="AF5" s="187"/>
      <c r="AG5" s="187"/>
      <c r="AH5" s="187"/>
      <c r="AI5" s="187"/>
      <c r="AJ5" s="187"/>
      <c r="AK5" s="187"/>
      <c r="AL5" s="187"/>
      <c r="AM5" s="187"/>
      <c r="AN5" s="187"/>
      <c r="AO5" s="187"/>
      <c r="AP5" s="187"/>
    </row>
    <row r="6" spans="1:42" x14ac:dyDescent="0.25">
      <c r="A6" s="263">
        <v>1</v>
      </c>
      <c r="B6" s="264" t="s">
        <v>23</v>
      </c>
      <c r="C6" s="264">
        <v>1</v>
      </c>
      <c r="D6" s="264">
        <v>730</v>
      </c>
      <c r="E6" s="264">
        <v>3</v>
      </c>
      <c r="F6" s="264">
        <v>730</v>
      </c>
      <c r="G6" s="264">
        <v>2</v>
      </c>
      <c r="H6" s="264">
        <v>730</v>
      </c>
      <c r="I6" s="264">
        <v>3</v>
      </c>
      <c r="J6" s="264">
        <v>730</v>
      </c>
      <c r="K6" s="264">
        <v>5</v>
      </c>
      <c r="L6" s="264">
        <v>730</v>
      </c>
      <c r="M6" s="264">
        <v>3</v>
      </c>
      <c r="N6" s="264">
        <v>730</v>
      </c>
      <c r="O6" s="264">
        <v>6</v>
      </c>
      <c r="P6" s="264">
        <v>540</v>
      </c>
      <c r="Q6" s="264">
        <v>0</v>
      </c>
      <c r="R6" s="264">
        <v>0</v>
      </c>
      <c r="S6" s="264">
        <v>1</v>
      </c>
      <c r="T6" s="264">
        <v>215</v>
      </c>
      <c r="U6" s="264">
        <v>1</v>
      </c>
      <c r="V6" s="264">
        <v>229</v>
      </c>
      <c r="W6" s="264">
        <v>3</v>
      </c>
      <c r="X6" s="264">
        <v>211</v>
      </c>
      <c r="Y6" s="264">
        <v>4</v>
      </c>
      <c r="Z6" s="264">
        <v>191</v>
      </c>
      <c r="AA6" s="264">
        <f>(X6-Z6)</f>
        <v>20</v>
      </c>
      <c r="AB6" s="266">
        <f>SUM(E6*F6,Y6*Z6,U6*V6,W6*X6)/SUM(E6,Y6,U6,W6)</f>
        <v>346.90909090909093</v>
      </c>
      <c r="AC6" s="187"/>
      <c r="AD6" s="187"/>
      <c r="AE6" s="187"/>
      <c r="AF6" s="187"/>
      <c r="AG6" s="187"/>
      <c r="AH6" s="187"/>
      <c r="AI6" s="187"/>
      <c r="AJ6" s="187"/>
      <c r="AK6" s="187"/>
      <c r="AL6" s="187"/>
      <c r="AM6" s="187"/>
      <c r="AN6" s="187"/>
      <c r="AO6" s="187"/>
      <c r="AP6" s="187"/>
    </row>
    <row r="7" spans="1:42" x14ac:dyDescent="0.25">
      <c r="A7" s="263">
        <v>2</v>
      </c>
      <c r="B7" s="264" t="s">
        <v>37</v>
      </c>
      <c r="C7" s="264">
        <v>17</v>
      </c>
      <c r="D7" s="264">
        <v>187</v>
      </c>
      <c r="E7" s="264">
        <v>11</v>
      </c>
      <c r="F7" s="264">
        <v>277</v>
      </c>
      <c r="G7" s="264">
        <v>13</v>
      </c>
      <c r="H7" s="264">
        <v>290</v>
      </c>
      <c r="I7" s="264">
        <v>18</v>
      </c>
      <c r="J7" s="264">
        <v>239</v>
      </c>
      <c r="K7" s="264">
        <v>7</v>
      </c>
      <c r="L7" s="264">
        <v>177</v>
      </c>
      <c r="M7" s="264">
        <v>5</v>
      </c>
      <c r="N7" s="264">
        <v>330</v>
      </c>
      <c r="O7" s="264">
        <v>2</v>
      </c>
      <c r="P7" s="264">
        <v>90</v>
      </c>
      <c r="Q7" s="264">
        <v>2</v>
      </c>
      <c r="R7" s="264">
        <v>148</v>
      </c>
      <c r="S7" s="264">
        <v>1</v>
      </c>
      <c r="T7" s="264">
        <v>68</v>
      </c>
      <c r="U7" s="264">
        <v>3</v>
      </c>
      <c r="V7" s="264">
        <v>183</v>
      </c>
      <c r="W7" s="264">
        <v>7</v>
      </c>
      <c r="X7" s="264">
        <v>50</v>
      </c>
      <c r="Y7" s="264"/>
      <c r="Z7" s="264"/>
      <c r="AA7" s="264">
        <f>(X7-Z7)</f>
        <v>50</v>
      </c>
      <c r="AB7" s="266">
        <f>SUM(E7*F7,Y7*Z7,U7*V7,W7*X7)/SUM(E7,Y7,U7,W7)</f>
        <v>187.9047619047619</v>
      </c>
      <c r="AC7" s="187"/>
      <c r="AD7" s="187"/>
      <c r="AE7" s="187"/>
      <c r="AF7" s="187"/>
      <c r="AG7" s="187"/>
      <c r="AH7" s="187"/>
      <c r="AI7" s="187"/>
      <c r="AJ7" s="187"/>
      <c r="AK7" s="187"/>
      <c r="AL7" s="187"/>
      <c r="AM7" s="187"/>
      <c r="AN7" s="187"/>
      <c r="AO7" s="187"/>
      <c r="AP7" s="187"/>
    </row>
    <row r="8" spans="1:42" x14ac:dyDescent="0.25">
      <c r="A8" s="263">
        <v>3</v>
      </c>
      <c r="B8" s="264" t="s">
        <v>27</v>
      </c>
      <c r="C8" s="264">
        <v>9</v>
      </c>
      <c r="D8" s="264">
        <v>1080</v>
      </c>
      <c r="E8" s="264">
        <v>10</v>
      </c>
      <c r="F8" s="264">
        <v>1080</v>
      </c>
      <c r="G8" s="264">
        <v>10</v>
      </c>
      <c r="H8" s="264">
        <v>1095</v>
      </c>
      <c r="I8" s="264">
        <v>30</v>
      </c>
      <c r="J8" s="264">
        <v>1095</v>
      </c>
      <c r="K8" s="264">
        <v>22</v>
      </c>
      <c r="L8" s="264">
        <v>1080</v>
      </c>
      <c r="M8" s="264">
        <v>26</v>
      </c>
      <c r="N8" s="264">
        <v>1095</v>
      </c>
      <c r="O8" s="264">
        <v>17</v>
      </c>
      <c r="P8" s="264">
        <v>912</v>
      </c>
      <c r="Q8" s="264">
        <v>17</v>
      </c>
      <c r="R8" s="264">
        <v>730</v>
      </c>
      <c r="S8" s="264">
        <v>18</v>
      </c>
      <c r="T8" s="264">
        <v>730</v>
      </c>
      <c r="U8" s="264">
        <v>5</v>
      </c>
      <c r="V8" s="264">
        <v>730.5</v>
      </c>
      <c r="W8" s="264">
        <v>2</v>
      </c>
      <c r="X8" s="264">
        <v>500</v>
      </c>
      <c r="Y8" s="264">
        <v>6</v>
      </c>
      <c r="Z8" s="264">
        <v>547</v>
      </c>
      <c r="AA8" s="264">
        <f>(X8-Z8)</f>
        <v>-47</v>
      </c>
      <c r="AB8" s="266">
        <f>SUM(E8*F8,Y8*Z8,U8*V8,W8*X8)/SUM(E8,Y8,U8,W8)</f>
        <v>814.54347826086962</v>
      </c>
      <c r="AC8" s="187"/>
      <c r="AD8" s="187"/>
      <c r="AE8" s="187"/>
      <c r="AF8" s="187"/>
      <c r="AG8" s="187"/>
      <c r="AH8" s="187"/>
      <c r="AI8" s="187"/>
      <c r="AJ8" s="187"/>
      <c r="AK8" s="187"/>
      <c r="AL8" s="187"/>
      <c r="AM8" s="187"/>
      <c r="AN8" s="187"/>
      <c r="AO8" s="187"/>
      <c r="AP8" s="187"/>
    </row>
    <row r="9" spans="1:42" x14ac:dyDescent="0.25">
      <c r="A9" s="263">
        <v>4</v>
      </c>
      <c r="B9" s="264" t="s">
        <v>3</v>
      </c>
      <c r="C9" s="264">
        <v>8</v>
      </c>
      <c r="D9" s="264">
        <v>200</v>
      </c>
      <c r="E9" s="264">
        <v>5</v>
      </c>
      <c r="F9" s="264">
        <v>200</v>
      </c>
      <c r="G9" s="264">
        <v>2</v>
      </c>
      <c r="H9" s="264">
        <v>80</v>
      </c>
      <c r="I9" s="264">
        <v>0</v>
      </c>
      <c r="J9" s="264"/>
      <c r="K9" s="264">
        <v>1</v>
      </c>
      <c r="L9" s="264">
        <v>233</v>
      </c>
      <c r="M9" s="264">
        <v>5</v>
      </c>
      <c r="N9" s="264">
        <v>284</v>
      </c>
      <c r="O9" s="264">
        <v>1</v>
      </c>
      <c r="P9" s="264">
        <v>281</v>
      </c>
      <c r="Q9" s="264">
        <v>0</v>
      </c>
      <c r="R9" s="264">
        <v>0</v>
      </c>
      <c r="S9" s="264">
        <v>1</v>
      </c>
      <c r="T9" s="264">
        <v>244</v>
      </c>
      <c r="U9" s="264">
        <v>3</v>
      </c>
      <c r="V9" s="264">
        <v>334</v>
      </c>
      <c r="W9" s="264">
        <v>1</v>
      </c>
      <c r="X9" s="264">
        <v>229</v>
      </c>
      <c r="Y9" s="264"/>
      <c r="Z9" s="264"/>
      <c r="AA9" s="264">
        <f>(X9-Z9)</f>
        <v>229</v>
      </c>
      <c r="AB9" s="266">
        <f>SUM(E9*F9,Y9*Z9,U9*V9,W9*X9)/SUM(E9,Y9,U9,W9)</f>
        <v>247.88888888888889</v>
      </c>
      <c r="AC9" s="187"/>
      <c r="AD9" s="187"/>
      <c r="AE9" s="187"/>
      <c r="AF9" s="187"/>
      <c r="AG9" s="187"/>
      <c r="AH9" s="187"/>
      <c r="AI9" s="187"/>
      <c r="AJ9" s="187"/>
      <c r="AK9" s="187"/>
      <c r="AL9" s="187"/>
      <c r="AM9" s="187"/>
      <c r="AN9" s="187"/>
      <c r="AO9" s="187"/>
      <c r="AP9" s="187"/>
    </row>
    <row r="10" spans="1:42" x14ac:dyDescent="0.25">
      <c r="A10" s="263">
        <v>5</v>
      </c>
      <c r="B10" s="264" t="s">
        <v>55</v>
      </c>
      <c r="C10" s="264">
        <v>100</v>
      </c>
      <c r="D10" s="264">
        <v>720</v>
      </c>
      <c r="E10" s="264">
        <v>125</v>
      </c>
      <c r="F10" s="264">
        <v>720</v>
      </c>
      <c r="G10" s="264">
        <v>80</v>
      </c>
      <c r="H10" s="264">
        <v>720</v>
      </c>
      <c r="I10" s="264">
        <v>65</v>
      </c>
      <c r="J10" s="264">
        <v>720</v>
      </c>
      <c r="K10" s="264">
        <v>55</v>
      </c>
      <c r="L10" s="264">
        <v>720</v>
      </c>
      <c r="M10" s="264">
        <v>59</v>
      </c>
      <c r="N10" s="264">
        <v>730</v>
      </c>
      <c r="O10" s="264">
        <v>92</v>
      </c>
      <c r="P10" s="264">
        <v>913</v>
      </c>
      <c r="Q10" s="264">
        <v>47</v>
      </c>
      <c r="R10" s="264">
        <v>913</v>
      </c>
      <c r="S10" s="264">
        <v>35</v>
      </c>
      <c r="T10" s="264">
        <v>1095</v>
      </c>
      <c r="U10" s="264">
        <v>15</v>
      </c>
      <c r="V10" s="264">
        <v>1095.75</v>
      </c>
      <c r="W10" s="264">
        <v>4</v>
      </c>
      <c r="X10" s="264">
        <v>730</v>
      </c>
      <c r="Y10" s="264">
        <v>6</v>
      </c>
      <c r="Z10" s="264">
        <v>730</v>
      </c>
      <c r="AA10" s="264">
        <f>(X10-Z10)</f>
        <v>0</v>
      </c>
      <c r="AB10" s="266">
        <f>SUM(E10*F10,Y10*Z10,U10*V10,W10*X10)/SUM(E10,Y10,U10,W10)</f>
        <v>758.24166666666667</v>
      </c>
      <c r="AC10" s="187"/>
      <c r="AD10" s="187"/>
      <c r="AE10" s="187"/>
      <c r="AF10" s="187"/>
      <c r="AG10" s="187"/>
      <c r="AH10" s="187"/>
      <c r="AI10" s="187"/>
      <c r="AJ10" s="187"/>
      <c r="AK10" s="187"/>
      <c r="AL10" s="187"/>
      <c r="AM10" s="187"/>
      <c r="AN10" s="187"/>
      <c r="AO10" s="187"/>
      <c r="AP10" s="187"/>
    </row>
    <row r="11" spans="1:42" x14ac:dyDescent="0.25">
      <c r="A11" s="263">
        <v>6</v>
      </c>
      <c r="B11" s="264" t="s">
        <v>14</v>
      </c>
      <c r="C11" s="264">
        <v>1</v>
      </c>
      <c r="D11" s="264">
        <v>18</v>
      </c>
      <c r="E11" s="264">
        <v>1</v>
      </c>
      <c r="F11" s="264">
        <v>139</v>
      </c>
      <c r="G11" s="264">
        <v>0</v>
      </c>
      <c r="H11" s="264"/>
      <c r="I11" s="264">
        <v>0</v>
      </c>
      <c r="J11" s="264"/>
      <c r="K11" s="264">
        <v>0</v>
      </c>
      <c r="L11" s="264"/>
      <c r="M11" s="264">
        <v>0</v>
      </c>
      <c r="N11" s="264"/>
      <c r="O11" s="264">
        <v>0</v>
      </c>
      <c r="P11" s="264">
        <v>0</v>
      </c>
      <c r="Q11" s="264">
        <v>0</v>
      </c>
      <c r="R11" s="264">
        <v>0</v>
      </c>
      <c r="S11" s="264">
        <v>0</v>
      </c>
      <c r="T11" s="264">
        <v>0</v>
      </c>
      <c r="U11" s="264">
        <v>0</v>
      </c>
      <c r="V11" s="264">
        <v>0</v>
      </c>
      <c r="W11" s="264">
        <v>0</v>
      </c>
      <c r="X11" s="264"/>
      <c r="Y11" s="264">
        <v>0</v>
      </c>
      <c r="Z11" s="264"/>
      <c r="AA11" s="264">
        <f>(X11-Z11)</f>
        <v>0</v>
      </c>
      <c r="AB11" s="266">
        <f>SUM(E11*F11,Y11*Z11,U11*V11,W11*X11)/SUM(E11,Y11,U11,W11)</f>
        <v>139</v>
      </c>
      <c r="AC11" s="187"/>
      <c r="AD11" s="187"/>
      <c r="AE11" s="187"/>
      <c r="AF11" s="187"/>
      <c r="AG11" s="187"/>
      <c r="AH11" s="187"/>
      <c r="AI11" s="187"/>
      <c r="AJ11" s="187"/>
      <c r="AK11" s="187"/>
      <c r="AL11" s="187"/>
      <c r="AM11" s="187"/>
      <c r="AN11" s="187"/>
      <c r="AO11" s="187"/>
      <c r="AP11" s="187"/>
    </row>
    <row r="12" spans="1:42" x14ac:dyDescent="0.25">
      <c r="A12" s="263">
        <v>7</v>
      </c>
      <c r="B12" s="264" t="s">
        <v>43</v>
      </c>
      <c r="C12" s="264">
        <v>1</v>
      </c>
      <c r="D12" s="264">
        <v>239</v>
      </c>
      <c r="E12" s="264">
        <v>0</v>
      </c>
      <c r="F12" s="264"/>
      <c r="G12" s="264">
        <v>0</v>
      </c>
      <c r="H12" s="264"/>
      <c r="I12" s="264">
        <v>0</v>
      </c>
      <c r="J12" s="264"/>
      <c r="K12" s="264">
        <v>0</v>
      </c>
      <c r="L12" s="264"/>
      <c r="M12" s="264">
        <v>0</v>
      </c>
      <c r="N12" s="264">
        <v>0</v>
      </c>
      <c r="O12" s="264">
        <v>0</v>
      </c>
      <c r="P12" s="264">
        <v>0</v>
      </c>
      <c r="Q12" s="264">
        <v>0</v>
      </c>
      <c r="R12" s="264">
        <v>0</v>
      </c>
      <c r="S12" s="264"/>
      <c r="T12" s="264"/>
      <c r="U12" s="264">
        <v>1</v>
      </c>
      <c r="V12" s="264">
        <v>705</v>
      </c>
      <c r="W12" s="264">
        <v>1</v>
      </c>
      <c r="X12" s="264">
        <v>1405</v>
      </c>
      <c r="Y12" s="264"/>
      <c r="Z12" s="264"/>
      <c r="AA12" s="264">
        <f>(X12-Z12)</f>
        <v>1405</v>
      </c>
      <c r="AB12" s="266">
        <f>SUM(E12*F12,Y12*Z12,U12*V12,W12*X12)/SUM(E12,Y12,U12,W12)</f>
        <v>1055</v>
      </c>
      <c r="AC12" s="187"/>
      <c r="AD12" s="187"/>
      <c r="AE12" s="187"/>
      <c r="AF12" s="187"/>
      <c r="AG12" s="187"/>
      <c r="AH12" s="187"/>
      <c r="AI12" s="187"/>
      <c r="AJ12" s="187"/>
      <c r="AK12" s="187"/>
      <c r="AL12" s="187"/>
      <c r="AM12" s="187"/>
      <c r="AN12" s="187"/>
      <c r="AO12" s="187"/>
      <c r="AP12" s="187"/>
    </row>
    <row r="13" spans="1:42" x14ac:dyDescent="0.25">
      <c r="A13" s="263">
        <v>8</v>
      </c>
      <c r="B13" s="264" t="s">
        <v>45</v>
      </c>
      <c r="C13" s="264">
        <v>120</v>
      </c>
      <c r="D13" s="264">
        <v>900</v>
      </c>
      <c r="E13" s="264">
        <v>168</v>
      </c>
      <c r="F13" s="264">
        <v>900</v>
      </c>
      <c r="G13" s="264">
        <v>90</v>
      </c>
      <c r="H13" s="264">
        <v>700</v>
      </c>
      <c r="I13" s="264">
        <v>85</v>
      </c>
      <c r="J13" s="264">
        <v>540</v>
      </c>
      <c r="K13" s="264">
        <v>212</v>
      </c>
      <c r="L13" s="264">
        <v>540</v>
      </c>
      <c r="M13" s="264">
        <v>326</v>
      </c>
      <c r="N13" s="264">
        <v>547.5</v>
      </c>
      <c r="O13" s="264">
        <v>18</v>
      </c>
      <c r="P13" s="264">
        <v>1142</v>
      </c>
      <c r="Q13" s="264"/>
      <c r="R13" s="264"/>
      <c r="S13" s="264"/>
      <c r="T13" s="264"/>
      <c r="U13" s="264">
        <v>7</v>
      </c>
      <c r="V13" s="264">
        <v>1026</v>
      </c>
      <c r="W13" s="264">
        <v>4</v>
      </c>
      <c r="X13" s="264">
        <v>560</v>
      </c>
      <c r="Y13" s="264"/>
      <c r="Z13" s="264"/>
      <c r="AA13" s="264">
        <f>(X13-Z13)</f>
        <v>560</v>
      </c>
      <c r="AB13" s="266">
        <f>SUM(E13*F13,Y13*Z13,U13*V13,W13*X13)/SUM(E13,Y13,U13,W13)</f>
        <v>897.32960893854749</v>
      </c>
      <c r="AC13" s="187"/>
      <c r="AD13" s="187"/>
      <c r="AE13" s="187"/>
      <c r="AF13" s="187"/>
      <c r="AG13" s="187"/>
      <c r="AH13" s="187"/>
      <c r="AI13" s="187"/>
      <c r="AJ13" s="187"/>
      <c r="AK13" s="187"/>
      <c r="AL13" s="187"/>
      <c r="AM13" s="187"/>
      <c r="AN13" s="187"/>
      <c r="AO13" s="187"/>
      <c r="AP13" s="187"/>
    </row>
    <row r="14" spans="1:42" x14ac:dyDescent="0.25">
      <c r="A14" s="263">
        <v>9</v>
      </c>
      <c r="B14" s="264" t="s">
        <v>29</v>
      </c>
      <c r="C14" s="264">
        <v>53</v>
      </c>
      <c r="D14" s="264">
        <v>730</v>
      </c>
      <c r="E14" s="264">
        <v>45</v>
      </c>
      <c r="F14" s="264">
        <v>730</v>
      </c>
      <c r="G14" s="264">
        <v>37</v>
      </c>
      <c r="H14" s="264">
        <v>697</v>
      </c>
      <c r="I14" s="264">
        <v>34</v>
      </c>
      <c r="J14" s="264">
        <v>720</v>
      </c>
      <c r="K14" s="264">
        <v>25</v>
      </c>
      <c r="L14" s="264">
        <v>720</v>
      </c>
      <c r="M14" s="264">
        <v>24</v>
      </c>
      <c r="N14" s="264">
        <v>720</v>
      </c>
      <c r="O14" s="264">
        <v>12</v>
      </c>
      <c r="P14" s="264">
        <v>720</v>
      </c>
      <c r="Q14" s="264">
        <v>0</v>
      </c>
      <c r="R14" s="264">
        <v>0</v>
      </c>
      <c r="S14" s="264">
        <v>20</v>
      </c>
      <c r="T14" s="264">
        <v>720</v>
      </c>
      <c r="U14" s="264"/>
      <c r="V14" s="264"/>
      <c r="W14" s="264">
        <v>2</v>
      </c>
      <c r="X14" s="264">
        <v>720</v>
      </c>
      <c r="Y14" s="264">
        <v>13</v>
      </c>
      <c r="Z14" s="264">
        <v>720</v>
      </c>
      <c r="AA14" s="264">
        <f>(X14-Z14)</f>
        <v>0</v>
      </c>
      <c r="AB14" s="266">
        <f>SUM(E14*F14,Y14*Z14,U14*V14,W14*X14)/SUM(E14,Y14,U14,W14)</f>
        <v>727.5</v>
      </c>
      <c r="AC14" s="187"/>
      <c r="AD14" s="187"/>
      <c r="AE14" s="187"/>
      <c r="AF14" s="187"/>
      <c r="AG14" s="187"/>
      <c r="AH14" s="187"/>
      <c r="AI14" s="187"/>
      <c r="AJ14" s="187"/>
      <c r="AK14" s="187"/>
      <c r="AL14" s="187"/>
      <c r="AM14" s="187"/>
      <c r="AN14" s="187"/>
      <c r="AO14" s="187"/>
      <c r="AP14" s="187"/>
    </row>
    <row r="15" spans="1:42" x14ac:dyDescent="0.25">
      <c r="A15" s="263">
        <v>10</v>
      </c>
      <c r="B15" s="264" t="s">
        <v>41</v>
      </c>
      <c r="C15" s="264">
        <v>44</v>
      </c>
      <c r="D15" s="264">
        <v>365</v>
      </c>
      <c r="E15" s="264">
        <v>53</v>
      </c>
      <c r="F15" s="264">
        <v>317</v>
      </c>
      <c r="G15" s="264">
        <v>16</v>
      </c>
      <c r="H15" s="264">
        <v>463</v>
      </c>
      <c r="I15" s="264">
        <v>7</v>
      </c>
      <c r="J15" s="264">
        <v>129</v>
      </c>
      <c r="K15" s="264">
        <v>6</v>
      </c>
      <c r="L15" s="264">
        <v>311</v>
      </c>
      <c r="M15" s="264">
        <v>0</v>
      </c>
      <c r="N15" s="264">
        <v>0</v>
      </c>
      <c r="O15" s="264">
        <v>3</v>
      </c>
      <c r="P15" s="264">
        <v>321</v>
      </c>
      <c r="Q15" s="264">
        <v>13</v>
      </c>
      <c r="R15" s="264">
        <v>325</v>
      </c>
      <c r="S15" s="264">
        <v>16</v>
      </c>
      <c r="T15" s="264">
        <v>334</v>
      </c>
      <c r="U15" s="264">
        <v>17</v>
      </c>
      <c r="V15" s="264">
        <v>259</v>
      </c>
      <c r="W15" s="264">
        <v>12</v>
      </c>
      <c r="X15" s="264">
        <v>310</v>
      </c>
      <c r="Y15" s="264">
        <v>16</v>
      </c>
      <c r="Z15" s="264">
        <v>366</v>
      </c>
      <c r="AA15" s="264">
        <f>(X15-Z15)</f>
        <v>-56</v>
      </c>
      <c r="AB15" s="266">
        <f>SUM(E15*F15,Y15*Z15,U15*V15,W15*X15)/SUM(E15,Y15,U15,W15)</f>
        <v>314.08163265306121</v>
      </c>
      <c r="AC15" s="187"/>
      <c r="AD15" s="187"/>
      <c r="AE15" s="187"/>
      <c r="AF15" s="187"/>
      <c r="AG15" s="187"/>
      <c r="AH15" s="187"/>
      <c r="AI15" s="187"/>
      <c r="AJ15" s="187"/>
      <c r="AK15" s="187"/>
      <c r="AL15" s="187"/>
      <c r="AM15" s="187"/>
      <c r="AN15" s="187"/>
      <c r="AO15" s="187"/>
      <c r="AP15" s="187"/>
    </row>
    <row r="16" spans="1:42" x14ac:dyDescent="0.25">
      <c r="A16" s="263">
        <v>11</v>
      </c>
      <c r="B16" s="264" t="s">
        <v>12</v>
      </c>
      <c r="C16" s="264">
        <v>16</v>
      </c>
      <c r="D16" s="264">
        <v>497</v>
      </c>
      <c r="E16" s="264">
        <v>14</v>
      </c>
      <c r="F16" s="264">
        <v>488</v>
      </c>
      <c r="G16" s="264">
        <v>78</v>
      </c>
      <c r="H16" s="264">
        <v>638</v>
      </c>
      <c r="I16" s="264">
        <v>54</v>
      </c>
      <c r="J16" s="264">
        <v>760</v>
      </c>
      <c r="K16" s="264">
        <v>98</v>
      </c>
      <c r="L16" s="264">
        <v>287</v>
      </c>
      <c r="M16" s="264">
        <v>122</v>
      </c>
      <c r="N16" s="264">
        <v>373</v>
      </c>
      <c r="O16" s="264">
        <v>82</v>
      </c>
      <c r="P16" s="264">
        <v>302</v>
      </c>
      <c r="Q16" s="264">
        <v>128</v>
      </c>
      <c r="R16" s="264">
        <v>323</v>
      </c>
      <c r="S16" s="264">
        <v>109</v>
      </c>
      <c r="T16" s="264">
        <v>292</v>
      </c>
      <c r="U16" s="264">
        <v>65</v>
      </c>
      <c r="V16" s="264">
        <v>377</v>
      </c>
      <c r="W16" s="264">
        <v>40</v>
      </c>
      <c r="X16" s="264">
        <v>327</v>
      </c>
      <c r="Y16" s="264">
        <v>31</v>
      </c>
      <c r="Z16" s="264">
        <v>308</v>
      </c>
      <c r="AA16" s="264">
        <f>(X16-Z16)</f>
        <v>19</v>
      </c>
      <c r="AB16" s="266">
        <f>SUM(E16*F16,Y16*Z16,U16*V16,W16*X16)/SUM(E16,Y16,U16,W16)</f>
        <v>359.76666666666665</v>
      </c>
      <c r="AC16" s="187"/>
      <c r="AD16" s="187"/>
      <c r="AE16" s="187"/>
      <c r="AF16" s="187"/>
      <c r="AG16" s="187"/>
      <c r="AH16" s="187"/>
      <c r="AI16" s="187"/>
      <c r="AJ16" s="187"/>
      <c r="AK16" s="187"/>
      <c r="AL16" s="187"/>
      <c r="AM16" s="187"/>
      <c r="AN16" s="187"/>
      <c r="AO16" s="187"/>
      <c r="AP16" s="187"/>
    </row>
    <row r="17" spans="1:42" x14ac:dyDescent="0.25">
      <c r="A17" s="263">
        <v>12</v>
      </c>
      <c r="B17" s="264" t="s">
        <v>39</v>
      </c>
      <c r="C17" s="264">
        <v>11</v>
      </c>
      <c r="D17" s="264">
        <v>600</v>
      </c>
      <c r="E17" s="264">
        <v>31</v>
      </c>
      <c r="F17" s="264">
        <v>500</v>
      </c>
      <c r="G17" s="264">
        <v>12</v>
      </c>
      <c r="H17" s="264">
        <v>395</v>
      </c>
      <c r="I17" s="264">
        <v>14</v>
      </c>
      <c r="J17" s="264">
        <v>730</v>
      </c>
      <c r="K17" s="264">
        <v>25</v>
      </c>
      <c r="L17" s="264">
        <v>1080</v>
      </c>
      <c r="M17" s="264">
        <v>29</v>
      </c>
      <c r="N17" s="264">
        <v>547.5</v>
      </c>
      <c r="O17" s="264">
        <v>28</v>
      </c>
      <c r="P17" s="264">
        <v>600</v>
      </c>
      <c r="Q17" s="264">
        <v>23</v>
      </c>
      <c r="R17" s="264">
        <v>2190</v>
      </c>
      <c r="S17" s="264">
        <v>14</v>
      </c>
      <c r="T17" s="264">
        <v>1095</v>
      </c>
      <c r="U17" s="264">
        <v>9</v>
      </c>
      <c r="V17" s="264">
        <v>913</v>
      </c>
      <c r="W17" s="264">
        <v>18</v>
      </c>
      <c r="X17" s="264">
        <v>1825</v>
      </c>
      <c r="Y17" s="264">
        <v>52</v>
      </c>
      <c r="Z17" s="264">
        <v>1460</v>
      </c>
      <c r="AA17" s="264">
        <f>(X17-Z17)</f>
        <v>365</v>
      </c>
      <c r="AB17" s="266">
        <f>SUM(E17*F17,Y17*Z17,U17*V17,W17*X17)/SUM(E17,Y17,U17,W17)</f>
        <v>1204.4272727272728</v>
      </c>
      <c r="AC17" s="187"/>
      <c r="AD17" s="187"/>
      <c r="AE17" s="187"/>
      <c r="AF17" s="187"/>
      <c r="AG17" s="187"/>
      <c r="AH17" s="187"/>
      <c r="AI17" s="187"/>
      <c r="AJ17" s="187"/>
      <c r="AK17" s="187"/>
      <c r="AL17" s="187"/>
      <c r="AM17" s="187"/>
      <c r="AN17" s="187"/>
      <c r="AO17" s="187"/>
      <c r="AP17" s="187"/>
    </row>
    <row r="18" spans="1:42" x14ac:dyDescent="0.25">
      <c r="A18" s="263">
        <v>13</v>
      </c>
      <c r="B18" s="264" t="s">
        <v>51</v>
      </c>
      <c r="C18" s="264">
        <v>1</v>
      </c>
      <c r="D18" s="264">
        <v>720</v>
      </c>
      <c r="E18" s="264">
        <v>2</v>
      </c>
      <c r="F18" s="264">
        <v>1440</v>
      </c>
      <c r="G18" s="264">
        <v>1</v>
      </c>
      <c r="H18" s="264">
        <v>730</v>
      </c>
      <c r="I18" s="264">
        <v>3</v>
      </c>
      <c r="J18" s="264">
        <v>1825</v>
      </c>
      <c r="K18" s="264">
        <v>2</v>
      </c>
      <c r="L18" s="264">
        <v>1440</v>
      </c>
      <c r="M18" s="264">
        <v>1</v>
      </c>
      <c r="N18" s="264">
        <v>2190</v>
      </c>
      <c r="O18" s="264">
        <v>5</v>
      </c>
      <c r="P18" s="264">
        <v>1852</v>
      </c>
      <c r="Q18" s="264">
        <v>2</v>
      </c>
      <c r="R18" s="264">
        <v>1277</v>
      </c>
      <c r="S18" s="264"/>
      <c r="T18" s="264"/>
      <c r="U18" s="264">
        <v>0</v>
      </c>
      <c r="V18" s="264">
        <v>0</v>
      </c>
      <c r="W18" s="264">
        <v>5</v>
      </c>
      <c r="X18" s="264">
        <v>3285</v>
      </c>
      <c r="Y18" s="264">
        <v>3</v>
      </c>
      <c r="Z18" s="264">
        <v>1825</v>
      </c>
      <c r="AA18" s="264">
        <f>(X18-Z18)</f>
        <v>1460</v>
      </c>
      <c r="AB18" s="266">
        <f>SUM(E18*F18,Y18*Z18,U18*V18,W18*X18)/SUM(E18,Y18,U18,W18)</f>
        <v>2478</v>
      </c>
      <c r="AC18" s="187"/>
      <c r="AD18" s="187"/>
      <c r="AE18" s="187"/>
      <c r="AF18" s="187"/>
      <c r="AG18" s="187"/>
      <c r="AH18" s="187"/>
      <c r="AI18" s="187"/>
      <c r="AJ18" s="187"/>
      <c r="AK18" s="187"/>
      <c r="AL18" s="187"/>
      <c r="AM18" s="187"/>
      <c r="AN18" s="187"/>
      <c r="AO18" s="187"/>
      <c r="AP18" s="187"/>
    </row>
    <row r="19" spans="1:42" x14ac:dyDescent="0.25">
      <c r="A19" s="263">
        <v>14</v>
      </c>
      <c r="B19" s="264" t="s">
        <v>16</v>
      </c>
      <c r="C19" s="264">
        <v>0</v>
      </c>
      <c r="D19" s="264"/>
      <c r="E19" s="264">
        <v>0</v>
      </c>
      <c r="F19" s="264"/>
      <c r="G19" s="264">
        <v>1</v>
      </c>
      <c r="H19" s="264">
        <v>539</v>
      </c>
      <c r="I19" s="264">
        <v>2</v>
      </c>
      <c r="J19" s="264">
        <v>421</v>
      </c>
      <c r="K19" s="264">
        <v>5</v>
      </c>
      <c r="L19" s="264">
        <v>241</v>
      </c>
      <c r="M19" s="264">
        <v>1</v>
      </c>
      <c r="N19" s="264">
        <v>76</v>
      </c>
      <c r="O19" s="264">
        <v>0</v>
      </c>
      <c r="P19" s="264">
        <v>0</v>
      </c>
      <c r="Q19" s="264">
        <v>0</v>
      </c>
      <c r="R19" s="264">
        <v>0</v>
      </c>
      <c r="S19" s="264">
        <v>0</v>
      </c>
      <c r="T19" s="264">
        <v>0</v>
      </c>
      <c r="U19" s="264">
        <v>1</v>
      </c>
      <c r="V19" s="264">
        <v>69</v>
      </c>
      <c r="W19" s="264">
        <v>3</v>
      </c>
      <c r="X19" s="264">
        <v>192</v>
      </c>
      <c r="Y19" s="264"/>
      <c r="Z19" s="264"/>
      <c r="AA19" s="264">
        <f>(X19-Z19)</f>
        <v>192</v>
      </c>
      <c r="AB19" s="266">
        <f>SUM(E19*F19,Y19*Z19,U19*V19,W19*X19)/SUM(E19,Y19,U19,W19)</f>
        <v>161.25</v>
      </c>
      <c r="AC19" s="187"/>
      <c r="AD19" s="187"/>
      <c r="AE19" s="187"/>
      <c r="AF19" s="187"/>
      <c r="AG19" s="187"/>
      <c r="AH19" s="187"/>
      <c r="AI19" s="187"/>
      <c r="AJ19" s="187"/>
      <c r="AK19" s="187"/>
      <c r="AL19" s="187"/>
      <c r="AM19" s="187"/>
      <c r="AN19" s="187"/>
      <c r="AO19" s="187"/>
      <c r="AP19" s="187"/>
    </row>
    <row r="20" spans="1:42" x14ac:dyDescent="0.25">
      <c r="A20" s="263">
        <v>15</v>
      </c>
      <c r="B20" s="264" t="s">
        <v>33</v>
      </c>
      <c r="C20" s="264">
        <v>1</v>
      </c>
      <c r="D20" s="264">
        <v>175</v>
      </c>
      <c r="E20" s="264">
        <v>1</v>
      </c>
      <c r="F20" s="264">
        <v>253</v>
      </c>
      <c r="G20" s="264">
        <v>2</v>
      </c>
      <c r="H20" s="264">
        <v>402</v>
      </c>
      <c r="I20" s="264">
        <v>1</v>
      </c>
      <c r="J20" s="264">
        <v>318</v>
      </c>
      <c r="K20" s="264">
        <v>0</v>
      </c>
      <c r="L20" s="264"/>
      <c r="M20" s="264">
        <v>0</v>
      </c>
      <c r="N20" s="264"/>
      <c r="O20" s="264">
        <v>1</v>
      </c>
      <c r="P20" s="264">
        <v>353</v>
      </c>
      <c r="Q20" s="264">
        <v>0</v>
      </c>
      <c r="R20" s="264">
        <v>0</v>
      </c>
      <c r="S20" s="264">
        <v>2</v>
      </c>
      <c r="T20" s="264">
        <v>224</v>
      </c>
      <c r="U20" s="264">
        <v>2</v>
      </c>
      <c r="V20" s="264">
        <v>332</v>
      </c>
      <c r="W20" s="264"/>
      <c r="X20" s="264"/>
      <c r="Y20" s="264"/>
      <c r="Z20" s="264"/>
      <c r="AA20" s="264">
        <f>(X20-Z20)</f>
        <v>0</v>
      </c>
      <c r="AB20" s="266">
        <f>SUM(E20*F20,Y20*Z20,U20*V20,W20*X20)/SUM(E20,Y20,U20,W20)</f>
        <v>305.66666666666669</v>
      </c>
      <c r="AC20" s="187"/>
      <c r="AD20" s="187"/>
      <c r="AE20" s="187"/>
      <c r="AF20" s="187"/>
      <c r="AG20" s="187"/>
      <c r="AH20" s="187"/>
      <c r="AI20" s="187"/>
      <c r="AJ20" s="187"/>
      <c r="AK20" s="187"/>
      <c r="AL20" s="187"/>
      <c r="AM20" s="187"/>
      <c r="AN20" s="187"/>
      <c r="AO20" s="187"/>
      <c r="AP20" s="187"/>
    </row>
    <row r="21" spans="1:42" x14ac:dyDescent="0.25">
      <c r="A21" s="263">
        <v>16</v>
      </c>
      <c r="B21" s="264" t="s">
        <v>53</v>
      </c>
      <c r="C21" s="264">
        <v>0</v>
      </c>
      <c r="D21" s="264"/>
      <c r="E21" s="264">
        <v>0</v>
      </c>
      <c r="F21" s="264"/>
      <c r="G21" s="264">
        <v>3</v>
      </c>
      <c r="H21" s="264">
        <v>397</v>
      </c>
      <c r="I21" s="264">
        <v>0</v>
      </c>
      <c r="J21" s="264"/>
      <c r="K21" s="264">
        <v>0</v>
      </c>
      <c r="L21" s="264"/>
      <c r="M21" s="264">
        <v>0</v>
      </c>
      <c r="N21" s="264"/>
      <c r="O21" s="264">
        <v>0</v>
      </c>
      <c r="P21" s="264">
        <v>0</v>
      </c>
      <c r="Q21" s="264">
        <v>0</v>
      </c>
      <c r="R21" s="264">
        <v>0</v>
      </c>
      <c r="S21" s="264">
        <v>0</v>
      </c>
      <c r="T21" s="264">
        <v>0</v>
      </c>
      <c r="U21" s="264">
        <v>0</v>
      </c>
      <c r="V21" s="264">
        <v>0</v>
      </c>
      <c r="W21" s="264">
        <v>0</v>
      </c>
      <c r="X21" s="264">
        <v>0</v>
      </c>
      <c r="Y21" s="264"/>
      <c r="Z21" s="264"/>
      <c r="AA21" s="264">
        <f>(X21-Z21)</f>
        <v>0</v>
      </c>
      <c r="AB21" s="266"/>
      <c r="AC21" s="187"/>
      <c r="AD21" s="187"/>
      <c r="AE21" s="187"/>
      <c r="AF21" s="187"/>
      <c r="AG21" s="187"/>
      <c r="AH21" s="187"/>
      <c r="AI21" s="187"/>
      <c r="AJ21" s="187"/>
      <c r="AK21" s="187"/>
      <c r="AL21" s="187"/>
      <c r="AM21" s="187"/>
      <c r="AN21" s="187"/>
      <c r="AO21" s="187"/>
      <c r="AP21" s="187"/>
    </row>
    <row r="22" spans="1:42" x14ac:dyDescent="0.25">
      <c r="A22" s="263">
        <v>17</v>
      </c>
      <c r="B22" s="264" t="s">
        <v>31</v>
      </c>
      <c r="C22" s="264">
        <v>18</v>
      </c>
      <c r="D22" s="264">
        <v>179</v>
      </c>
      <c r="E22" s="264">
        <v>29</v>
      </c>
      <c r="F22" s="264">
        <v>232</v>
      </c>
      <c r="G22" s="264">
        <v>20</v>
      </c>
      <c r="H22" s="264">
        <v>176</v>
      </c>
      <c r="I22" s="264">
        <v>16</v>
      </c>
      <c r="J22" s="264">
        <v>206</v>
      </c>
      <c r="K22" s="264">
        <v>12</v>
      </c>
      <c r="L22" s="264">
        <v>199</v>
      </c>
      <c r="M22" s="264">
        <v>18</v>
      </c>
      <c r="N22" s="264">
        <v>302</v>
      </c>
      <c r="O22" s="264">
        <v>14</v>
      </c>
      <c r="P22" s="264">
        <v>291</v>
      </c>
      <c r="Q22" s="264">
        <v>8</v>
      </c>
      <c r="R22" s="264">
        <v>248</v>
      </c>
      <c r="S22" s="264">
        <v>6</v>
      </c>
      <c r="T22" s="264">
        <v>404</v>
      </c>
      <c r="U22" s="264">
        <v>4</v>
      </c>
      <c r="V22" s="264">
        <v>249</v>
      </c>
      <c r="W22" s="264">
        <v>16</v>
      </c>
      <c r="X22" s="264">
        <v>210</v>
      </c>
      <c r="Y22" s="264">
        <v>3</v>
      </c>
      <c r="Z22" s="264">
        <v>317</v>
      </c>
      <c r="AA22" s="264">
        <f>(X22-Z22)</f>
        <v>-107</v>
      </c>
      <c r="AB22" s="266">
        <f>SUM(E22*F22,Y22*Z22,U22*V22,W22*X22)/SUM(E22,Y22,U22,W22)</f>
        <v>231.44230769230768</v>
      </c>
      <c r="AC22" s="187"/>
      <c r="AD22" s="187"/>
      <c r="AE22" s="187"/>
      <c r="AF22" s="187"/>
      <c r="AG22" s="187"/>
      <c r="AH22" s="187"/>
      <c r="AI22" s="187"/>
      <c r="AJ22" s="187"/>
      <c r="AK22" s="187"/>
      <c r="AL22" s="187"/>
      <c r="AM22" s="187"/>
      <c r="AN22" s="187"/>
      <c r="AO22" s="187"/>
      <c r="AP22" s="187"/>
    </row>
    <row r="23" spans="1:42" ht="13.5" customHeight="1" x14ac:dyDescent="0.25">
      <c r="A23" s="263">
        <v>18</v>
      </c>
      <c r="B23" s="264" t="s">
        <v>49</v>
      </c>
      <c r="C23" s="264">
        <v>3</v>
      </c>
      <c r="D23" s="264">
        <v>450</v>
      </c>
      <c r="E23" s="264">
        <v>0</v>
      </c>
      <c r="F23" s="264"/>
      <c r="G23" s="264">
        <v>2</v>
      </c>
      <c r="H23" s="264">
        <v>450</v>
      </c>
      <c r="I23" s="264">
        <v>1</v>
      </c>
      <c r="J23" s="264">
        <v>2500</v>
      </c>
      <c r="K23" s="264">
        <v>2</v>
      </c>
      <c r="L23" s="264">
        <v>700</v>
      </c>
      <c r="M23" s="264">
        <v>3</v>
      </c>
      <c r="N23" s="264">
        <v>2311.6669999999999</v>
      </c>
      <c r="O23" s="264">
        <v>1</v>
      </c>
      <c r="P23" s="264">
        <v>1312</v>
      </c>
      <c r="Q23" s="264">
        <v>1</v>
      </c>
      <c r="R23" s="264">
        <v>1270</v>
      </c>
      <c r="S23" s="264"/>
      <c r="T23" s="264"/>
      <c r="U23" s="264"/>
      <c r="V23" s="264"/>
      <c r="W23" s="264"/>
      <c r="X23" s="264"/>
      <c r="Y23" s="264"/>
      <c r="Z23" s="264"/>
      <c r="AA23" s="264">
        <f>(X23-Z23)</f>
        <v>0</v>
      </c>
      <c r="AB23" s="266"/>
      <c r="AC23" s="187"/>
      <c r="AD23" s="187"/>
      <c r="AE23" s="187"/>
      <c r="AF23" s="187"/>
      <c r="AG23" s="187"/>
      <c r="AH23" s="187"/>
      <c r="AI23" s="187"/>
      <c r="AJ23" s="187"/>
      <c r="AK23" s="187"/>
      <c r="AL23" s="187"/>
      <c r="AM23" s="187"/>
      <c r="AN23" s="187"/>
      <c r="AO23" s="187"/>
      <c r="AP23" s="187"/>
    </row>
    <row r="24" spans="1:42" x14ac:dyDescent="0.25">
      <c r="A24" s="263">
        <v>19</v>
      </c>
      <c r="B24" s="264" t="s">
        <v>35</v>
      </c>
      <c r="C24" s="264">
        <v>8</v>
      </c>
      <c r="D24" s="264">
        <v>595</v>
      </c>
      <c r="E24" s="264">
        <v>14</v>
      </c>
      <c r="F24" s="264">
        <v>657</v>
      </c>
      <c r="G24" s="264">
        <v>4</v>
      </c>
      <c r="H24" s="264">
        <v>549</v>
      </c>
      <c r="I24" s="264">
        <v>5</v>
      </c>
      <c r="J24" s="264">
        <v>811</v>
      </c>
      <c r="K24" s="264">
        <v>23</v>
      </c>
      <c r="L24" s="264">
        <v>767</v>
      </c>
      <c r="M24" s="264">
        <v>11</v>
      </c>
      <c r="N24" s="264">
        <f>(9*420+2*365)/M24</f>
        <v>410</v>
      </c>
      <c r="O24" s="264">
        <v>6</v>
      </c>
      <c r="P24" s="264">
        <v>371</v>
      </c>
      <c r="Q24" s="264">
        <v>2</v>
      </c>
      <c r="R24" s="264">
        <v>352</v>
      </c>
      <c r="S24" s="264">
        <v>6</v>
      </c>
      <c r="T24" s="264">
        <v>347</v>
      </c>
      <c r="U24" s="264"/>
      <c r="V24" s="264"/>
      <c r="W24" s="264">
        <v>4</v>
      </c>
      <c r="X24" s="264">
        <v>329</v>
      </c>
      <c r="Y24" s="264">
        <v>2</v>
      </c>
      <c r="Z24" s="264">
        <v>97</v>
      </c>
      <c r="AA24" s="264">
        <f>(X24-Z24)</f>
        <v>232</v>
      </c>
      <c r="AB24" s="266">
        <f>SUM(E24*F24,Y24*Z24,U24*V24,W24*X24)/SUM(E24,Y24,U24,W24)</f>
        <v>535.4</v>
      </c>
      <c r="AC24" s="187"/>
      <c r="AD24" s="187"/>
      <c r="AE24" s="187"/>
      <c r="AF24" s="187"/>
      <c r="AG24" s="187"/>
      <c r="AH24" s="187"/>
      <c r="AI24" s="187"/>
      <c r="AJ24" s="187"/>
      <c r="AK24" s="187"/>
      <c r="AL24" s="187"/>
      <c r="AM24" s="187"/>
      <c r="AN24" s="187"/>
      <c r="AO24" s="187"/>
      <c r="AP24" s="187"/>
    </row>
    <row r="25" spans="1:42" x14ac:dyDescent="0.25">
      <c r="A25" s="263">
        <v>20</v>
      </c>
      <c r="B25" s="264" t="s">
        <v>5</v>
      </c>
      <c r="C25" s="264">
        <v>38</v>
      </c>
      <c r="D25" s="264">
        <v>879</v>
      </c>
      <c r="E25" s="264">
        <v>13</v>
      </c>
      <c r="F25" s="264">
        <v>170</v>
      </c>
      <c r="G25" s="264">
        <v>7</v>
      </c>
      <c r="H25" s="264">
        <v>686</v>
      </c>
      <c r="I25" s="264">
        <v>3</v>
      </c>
      <c r="J25" s="264">
        <v>521</v>
      </c>
      <c r="K25" s="264">
        <v>3</v>
      </c>
      <c r="L25" s="264">
        <v>329</v>
      </c>
      <c r="M25" s="264">
        <v>11</v>
      </c>
      <c r="N25" s="264">
        <v>939</v>
      </c>
      <c r="O25" s="264">
        <v>8</v>
      </c>
      <c r="P25" s="264">
        <v>1256</v>
      </c>
      <c r="Q25" s="264">
        <v>17</v>
      </c>
      <c r="R25" s="264">
        <v>623</v>
      </c>
      <c r="S25" s="264">
        <v>2</v>
      </c>
      <c r="T25" s="264">
        <v>143</v>
      </c>
      <c r="U25" s="264">
        <v>5</v>
      </c>
      <c r="V25" s="264">
        <v>567</v>
      </c>
      <c r="W25" s="264">
        <v>9</v>
      </c>
      <c r="X25" s="264">
        <v>622</v>
      </c>
      <c r="Y25" s="264">
        <v>11</v>
      </c>
      <c r="Z25" s="264">
        <v>341.36</v>
      </c>
      <c r="AA25" s="264">
        <f>(X25-Z25)</f>
        <v>280.64</v>
      </c>
      <c r="AB25" s="266">
        <f>SUM(E25*F25,Y25*Z25,U25*V25,W25*X25)/SUM(E25,Y25,U25,W25)</f>
        <v>378.89368421052632</v>
      </c>
      <c r="AC25" s="187"/>
      <c r="AD25" s="187"/>
      <c r="AE25" s="187"/>
      <c r="AF25" s="187"/>
      <c r="AG25" s="187"/>
      <c r="AH25" s="187"/>
      <c r="AI25" s="187"/>
      <c r="AJ25" s="187"/>
      <c r="AK25" s="187"/>
      <c r="AL25" s="187"/>
      <c r="AM25" s="187"/>
      <c r="AN25" s="187"/>
      <c r="AO25" s="187"/>
      <c r="AP25" s="187"/>
    </row>
    <row r="26" spans="1:42" x14ac:dyDescent="0.25">
      <c r="A26" s="263">
        <v>21</v>
      </c>
      <c r="B26" s="264" t="s">
        <v>10</v>
      </c>
      <c r="C26" s="264">
        <v>109</v>
      </c>
      <c r="D26" s="264">
        <v>360</v>
      </c>
      <c r="E26" s="264">
        <v>143</v>
      </c>
      <c r="F26" s="264">
        <v>360</v>
      </c>
      <c r="G26" s="264">
        <v>155</v>
      </c>
      <c r="H26" s="264">
        <v>365</v>
      </c>
      <c r="I26" s="264">
        <v>103</v>
      </c>
      <c r="J26" s="264">
        <v>543</v>
      </c>
      <c r="K26" s="264">
        <v>141</v>
      </c>
      <c r="L26" s="264">
        <v>390</v>
      </c>
      <c r="M26" s="264">
        <v>64</v>
      </c>
      <c r="N26" s="264">
        <v>511</v>
      </c>
      <c r="O26" s="264">
        <v>227</v>
      </c>
      <c r="P26" s="264">
        <v>456</v>
      </c>
      <c r="Q26" s="264">
        <v>183</v>
      </c>
      <c r="R26" s="264">
        <v>547</v>
      </c>
      <c r="S26" s="264">
        <v>73</v>
      </c>
      <c r="T26" s="264">
        <v>390</v>
      </c>
      <c r="U26" s="264">
        <v>73</v>
      </c>
      <c r="V26" s="264">
        <v>570</v>
      </c>
      <c r="W26" s="264">
        <v>41</v>
      </c>
      <c r="X26" s="264">
        <v>525</v>
      </c>
      <c r="Y26" s="264">
        <v>10</v>
      </c>
      <c r="Z26" s="264">
        <v>265</v>
      </c>
      <c r="AA26" s="264">
        <f>(X26-Z26)</f>
        <v>260</v>
      </c>
      <c r="AB26" s="266">
        <f>SUM(E26*F26,Y26*Z26,U26*V26,W26*X26)/SUM(E26,Y26,U26,W26)</f>
        <v>439.19475655430711</v>
      </c>
      <c r="AC26" s="187"/>
      <c r="AD26" s="187"/>
      <c r="AE26" s="187"/>
      <c r="AF26" s="187"/>
      <c r="AG26" s="187"/>
      <c r="AH26" s="187"/>
      <c r="AI26" s="187"/>
      <c r="AJ26" s="187"/>
      <c r="AK26" s="187"/>
      <c r="AL26" s="187"/>
      <c r="AM26" s="187"/>
      <c r="AN26" s="187"/>
      <c r="AO26" s="187"/>
      <c r="AP26" s="187"/>
    </row>
    <row r="27" spans="1:42" x14ac:dyDescent="0.25">
      <c r="A27" s="263">
        <v>22</v>
      </c>
      <c r="B27" s="264" t="s">
        <v>58</v>
      </c>
      <c r="C27" s="264">
        <v>6</v>
      </c>
      <c r="D27" s="264">
        <v>1600</v>
      </c>
      <c r="E27" s="264">
        <v>3</v>
      </c>
      <c r="F27" s="264">
        <v>1920</v>
      </c>
      <c r="G27" s="264"/>
      <c r="H27" s="264"/>
      <c r="I27" s="264">
        <v>3</v>
      </c>
      <c r="J27" s="264">
        <v>1870</v>
      </c>
      <c r="K27" s="264"/>
      <c r="L27" s="264"/>
      <c r="M27" s="264"/>
      <c r="N27" s="264"/>
      <c r="O27" s="264"/>
      <c r="P27" s="264"/>
      <c r="Q27" s="264"/>
      <c r="R27" s="264"/>
      <c r="S27" s="264"/>
      <c r="T27" s="264"/>
      <c r="U27" s="264">
        <v>5</v>
      </c>
      <c r="V27" s="264">
        <v>2022</v>
      </c>
      <c r="W27" s="264">
        <v>2</v>
      </c>
      <c r="X27" s="264">
        <v>2830</v>
      </c>
      <c r="Y27" s="264">
        <v>6</v>
      </c>
      <c r="Z27" s="264">
        <v>1945</v>
      </c>
      <c r="AA27" s="264">
        <f>(X27-Z27)</f>
        <v>885</v>
      </c>
      <c r="AB27" s="266">
        <f>SUM(E27*F27,Y27*Z27,U27*V27,W27*X27)/SUM(E27,Y27,U27,W27)</f>
        <v>2075</v>
      </c>
      <c r="AC27" s="187"/>
      <c r="AD27" s="187"/>
      <c r="AE27" s="187"/>
      <c r="AF27" s="187"/>
      <c r="AG27" s="187"/>
      <c r="AH27" s="187"/>
      <c r="AI27" s="187"/>
      <c r="AJ27" s="187"/>
      <c r="AK27" s="187"/>
      <c r="AL27" s="187"/>
      <c r="AM27" s="187"/>
      <c r="AN27" s="187"/>
      <c r="AO27" s="187"/>
      <c r="AP27" s="187"/>
    </row>
    <row r="28" spans="1:42" x14ac:dyDescent="0.25">
      <c r="A28" s="263">
        <v>23</v>
      </c>
      <c r="B28" s="264" t="s">
        <v>25</v>
      </c>
      <c r="C28" s="264"/>
      <c r="D28" s="264"/>
      <c r="E28" s="264"/>
      <c r="F28" s="264"/>
      <c r="G28" s="264">
        <v>2</v>
      </c>
      <c r="H28" s="264">
        <v>227</v>
      </c>
      <c r="I28" s="264">
        <v>0</v>
      </c>
      <c r="J28" s="264"/>
      <c r="K28" s="264">
        <v>1</v>
      </c>
      <c r="L28" s="264">
        <v>183</v>
      </c>
      <c r="M28" s="264"/>
      <c r="N28" s="264"/>
      <c r="O28" s="264">
        <v>0</v>
      </c>
      <c r="P28" s="264">
        <v>0</v>
      </c>
      <c r="Q28" s="264">
        <v>0</v>
      </c>
      <c r="R28" s="264">
        <v>0</v>
      </c>
      <c r="S28" s="264">
        <v>0</v>
      </c>
      <c r="T28" s="264">
        <v>0</v>
      </c>
      <c r="U28" s="264">
        <v>0</v>
      </c>
      <c r="V28" s="264">
        <v>0</v>
      </c>
      <c r="W28" s="264">
        <v>0</v>
      </c>
      <c r="X28" s="264">
        <v>0</v>
      </c>
      <c r="Y28" s="264"/>
      <c r="Z28" s="264"/>
      <c r="AA28" s="264">
        <f>(X28-Z28)</f>
        <v>0</v>
      </c>
      <c r="AB28" s="266"/>
      <c r="AC28" s="187"/>
      <c r="AD28" s="187"/>
      <c r="AE28" s="187"/>
      <c r="AF28" s="187"/>
      <c r="AG28" s="187"/>
      <c r="AH28" s="187"/>
      <c r="AI28" s="187"/>
      <c r="AJ28" s="187"/>
      <c r="AK28" s="187"/>
      <c r="AL28" s="187"/>
      <c r="AM28" s="187"/>
      <c r="AN28" s="187"/>
      <c r="AO28" s="187"/>
      <c r="AP28" s="187"/>
    </row>
    <row r="29" spans="1:42" x14ac:dyDescent="0.25">
      <c r="A29" s="263">
        <v>24</v>
      </c>
      <c r="B29" s="264" t="s">
        <v>8</v>
      </c>
      <c r="C29" s="264">
        <v>19</v>
      </c>
      <c r="D29" s="264">
        <v>301</v>
      </c>
      <c r="E29" s="264">
        <v>20</v>
      </c>
      <c r="F29" s="264">
        <v>210</v>
      </c>
      <c r="G29" s="264">
        <v>15</v>
      </c>
      <c r="H29" s="264">
        <v>173</v>
      </c>
      <c r="I29" s="264">
        <v>14</v>
      </c>
      <c r="J29" s="264">
        <v>327</v>
      </c>
      <c r="K29" s="264">
        <v>13</v>
      </c>
      <c r="L29" s="264">
        <v>350</v>
      </c>
      <c r="M29" s="264">
        <v>11</v>
      </c>
      <c r="N29" s="264">
        <v>437.91</v>
      </c>
      <c r="O29" s="264">
        <v>16</v>
      </c>
      <c r="P29" s="264">
        <v>531.62</v>
      </c>
      <c r="Q29" s="264">
        <v>16</v>
      </c>
      <c r="R29" s="264">
        <v>397.68</v>
      </c>
      <c r="S29" s="264">
        <v>17</v>
      </c>
      <c r="T29" s="264">
        <v>337.7</v>
      </c>
      <c r="U29" s="264">
        <v>20</v>
      </c>
      <c r="V29" s="264">
        <v>614</v>
      </c>
      <c r="W29" s="264">
        <v>22</v>
      </c>
      <c r="X29" s="264">
        <v>721</v>
      </c>
      <c r="Y29" s="264">
        <v>17</v>
      </c>
      <c r="Z29" s="264">
        <v>886</v>
      </c>
      <c r="AA29" s="264">
        <f>(X29-Z29)</f>
        <v>-165</v>
      </c>
      <c r="AB29" s="266">
        <f>SUM(E29*F29,Y29*Z29,U29*V29,W29*X29)/SUM(E29,Y29,U29,W29)</f>
        <v>600.05063291139243</v>
      </c>
      <c r="AC29" s="187"/>
      <c r="AD29" s="187"/>
      <c r="AE29" s="187"/>
      <c r="AF29" s="187"/>
      <c r="AG29" s="187"/>
      <c r="AH29" s="187"/>
      <c r="AI29" s="187"/>
      <c r="AJ29" s="187"/>
      <c r="AK29" s="187"/>
      <c r="AL29" s="187"/>
      <c r="AM29" s="187"/>
      <c r="AN29" s="187"/>
      <c r="AO29" s="187"/>
      <c r="AP29" s="187"/>
    </row>
    <row r="30" spans="1:42" x14ac:dyDescent="0.25">
      <c r="A30" s="263">
        <v>25</v>
      </c>
      <c r="B30" s="264" t="s">
        <v>19</v>
      </c>
      <c r="C30" s="264">
        <v>5</v>
      </c>
      <c r="D30" s="264">
        <v>534</v>
      </c>
      <c r="E30" s="264">
        <v>4</v>
      </c>
      <c r="F30" s="264">
        <v>519</v>
      </c>
      <c r="G30" s="264">
        <v>3</v>
      </c>
      <c r="H30" s="264">
        <v>481</v>
      </c>
      <c r="I30" s="264">
        <v>2</v>
      </c>
      <c r="J30" s="264">
        <v>602</v>
      </c>
      <c r="K30" s="264">
        <v>1</v>
      </c>
      <c r="L30" s="264">
        <v>455</v>
      </c>
      <c r="M30" s="264">
        <v>2</v>
      </c>
      <c r="N30" s="264">
        <v>506</v>
      </c>
      <c r="O30" s="264">
        <v>4</v>
      </c>
      <c r="P30" s="264">
        <v>992</v>
      </c>
      <c r="Q30" s="264">
        <v>4</v>
      </c>
      <c r="R30" s="264">
        <v>1354</v>
      </c>
      <c r="S30" s="264">
        <v>2</v>
      </c>
      <c r="T30" s="264">
        <v>746</v>
      </c>
      <c r="U30" s="264">
        <v>4</v>
      </c>
      <c r="V30" s="264">
        <v>1944</v>
      </c>
      <c r="W30" s="264">
        <v>0</v>
      </c>
      <c r="X30" s="264"/>
      <c r="Y30" s="264">
        <v>2</v>
      </c>
      <c r="Z30" s="264">
        <v>1974</v>
      </c>
      <c r="AA30" s="264">
        <f>(X30-Z30)</f>
        <v>-1974</v>
      </c>
      <c r="AB30" s="266">
        <f>SUM(E30*F30,Y30*Z30,U30*V30,W30*X30)/SUM(E30,Y30,U30,W30)</f>
        <v>1380</v>
      </c>
      <c r="AC30" s="187"/>
      <c r="AD30" s="187"/>
      <c r="AE30" s="187"/>
      <c r="AF30" s="187"/>
      <c r="AG30" s="187"/>
      <c r="AH30" s="187"/>
      <c r="AI30" s="187"/>
      <c r="AJ30" s="187"/>
      <c r="AK30" s="187"/>
      <c r="AL30" s="187"/>
      <c r="AM30" s="187"/>
      <c r="AN30" s="187"/>
      <c r="AO30" s="187"/>
      <c r="AP30" s="187"/>
    </row>
    <row r="31" spans="1:42" x14ac:dyDescent="0.25">
      <c r="A31" s="263">
        <v>26</v>
      </c>
      <c r="B31" s="264" t="s">
        <v>21</v>
      </c>
      <c r="C31" s="264">
        <v>0</v>
      </c>
      <c r="D31" s="264"/>
      <c r="E31" s="264">
        <v>4</v>
      </c>
      <c r="F31" s="264">
        <v>630</v>
      </c>
      <c r="G31" s="264">
        <v>0</v>
      </c>
      <c r="H31" s="264"/>
      <c r="I31" s="264">
        <v>4</v>
      </c>
      <c r="J31" s="264">
        <v>455</v>
      </c>
      <c r="K31" s="264">
        <v>0</v>
      </c>
      <c r="L31" s="264"/>
      <c r="M31" s="264">
        <v>2</v>
      </c>
      <c r="N31" s="264">
        <v>1186.25</v>
      </c>
      <c r="O31" s="264">
        <v>1</v>
      </c>
      <c r="P31" s="264">
        <v>880</v>
      </c>
      <c r="Q31" s="264">
        <v>2</v>
      </c>
      <c r="R31" s="264">
        <v>970</v>
      </c>
      <c r="S31" s="264">
        <v>0</v>
      </c>
      <c r="T31" s="264">
        <v>0</v>
      </c>
      <c r="U31" s="264">
        <v>0</v>
      </c>
      <c r="V31" s="264">
        <v>0</v>
      </c>
      <c r="W31" s="264">
        <v>0</v>
      </c>
      <c r="X31" s="264"/>
      <c r="Y31" s="264">
        <v>0</v>
      </c>
      <c r="Z31" s="264"/>
      <c r="AA31" s="264">
        <f>(X31-Z31)</f>
        <v>0</v>
      </c>
      <c r="AB31" s="266">
        <f>SUM(E31*F31,Y31*Z31,U31*V31,W31*X31)/SUM(E31,Y31,U31,W31)</f>
        <v>630</v>
      </c>
      <c r="AC31" s="187"/>
      <c r="AD31" s="187"/>
      <c r="AE31" s="187"/>
      <c r="AF31" s="187"/>
      <c r="AG31" s="187"/>
      <c r="AH31" s="187"/>
      <c r="AI31" s="187"/>
      <c r="AJ31" s="187"/>
      <c r="AK31" s="187"/>
      <c r="AL31" s="187"/>
      <c r="AM31" s="187"/>
      <c r="AN31" s="187"/>
      <c r="AO31" s="187"/>
      <c r="AP31" s="187"/>
    </row>
    <row r="32" spans="1:42" x14ac:dyDescent="0.25">
      <c r="A32" s="263">
        <v>27</v>
      </c>
      <c r="B32" s="264" t="s">
        <v>47</v>
      </c>
      <c r="C32" s="264">
        <v>9</v>
      </c>
      <c r="D32" s="264">
        <v>417</v>
      </c>
      <c r="E32" s="264">
        <v>12</v>
      </c>
      <c r="F32" s="264">
        <v>250</v>
      </c>
      <c r="G32" s="264">
        <v>7</v>
      </c>
      <c r="H32" s="264">
        <v>424</v>
      </c>
      <c r="I32" s="264">
        <v>1</v>
      </c>
      <c r="J32" s="264">
        <v>497</v>
      </c>
      <c r="K32" s="264">
        <v>5</v>
      </c>
      <c r="L32" s="264">
        <v>405</v>
      </c>
      <c r="M32" s="264">
        <v>4</v>
      </c>
      <c r="N32" s="264">
        <v>470</v>
      </c>
      <c r="O32" s="264">
        <v>5</v>
      </c>
      <c r="P32" s="264">
        <v>489</v>
      </c>
      <c r="Q32" s="264">
        <v>6</v>
      </c>
      <c r="R32" s="264">
        <v>356</v>
      </c>
      <c r="S32" s="264"/>
      <c r="T32" s="264"/>
      <c r="U32" s="264">
        <v>2</v>
      </c>
      <c r="V32" s="264">
        <v>191</v>
      </c>
      <c r="W32" s="264">
        <v>5</v>
      </c>
      <c r="X32" s="264">
        <v>403</v>
      </c>
      <c r="Y32" s="264">
        <v>5</v>
      </c>
      <c r="Z32" s="264">
        <v>385</v>
      </c>
      <c r="AA32" s="264">
        <f>(X32-Z32)</f>
        <v>18</v>
      </c>
      <c r="AB32" s="266">
        <f>SUM(E32*F32,Y32*Z32,U32*V32,W32*X32)/SUM(E32,Y32,U32,W32)</f>
        <v>305.08333333333331</v>
      </c>
      <c r="AC32" s="187"/>
      <c r="AD32" s="187"/>
      <c r="AE32" s="187"/>
      <c r="AF32" s="187"/>
      <c r="AG32" s="187"/>
      <c r="AH32" s="187"/>
      <c r="AI32" s="187"/>
      <c r="AJ32" s="187"/>
      <c r="AK32" s="187"/>
      <c r="AL32" s="187"/>
      <c r="AM32" s="187"/>
      <c r="AN32" s="187"/>
      <c r="AO32" s="187"/>
      <c r="AP32" s="187"/>
    </row>
    <row r="34" spans="1:37" x14ac:dyDescent="0.25">
      <c r="Q34" s="113"/>
      <c r="S34" s="113"/>
      <c r="W34" s="113"/>
      <c r="Y34" s="113"/>
    </row>
    <row r="35" spans="1:37" x14ac:dyDescent="0.25">
      <c r="A35" s="175"/>
      <c r="B35" s="252"/>
      <c r="C35" s="252"/>
      <c r="D35" s="252"/>
      <c r="E35" s="252"/>
      <c r="F35" s="252"/>
      <c r="G35" s="252"/>
      <c r="H35" s="252"/>
      <c r="I35" s="252"/>
    </row>
    <row r="36" spans="1:37" x14ac:dyDescent="0.25">
      <c r="A36" s="175"/>
      <c r="B36" s="252"/>
      <c r="C36" s="252"/>
      <c r="D36" s="252"/>
      <c r="E36" s="252"/>
      <c r="F36" s="252"/>
      <c r="G36" s="252"/>
      <c r="H36" s="252"/>
      <c r="I36" s="252"/>
    </row>
    <row r="37" spans="1:37" x14ac:dyDescent="0.25">
      <c r="A37" s="175"/>
      <c r="B37" s="252"/>
      <c r="C37" s="252"/>
      <c r="D37" s="252"/>
      <c r="E37" s="252"/>
      <c r="F37" s="252"/>
      <c r="G37" s="252"/>
      <c r="H37" s="252"/>
      <c r="I37" s="252"/>
    </row>
    <row r="38" spans="1:37" x14ac:dyDescent="0.25">
      <c r="A38" s="175"/>
      <c r="B38" s="252"/>
      <c r="C38" s="253"/>
      <c r="D38" s="253"/>
      <c r="E38" s="252"/>
      <c r="F38" s="252"/>
      <c r="G38" s="252"/>
      <c r="H38" s="252"/>
      <c r="I38" s="252"/>
    </row>
    <row r="39" spans="1:37" x14ac:dyDescent="0.25">
      <c r="A39" s="175"/>
      <c r="B39" s="252"/>
      <c r="C39" s="252"/>
      <c r="D39" s="252"/>
      <c r="E39" s="252"/>
      <c r="F39" s="252"/>
      <c r="G39" s="252"/>
      <c r="H39" s="252"/>
      <c r="I39" s="252"/>
      <c r="AB39" s="251"/>
      <c r="AC39" s="251"/>
      <c r="AD39" s="251"/>
      <c r="AE39" s="251"/>
      <c r="AF39" s="251"/>
      <c r="AG39" s="251"/>
      <c r="AH39" s="251"/>
      <c r="AI39" s="251"/>
      <c r="AJ39" s="251"/>
      <c r="AK39" s="251"/>
    </row>
    <row r="40" spans="1:37" x14ac:dyDescent="0.25">
      <c r="A40" s="175"/>
      <c r="B40" s="252"/>
      <c r="C40" s="252"/>
      <c r="D40" s="252"/>
      <c r="E40" s="252"/>
      <c r="F40" s="252"/>
      <c r="G40" s="252"/>
      <c r="H40" s="252"/>
      <c r="I40" s="252"/>
      <c r="AB40" s="251"/>
      <c r="AC40" s="251"/>
      <c r="AD40" s="251"/>
      <c r="AE40" s="251"/>
      <c r="AF40" s="251"/>
      <c r="AG40" s="251"/>
      <c r="AH40" s="251"/>
      <c r="AI40" s="251"/>
      <c r="AJ40" s="251"/>
      <c r="AK40" s="251"/>
    </row>
    <row r="41" spans="1:37" x14ac:dyDescent="0.25">
      <c r="A41" s="175"/>
      <c r="B41" s="252"/>
      <c r="C41" s="252"/>
      <c r="D41" s="252"/>
      <c r="E41" s="252"/>
      <c r="F41" s="252"/>
      <c r="G41" s="252"/>
      <c r="H41" s="252"/>
      <c r="I41" s="252"/>
      <c r="AB41" s="251"/>
      <c r="AC41" s="251"/>
      <c r="AD41" s="251"/>
      <c r="AE41" s="251"/>
      <c r="AF41" s="251"/>
      <c r="AG41" s="251"/>
      <c r="AH41" s="251"/>
      <c r="AI41" s="251"/>
      <c r="AJ41" s="251"/>
      <c r="AK41" s="251"/>
    </row>
    <row r="42" spans="1:37" x14ac:dyDescent="0.25">
      <c r="A42" s="175"/>
      <c r="B42" s="252"/>
      <c r="C42" s="252"/>
      <c r="D42" s="252"/>
      <c r="E42" s="252"/>
      <c r="F42" s="252"/>
      <c r="G42" s="252"/>
      <c r="H42" s="252"/>
      <c r="I42" s="252"/>
      <c r="AB42" s="251"/>
      <c r="AC42" s="251"/>
      <c r="AD42" s="251"/>
      <c r="AE42" s="251"/>
      <c r="AF42" s="251"/>
      <c r="AG42" s="251"/>
      <c r="AH42" s="251"/>
      <c r="AI42" s="251"/>
      <c r="AJ42" s="251"/>
      <c r="AK42" s="251"/>
    </row>
    <row r="43" spans="1:37" x14ac:dyDescent="0.25">
      <c r="AB43" s="251"/>
      <c r="AC43" s="251"/>
      <c r="AD43" s="251"/>
      <c r="AE43" s="251"/>
      <c r="AF43" s="251"/>
      <c r="AG43" s="251"/>
      <c r="AH43" s="251"/>
      <c r="AI43" s="251"/>
      <c r="AJ43" s="251"/>
      <c r="AK43" s="251"/>
    </row>
    <row r="44" spans="1:37" x14ac:dyDescent="0.25">
      <c r="AB44" s="251"/>
      <c r="AC44" s="251"/>
      <c r="AD44" s="251"/>
      <c r="AE44" s="251"/>
      <c r="AF44" s="251"/>
      <c r="AG44" s="251"/>
      <c r="AH44" s="251"/>
      <c r="AI44" s="251"/>
      <c r="AJ44" s="251"/>
      <c r="AK44" s="251"/>
    </row>
    <row r="45" spans="1:37" x14ac:dyDescent="0.25">
      <c r="AB45" s="251"/>
      <c r="AC45" s="251"/>
      <c r="AD45" s="251"/>
      <c r="AE45" s="251"/>
      <c r="AF45" s="251"/>
      <c r="AG45" s="251"/>
      <c r="AH45" s="251"/>
      <c r="AI45" s="251"/>
      <c r="AJ45" s="251"/>
      <c r="AK45" s="251"/>
    </row>
    <row r="46" spans="1:37" x14ac:dyDescent="0.25">
      <c r="AB46" s="251"/>
      <c r="AC46" s="251"/>
      <c r="AD46" s="251"/>
      <c r="AE46" s="251"/>
      <c r="AF46" s="251"/>
      <c r="AG46" s="251"/>
      <c r="AH46" s="251"/>
      <c r="AI46" s="251"/>
      <c r="AJ46" s="251"/>
      <c r="AK46" s="251"/>
    </row>
    <row r="47" spans="1:37" x14ac:dyDescent="0.25">
      <c r="AB47" s="251"/>
      <c r="AC47" s="251"/>
      <c r="AD47" s="251"/>
      <c r="AE47" s="251"/>
      <c r="AF47" s="251"/>
      <c r="AG47" s="251"/>
      <c r="AH47" s="251"/>
      <c r="AI47" s="251"/>
      <c r="AJ47" s="251"/>
      <c r="AK47" s="251"/>
    </row>
    <row r="48" spans="1:37" x14ac:dyDescent="0.25">
      <c r="AB48" s="251"/>
      <c r="AC48" s="251"/>
      <c r="AD48" s="251"/>
      <c r="AE48" s="251"/>
      <c r="AF48" s="251"/>
      <c r="AG48" s="251"/>
      <c r="AH48" s="251"/>
      <c r="AI48" s="251"/>
      <c r="AJ48" s="251"/>
      <c r="AK48" s="251"/>
    </row>
    <row r="49" spans="28:37" x14ac:dyDescent="0.25">
      <c r="AB49" s="251"/>
      <c r="AC49" s="251"/>
      <c r="AD49" s="251"/>
      <c r="AE49" s="251"/>
      <c r="AF49" s="251"/>
      <c r="AG49" s="251"/>
      <c r="AH49" s="251"/>
      <c r="AI49" s="251"/>
      <c r="AJ49" s="251"/>
      <c r="AK49" s="251"/>
    </row>
  </sheetData>
  <sortState xmlns:xlrd2="http://schemas.microsoft.com/office/spreadsheetml/2017/richdata2" ref="A6:AB32">
    <sortCondition ref="B6:B32" customList="BE,BG,CZ,DK,DE,EE,IE,EL,ES,FR,HR,IT,CY,LV,LT,LU,HU,MT,NL,AT,PL,PT,RO,SI,SK,FI,SE"/>
  </sortState>
  <mergeCells count="14">
    <mergeCell ref="U4:V4"/>
    <mergeCell ref="W4:X4"/>
    <mergeCell ref="C38:D38"/>
    <mergeCell ref="B1:AP2"/>
    <mergeCell ref="C4:D4"/>
    <mergeCell ref="E4:F4"/>
    <mergeCell ref="G4:H4"/>
    <mergeCell ref="I4:J4"/>
    <mergeCell ref="K4:L4"/>
    <mergeCell ref="M4:N4"/>
    <mergeCell ref="O4:P4"/>
    <mergeCell ref="Q4:R4"/>
    <mergeCell ref="S4:T4"/>
    <mergeCell ref="Y4:Z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theme="9"/>
  </sheetPr>
  <dimension ref="A1:AV56"/>
  <sheetViews>
    <sheetView zoomScale="85" zoomScaleNormal="85" workbookViewId="0">
      <pane xSplit="3" topLeftCell="D1" activePane="topRight" state="frozen"/>
      <selection sqref="A1:AA1"/>
      <selection pane="topRight" activeCell="B36" sqref="B36"/>
    </sheetView>
  </sheetViews>
  <sheetFormatPr defaultColWidth="9.42578125" defaultRowHeight="15" x14ac:dyDescent="0.25"/>
  <cols>
    <col min="3" max="3" width="9.42578125" customWidth="1"/>
    <col min="4" max="4" width="12.42578125" customWidth="1"/>
    <col min="5" max="19" width="9.42578125" customWidth="1"/>
    <col min="30" max="30" width="17.5703125" customWidth="1"/>
    <col min="31" max="31" width="14.42578125" customWidth="1"/>
  </cols>
  <sheetData>
    <row r="1" spans="1:48" ht="21" customHeight="1" x14ac:dyDescent="0.35">
      <c r="A1" s="268" t="s">
        <v>86</v>
      </c>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62"/>
      <c r="AG1" s="62"/>
      <c r="AH1" s="62"/>
      <c r="AI1" s="62"/>
      <c r="AJ1" s="62"/>
      <c r="AK1" s="62"/>
      <c r="AL1" s="62"/>
      <c r="AM1" s="62"/>
      <c r="AN1" s="62"/>
      <c r="AO1" s="62"/>
      <c r="AP1" s="62"/>
      <c r="AQ1" s="62"/>
      <c r="AR1" s="62"/>
      <c r="AS1" s="62"/>
      <c r="AT1" s="62"/>
      <c r="AU1" s="62"/>
      <c r="AV1" s="62"/>
    </row>
    <row r="2" spans="1:48" ht="18.75" x14ac:dyDescent="0.3">
      <c r="A2" s="270"/>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62"/>
      <c r="AG2" s="62"/>
      <c r="AH2" s="62"/>
      <c r="AI2" s="62"/>
      <c r="AJ2" s="62"/>
      <c r="AK2" s="62"/>
      <c r="AL2" s="62"/>
      <c r="AM2" s="62"/>
      <c r="AN2" s="62"/>
      <c r="AO2" s="62"/>
      <c r="AP2" s="62"/>
      <c r="AQ2" s="62"/>
      <c r="AR2" s="62"/>
      <c r="AS2" s="62"/>
      <c r="AT2" s="62"/>
      <c r="AU2" s="62"/>
      <c r="AV2" s="62"/>
    </row>
    <row r="3" spans="1:48" x14ac:dyDescent="0.25">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row>
    <row r="4" spans="1:48" ht="30" x14ac:dyDescent="0.25">
      <c r="A4" s="271"/>
      <c r="B4" s="271"/>
      <c r="C4" s="272" t="s">
        <v>87</v>
      </c>
      <c r="D4" s="272">
        <v>2012</v>
      </c>
      <c r="E4" s="272" t="s">
        <v>88</v>
      </c>
      <c r="F4" s="272">
        <v>2013</v>
      </c>
      <c r="G4" s="272" t="s">
        <v>89</v>
      </c>
      <c r="H4" s="272">
        <v>2014</v>
      </c>
      <c r="I4" s="272" t="s">
        <v>90</v>
      </c>
      <c r="J4" s="272">
        <v>2015</v>
      </c>
      <c r="K4" s="272" t="s">
        <v>91</v>
      </c>
      <c r="L4" s="272">
        <v>2016</v>
      </c>
      <c r="M4" s="271"/>
      <c r="N4" s="272" t="s">
        <v>92</v>
      </c>
      <c r="O4" s="272">
        <v>2017</v>
      </c>
      <c r="P4" s="272" t="s">
        <v>93</v>
      </c>
      <c r="Q4" s="272">
        <v>2018</v>
      </c>
      <c r="R4" s="272" t="s">
        <v>94</v>
      </c>
      <c r="S4" s="272">
        <v>2019</v>
      </c>
      <c r="T4" s="272" t="s">
        <v>95</v>
      </c>
      <c r="U4" s="272">
        <v>2020</v>
      </c>
      <c r="V4" s="272" t="s">
        <v>96</v>
      </c>
      <c r="W4" s="272">
        <v>2021</v>
      </c>
      <c r="X4" s="272" t="s">
        <v>97</v>
      </c>
      <c r="Y4" s="272">
        <v>2022</v>
      </c>
      <c r="Z4" s="272" t="s">
        <v>98</v>
      </c>
      <c r="AA4" s="272">
        <v>2023</v>
      </c>
      <c r="AB4" s="272" t="s">
        <v>99</v>
      </c>
      <c r="AC4" s="272">
        <v>2024</v>
      </c>
      <c r="AD4" s="272" t="s">
        <v>83</v>
      </c>
      <c r="AE4" s="270"/>
    </row>
    <row r="5" spans="1:48" x14ac:dyDescent="0.25">
      <c r="A5" s="271">
        <v>1</v>
      </c>
      <c r="B5" s="271" t="s">
        <v>23</v>
      </c>
      <c r="C5" s="271">
        <v>0</v>
      </c>
      <c r="D5" s="271">
        <v>0</v>
      </c>
      <c r="E5" s="271">
        <v>0</v>
      </c>
      <c r="F5" s="271">
        <v>0</v>
      </c>
      <c r="G5" s="271">
        <v>0</v>
      </c>
      <c r="H5" s="271">
        <v>0</v>
      </c>
      <c r="I5" s="271">
        <v>0</v>
      </c>
      <c r="J5" s="271">
        <v>0</v>
      </c>
      <c r="K5" s="271" t="s">
        <v>100</v>
      </c>
      <c r="L5" s="271" t="s">
        <v>100</v>
      </c>
      <c r="M5" s="271" t="s">
        <v>23</v>
      </c>
      <c r="N5" s="271" t="s">
        <v>101</v>
      </c>
      <c r="O5" s="271" t="s">
        <v>101</v>
      </c>
      <c r="P5" s="271" t="s">
        <v>7</v>
      </c>
      <c r="Q5" s="271" t="s">
        <v>7</v>
      </c>
      <c r="R5" s="271" t="s">
        <v>7</v>
      </c>
      <c r="S5" s="271" t="s">
        <v>7</v>
      </c>
      <c r="T5" s="271">
        <v>34</v>
      </c>
      <c r="U5" s="271" t="s">
        <v>7</v>
      </c>
      <c r="V5" s="271"/>
      <c r="W5" s="271"/>
      <c r="X5" s="271">
        <v>27</v>
      </c>
      <c r="Y5" s="271"/>
      <c r="Z5" s="271">
        <v>24</v>
      </c>
      <c r="AA5" s="271">
        <v>427</v>
      </c>
      <c r="AB5" s="271">
        <v>24</v>
      </c>
      <c r="AC5" s="271">
        <v>301</v>
      </c>
      <c r="AD5" s="273">
        <f>(G5*H5++X5*Y5+Z5*AA5+AB5*AC5)/(G5+X5+Z5+AB5)</f>
        <v>232.96</v>
      </c>
      <c r="AE5" s="270"/>
    </row>
    <row r="6" spans="1:48" x14ac:dyDescent="0.25">
      <c r="A6" s="271">
        <v>2</v>
      </c>
      <c r="B6" s="271" t="s">
        <v>37</v>
      </c>
      <c r="C6" s="271">
        <v>0</v>
      </c>
      <c r="D6" s="271">
        <v>0</v>
      </c>
      <c r="E6" s="271">
        <v>0</v>
      </c>
      <c r="F6" s="271">
        <v>0</v>
      </c>
      <c r="G6" s="271">
        <v>0</v>
      </c>
      <c r="H6" s="271">
        <v>0</v>
      </c>
      <c r="I6" s="271">
        <v>0</v>
      </c>
      <c r="J6" s="271">
        <v>0</v>
      </c>
      <c r="K6" s="263">
        <v>10</v>
      </c>
      <c r="L6" s="263">
        <v>270</v>
      </c>
      <c r="M6" s="271" t="s">
        <v>37</v>
      </c>
      <c r="N6" s="263"/>
      <c r="O6" s="263"/>
      <c r="P6" s="263">
        <v>8</v>
      </c>
      <c r="Q6" s="263">
        <f>(193+470+226+323+171+61+175+231.286)/8</f>
        <v>231.28575000000001</v>
      </c>
      <c r="R6" s="263"/>
      <c r="S6" s="263"/>
      <c r="T6" s="263"/>
      <c r="U6" s="263"/>
      <c r="V6" s="263"/>
      <c r="W6" s="263"/>
      <c r="X6" s="263">
        <v>0</v>
      </c>
      <c r="Y6" s="263">
        <v>0</v>
      </c>
      <c r="Z6" s="263">
        <v>23</v>
      </c>
      <c r="AA6" s="263">
        <v>300</v>
      </c>
      <c r="AB6" s="263">
        <v>7</v>
      </c>
      <c r="AC6" s="263">
        <v>417</v>
      </c>
      <c r="AD6" s="273">
        <f>(G6*H6++X6*Y6+Z6*AA6+AB6*AC6)/(G6+X6+Z6+AB6)</f>
        <v>327.3</v>
      </c>
      <c r="AE6" s="270"/>
    </row>
    <row r="7" spans="1:48" x14ac:dyDescent="0.25">
      <c r="A7" s="271">
        <v>3</v>
      </c>
      <c r="B7" s="271" t="s">
        <v>27</v>
      </c>
      <c r="C7" s="271">
        <v>0</v>
      </c>
      <c r="D7" s="271">
        <v>0</v>
      </c>
      <c r="E7" s="271">
        <v>0</v>
      </c>
      <c r="F7" s="271">
        <v>0</v>
      </c>
      <c r="G7" s="271">
        <v>27</v>
      </c>
      <c r="H7" s="271">
        <v>973</v>
      </c>
      <c r="I7" s="271">
        <v>22</v>
      </c>
      <c r="J7" s="271">
        <v>483</v>
      </c>
      <c r="K7" s="271">
        <v>42</v>
      </c>
      <c r="L7" s="271">
        <v>478</v>
      </c>
      <c r="M7" s="271" t="s">
        <v>27</v>
      </c>
      <c r="N7" s="271">
        <v>46</v>
      </c>
      <c r="O7" s="271">
        <v>475</v>
      </c>
      <c r="P7" s="271">
        <v>37</v>
      </c>
      <c r="Q7" s="271">
        <v>493</v>
      </c>
      <c r="R7" s="271">
        <v>29</v>
      </c>
      <c r="S7" s="271">
        <v>671</v>
      </c>
      <c r="T7" s="271">
        <v>30</v>
      </c>
      <c r="U7" s="271">
        <v>719</v>
      </c>
      <c r="V7" s="271">
        <v>29</v>
      </c>
      <c r="W7" s="271">
        <v>600</v>
      </c>
      <c r="X7" s="271">
        <v>33</v>
      </c>
      <c r="Y7" s="271">
        <v>553</v>
      </c>
      <c r="Z7" s="271">
        <v>19</v>
      </c>
      <c r="AA7" s="271">
        <v>617</v>
      </c>
      <c r="AB7" s="271"/>
      <c r="AC7" s="271"/>
      <c r="AD7" s="273">
        <f>(G7*H7++X7*Y7+Z7*AA7+AB7*AC7)/(G7+X7+Z7+AB7)</f>
        <v>711.9367088607595</v>
      </c>
      <c r="AE7" s="270"/>
    </row>
    <row r="8" spans="1:48" x14ac:dyDescent="0.25">
      <c r="A8" s="271">
        <v>4</v>
      </c>
      <c r="B8" s="271" t="s">
        <v>3</v>
      </c>
      <c r="C8" s="271">
        <v>84</v>
      </c>
      <c r="D8" s="271">
        <v>500</v>
      </c>
      <c r="E8" s="271">
        <v>63</v>
      </c>
      <c r="F8" s="271">
        <v>495</v>
      </c>
      <c r="G8" s="271">
        <v>94</v>
      </c>
      <c r="H8" s="271">
        <v>671</v>
      </c>
      <c r="I8" s="271">
        <v>103</v>
      </c>
      <c r="J8" s="271">
        <v>555</v>
      </c>
      <c r="K8" s="263"/>
      <c r="L8" s="263"/>
      <c r="M8" s="271" t="s">
        <v>3</v>
      </c>
      <c r="N8" s="263">
        <v>104</v>
      </c>
      <c r="O8" s="263">
        <v>630</v>
      </c>
      <c r="P8" s="263">
        <v>0</v>
      </c>
      <c r="Q8" s="263">
        <v>0</v>
      </c>
      <c r="R8" s="263"/>
      <c r="S8" s="263"/>
      <c r="T8" s="263"/>
      <c r="U8" s="263"/>
      <c r="V8" s="263"/>
      <c r="W8" s="263"/>
      <c r="X8" s="263"/>
      <c r="Y8" s="263"/>
      <c r="Z8" s="263"/>
      <c r="AA8" s="263"/>
      <c r="AB8" s="263"/>
      <c r="AC8" s="263"/>
      <c r="AD8" s="273">
        <f>(G8*H8++X8*Y8+Z8*AA8+AB8*AC8)/(G8+X8+Z8+AB8)</f>
        <v>671</v>
      </c>
      <c r="AE8" s="270"/>
    </row>
    <row r="9" spans="1:48" x14ac:dyDescent="0.25">
      <c r="A9" s="271">
        <v>5</v>
      </c>
      <c r="B9" s="271" t="s">
        <v>55</v>
      </c>
      <c r="C9" s="271">
        <v>1000</v>
      </c>
      <c r="D9" s="271">
        <v>220</v>
      </c>
      <c r="E9" s="271">
        <v>1000</v>
      </c>
      <c r="F9" s="271">
        <v>220</v>
      </c>
      <c r="G9" s="271">
        <v>0</v>
      </c>
      <c r="H9" s="271">
        <v>0</v>
      </c>
      <c r="I9" s="271" t="s">
        <v>100</v>
      </c>
      <c r="J9" s="271" t="s">
        <v>100</v>
      </c>
      <c r="K9" s="263">
        <v>0</v>
      </c>
      <c r="L9" s="263">
        <v>0</v>
      </c>
      <c r="M9" s="271" t="s">
        <v>55</v>
      </c>
      <c r="N9" s="263">
        <v>0</v>
      </c>
      <c r="O9" s="263">
        <v>0</v>
      </c>
      <c r="P9" s="263">
        <v>8100</v>
      </c>
      <c r="Q9" s="263">
        <f>365/12*10.4</f>
        <v>316.33333333333337</v>
      </c>
      <c r="R9" s="263">
        <v>7800</v>
      </c>
      <c r="S9" s="263">
        <v>312</v>
      </c>
      <c r="T9" s="263">
        <v>7000</v>
      </c>
      <c r="U9" s="263">
        <v>319</v>
      </c>
      <c r="V9" s="263">
        <v>5300</v>
      </c>
      <c r="W9" s="263">
        <v>330</v>
      </c>
      <c r="X9" s="263">
        <v>4336</v>
      </c>
      <c r="Y9" s="263">
        <v>359</v>
      </c>
      <c r="Z9" s="263"/>
      <c r="AA9" s="263"/>
      <c r="AB9" s="263"/>
      <c r="AC9" s="263"/>
      <c r="AD9" s="273">
        <f>(G9*H9++X9*Y9+Z9*AA9+AB9*AC9)/(G9+X9+Z9+AB9)</f>
        <v>359</v>
      </c>
      <c r="AE9" s="270"/>
    </row>
    <row r="10" spans="1:48" x14ac:dyDescent="0.25">
      <c r="A10" s="271">
        <v>6</v>
      </c>
      <c r="B10" s="271" t="s">
        <v>14</v>
      </c>
      <c r="C10" s="271">
        <v>1</v>
      </c>
      <c r="D10" s="271">
        <v>206</v>
      </c>
      <c r="E10" s="271">
        <v>1</v>
      </c>
      <c r="F10" s="271">
        <v>162</v>
      </c>
      <c r="G10" s="271">
        <v>0</v>
      </c>
      <c r="H10" s="271">
        <v>0</v>
      </c>
      <c r="I10" s="271">
        <v>1</v>
      </c>
      <c r="J10" s="271">
        <v>290</v>
      </c>
      <c r="K10" s="263">
        <v>4</v>
      </c>
      <c r="L10" s="263">
        <v>640</v>
      </c>
      <c r="M10" s="271" t="s">
        <v>14</v>
      </c>
      <c r="N10" s="263"/>
      <c r="O10" s="263"/>
      <c r="P10" s="263">
        <v>0</v>
      </c>
      <c r="Q10" s="263">
        <v>0</v>
      </c>
      <c r="R10" s="263"/>
      <c r="S10" s="263"/>
      <c r="T10" s="263">
        <v>1</v>
      </c>
      <c r="U10" s="263">
        <v>1420</v>
      </c>
      <c r="V10" s="263"/>
      <c r="W10" s="263"/>
      <c r="X10" s="263"/>
      <c r="Y10" s="263"/>
      <c r="Z10" s="263">
        <v>1</v>
      </c>
      <c r="AA10" s="263">
        <v>291</v>
      </c>
      <c r="AB10" s="263"/>
      <c r="AC10" s="263"/>
      <c r="AD10" s="273">
        <f>(G10*H10++X10*Y10+Z10*AA10+AB10*AC10)/(G10+X10+Z10+AB10)</f>
        <v>291</v>
      </c>
      <c r="AE10" s="270"/>
    </row>
    <row r="11" spans="1:48" x14ac:dyDescent="0.25">
      <c r="A11" s="271">
        <v>7</v>
      </c>
      <c r="B11" s="271" t="s">
        <v>43</v>
      </c>
      <c r="C11" s="271">
        <v>0</v>
      </c>
      <c r="D11" s="271">
        <v>0</v>
      </c>
      <c r="E11" s="271">
        <v>1</v>
      </c>
      <c r="F11" s="271">
        <v>1113</v>
      </c>
      <c r="G11" s="271">
        <v>2</v>
      </c>
      <c r="H11" s="271">
        <v>1219</v>
      </c>
      <c r="I11" s="271">
        <v>3</v>
      </c>
      <c r="J11" s="271">
        <v>1026</v>
      </c>
      <c r="K11" s="271">
        <v>2</v>
      </c>
      <c r="L11" s="271">
        <v>428</v>
      </c>
      <c r="M11" s="271" t="s">
        <v>43</v>
      </c>
      <c r="N11" s="271"/>
      <c r="O11" s="271"/>
      <c r="P11" s="263"/>
      <c r="Q11" s="263"/>
      <c r="R11" s="263"/>
      <c r="S11" s="263"/>
      <c r="T11" s="263">
        <v>1</v>
      </c>
      <c r="U11" s="263">
        <v>52</v>
      </c>
      <c r="V11" s="263">
        <v>1</v>
      </c>
      <c r="W11" s="263">
        <v>48</v>
      </c>
      <c r="X11" s="263">
        <v>1</v>
      </c>
      <c r="Y11" s="263">
        <v>1317</v>
      </c>
      <c r="Z11" s="263"/>
      <c r="AA11" s="263"/>
      <c r="AB11" s="263">
        <v>2</v>
      </c>
      <c r="AC11" s="263">
        <v>437</v>
      </c>
      <c r="AD11" s="273">
        <f>(G11*H11++X11*Y11+Z11*AA11+AB11*AC11)/(G11+X11+Z11+AB11)</f>
        <v>925.8</v>
      </c>
      <c r="AE11" s="270"/>
    </row>
    <row r="12" spans="1:48" x14ac:dyDescent="0.25">
      <c r="A12" s="271">
        <v>8</v>
      </c>
      <c r="B12" s="271" t="s">
        <v>45</v>
      </c>
      <c r="C12" s="271">
        <v>0</v>
      </c>
      <c r="D12" s="271">
        <v>0</v>
      </c>
      <c r="E12" s="271">
        <v>0</v>
      </c>
      <c r="F12" s="271">
        <v>0</v>
      </c>
      <c r="G12" s="271">
        <v>142</v>
      </c>
      <c r="H12" s="271">
        <v>223</v>
      </c>
      <c r="I12" s="274">
        <v>78</v>
      </c>
      <c r="J12" s="274">
        <v>242</v>
      </c>
      <c r="K12" s="263">
        <v>16</v>
      </c>
      <c r="L12" s="263">
        <v>361</v>
      </c>
      <c r="M12" s="271" t="s">
        <v>45</v>
      </c>
      <c r="N12" s="263"/>
      <c r="O12" s="263"/>
      <c r="P12" s="263">
        <f>4+30</f>
        <v>34</v>
      </c>
      <c r="Q12" s="263">
        <f>(4*504+30*543)/34</f>
        <v>538.41176470588232</v>
      </c>
      <c r="R12" s="263"/>
      <c r="S12" s="263"/>
      <c r="T12" s="263">
        <v>30</v>
      </c>
      <c r="U12" s="263">
        <v>606</v>
      </c>
      <c r="V12" s="263">
        <v>0</v>
      </c>
      <c r="W12" s="263">
        <v>0</v>
      </c>
      <c r="X12" s="263"/>
      <c r="Y12" s="263"/>
      <c r="Z12" s="263">
        <v>3</v>
      </c>
      <c r="AA12" s="263"/>
      <c r="AB12" s="263"/>
      <c r="AC12" s="263"/>
      <c r="AD12" s="273">
        <f>(G12*H12++X12*Y12+Z12*AA12+AB12*AC12)/(G12+X12+Z12+AB12)</f>
        <v>218.38620689655173</v>
      </c>
      <c r="AE12" s="270"/>
    </row>
    <row r="13" spans="1:48" x14ac:dyDescent="0.25">
      <c r="A13" s="271">
        <v>9</v>
      </c>
      <c r="B13" s="271" t="s">
        <v>29</v>
      </c>
      <c r="C13" s="271">
        <v>142</v>
      </c>
      <c r="D13" s="271">
        <v>365</v>
      </c>
      <c r="E13" s="271">
        <v>153</v>
      </c>
      <c r="F13" s="271">
        <v>365</v>
      </c>
      <c r="G13" s="271">
        <v>126</v>
      </c>
      <c r="H13" s="271">
        <v>244</v>
      </c>
      <c r="I13" s="274">
        <v>101</v>
      </c>
      <c r="J13" s="274">
        <v>280.60000000000002</v>
      </c>
      <c r="K13" s="263">
        <v>163</v>
      </c>
      <c r="L13" s="263">
        <v>234</v>
      </c>
      <c r="M13" s="271" t="s">
        <v>29</v>
      </c>
      <c r="N13" s="263">
        <v>136</v>
      </c>
      <c r="O13" s="263">
        <v>456</v>
      </c>
      <c r="P13" s="263">
        <v>152</v>
      </c>
      <c r="Q13" s="263">
        <f>365/12*(6+9)/2</f>
        <v>228.125</v>
      </c>
      <c r="R13" s="263">
        <v>44</v>
      </c>
      <c r="S13" s="263">
        <v>225</v>
      </c>
      <c r="T13" s="263">
        <v>95</v>
      </c>
      <c r="U13" s="263">
        <v>396</v>
      </c>
      <c r="V13" s="263">
        <v>73</v>
      </c>
      <c r="W13" s="263">
        <v>273</v>
      </c>
      <c r="X13" s="263">
        <v>45</v>
      </c>
      <c r="Y13" s="263">
        <v>327</v>
      </c>
      <c r="Z13" s="263">
        <v>80</v>
      </c>
      <c r="AA13" s="263">
        <v>585</v>
      </c>
      <c r="AB13" s="263">
        <v>94</v>
      </c>
      <c r="AC13" s="263">
        <v>573</v>
      </c>
      <c r="AD13" s="273">
        <f>(G13*H13++X13*Y13+Z13*AA13+AB13*AC13)/(G13+X13+Z13+AB13)</f>
        <v>423.53913043478263</v>
      </c>
      <c r="AE13" s="270"/>
    </row>
    <row r="14" spans="1:48" ht="14.45" customHeight="1" x14ac:dyDescent="0.25">
      <c r="A14" s="271">
        <v>10</v>
      </c>
      <c r="B14" s="271" t="s">
        <v>41</v>
      </c>
      <c r="C14" s="271">
        <v>58</v>
      </c>
      <c r="D14" s="271">
        <v>654</v>
      </c>
      <c r="E14" s="271">
        <v>85</v>
      </c>
      <c r="F14" s="271">
        <v>619</v>
      </c>
      <c r="G14" s="271">
        <v>108</v>
      </c>
      <c r="H14" s="271">
        <v>551</v>
      </c>
      <c r="I14" s="271">
        <v>55</v>
      </c>
      <c r="J14" s="271">
        <v>644</v>
      </c>
      <c r="K14" s="271">
        <v>89</v>
      </c>
      <c r="L14" s="271">
        <v>687</v>
      </c>
      <c r="M14" s="271" t="s">
        <v>41</v>
      </c>
      <c r="N14" s="271">
        <v>46</v>
      </c>
      <c r="O14" s="271">
        <v>563</v>
      </c>
      <c r="P14" s="271">
        <v>23</v>
      </c>
      <c r="Q14" s="271">
        <v>566</v>
      </c>
      <c r="R14" s="271">
        <v>5</v>
      </c>
      <c r="S14" s="271">
        <v>666</v>
      </c>
      <c r="T14" s="271">
        <v>7</v>
      </c>
      <c r="U14" s="271">
        <v>863</v>
      </c>
      <c r="V14" s="271">
        <v>0</v>
      </c>
      <c r="W14" s="271">
        <v>0</v>
      </c>
      <c r="X14" s="271">
        <v>6</v>
      </c>
      <c r="Y14" s="271">
        <v>665</v>
      </c>
      <c r="Z14" s="271">
        <v>147</v>
      </c>
      <c r="AA14" s="271">
        <v>325</v>
      </c>
      <c r="AB14" s="271"/>
      <c r="AC14" s="271"/>
      <c r="AD14" s="273">
        <f>(G14*H14++X14*Y14+Z14*AA14+AB14*AC14)/(G14+X14+Z14+AB14)</f>
        <v>426.33333333333331</v>
      </c>
      <c r="AE14" s="270"/>
    </row>
    <row r="15" spans="1:48" x14ac:dyDescent="0.25">
      <c r="A15" s="271">
        <v>11</v>
      </c>
      <c r="B15" s="271" t="s">
        <v>12</v>
      </c>
      <c r="C15" s="271">
        <v>0</v>
      </c>
      <c r="D15" s="271">
        <v>0</v>
      </c>
      <c r="E15" s="271">
        <v>0</v>
      </c>
      <c r="F15" s="271">
        <v>0</v>
      </c>
      <c r="G15" s="271">
        <v>0</v>
      </c>
      <c r="H15" s="271">
        <v>0</v>
      </c>
      <c r="I15" s="271">
        <v>4</v>
      </c>
      <c r="J15" s="271">
        <v>548</v>
      </c>
      <c r="K15" s="263">
        <v>4</v>
      </c>
      <c r="L15" s="263">
        <v>223</v>
      </c>
      <c r="M15" s="271" t="s">
        <v>12</v>
      </c>
      <c r="N15" s="263">
        <v>6</v>
      </c>
      <c r="O15" s="263">
        <v>476</v>
      </c>
      <c r="P15" s="263">
        <v>6</v>
      </c>
      <c r="Q15" s="263">
        <v>1151</v>
      </c>
      <c r="R15" s="263">
        <v>5</v>
      </c>
      <c r="S15" s="263">
        <v>562</v>
      </c>
      <c r="T15" s="263">
        <v>1</v>
      </c>
      <c r="U15" s="263">
        <v>258</v>
      </c>
      <c r="V15" s="263">
        <v>3</v>
      </c>
      <c r="W15" s="263">
        <v>522</v>
      </c>
      <c r="X15" s="263">
        <v>9</v>
      </c>
      <c r="Y15" s="263">
        <v>785.55</v>
      </c>
      <c r="Z15" s="263">
        <v>4</v>
      </c>
      <c r="AA15" s="263">
        <v>557</v>
      </c>
      <c r="AB15" s="263">
        <v>8</v>
      </c>
      <c r="AC15" s="263">
        <v>627</v>
      </c>
      <c r="AD15" s="273">
        <f>(G15*H15++X15*Y15+Z15*AA15+AB15*AC15)/(G15+X15+Z15+AB15)</f>
        <v>681.61666666666667</v>
      </c>
      <c r="AE15" s="270"/>
    </row>
    <row r="16" spans="1:48" x14ac:dyDescent="0.25">
      <c r="A16" s="271">
        <v>12</v>
      </c>
      <c r="B16" s="271" t="s">
        <v>39</v>
      </c>
      <c r="C16" s="271">
        <v>0</v>
      </c>
      <c r="D16" s="271">
        <v>0</v>
      </c>
      <c r="E16" s="271">
        <v>0</v>
      </c>
      <c r="F16" s="271">
        <v>0</v>
      </c>
      <c r="G16" s="271">
        <v>126</v>
      </c>
      <c r="H16" s="271">
        <v>852</v>
      </c>
      <c r="I16" s="271">
        <v>150</v>
      </c>
      <c r="J16" s="271">
        <v>668</v>
      </c>
      <c r="K16" s="271">
        <v>115</v>
      </c>
      <c r="L16" s="271">
        <v>776</v>
      </c>
      <c r="M16" s="271" t="s">
        <v>39</v>
      </c>
      <c r="N16" s="271">
        <v>178</v>
      </c>
      <c r="O16" s="271">
        <v>1012</v>
      </c>
      <c r="P16" s="271">
        <v>136</v>
      </c>
      <c r="Q16" s="271">
        <v>689</v>
      </c>
      <c r="R16" s="271">
        <v>116</v>
      </c>
      <c r="S16" s="271">
        <v>798</v>
      </c>
      <c r="T16" s="271">
        <v>95</v>
      </c>
      <c r="U16" s="271">
        <v>792</v>
      </c>
      <c r="V16" s="271">
        <v>79</v>
      </c>
      <c r="W16" s="271">
        <v>567</v>
      </c>
      <c r="X16" s="271">
        <v>12</v>
      </c>
      <c r="Y16" s="271">
        <v>229</v>
      </c>
      <c r="Z16" s="271">
        <v>8</v>
      </c>
      <c r="AA16" s="271">
        <v>444</v>
      </c>
      <c r="AB16" s="271">
        <v>31</v>
      </c>
      <c r="AC16" s="271">
        <v>526</v>
      </c>
      <c r="AD16" s="273">
        <f>(G16*H16++X16*Y16+Z16*AA16+AB16*AC16)/(G16+X16+Z16+AB16)</f>
        <v>734.22598870056493</v>
      </c>
      <c r="AE16" s="270"/>
      <c r="AG16" s="175"/>
      <c r="AH16" s="175"/>
      <c r="AI16" s="175"/>
      <c r="AJ16" s="175"/>
      <c r="AK16" s="175"/>
      <c r="AL16" s="175"/>
      <c r="AM16" s="175"/>
      <c r="AN16" s="175"/>
      <c r="AO16" s="175"/>
      <c r="AP16" s="175"/>
      <c r="AQ16" s="175"/>
      <c r="AR16" s="175"/>
      <c r="AS16" s="175"/>
      <c r="AT16" s="175"/>
      <c r="AU16" s="175"/>
    </row>
    <row r="17" spans="1:47" x14ac:dyDescent="0.25">
      <c r="A17" s="271">
        <v>13</v>
      </c>
      <c r="B17" s="271" t="s">
        <v>51</v>
      </c>
      <c r="C17" s="271">
        <v>0</v>
      </c>
      <c r="D17" s="271">
        <v>0</v>
      </c>
      <c r="E17" s="271">
        <v>0</v>
      </c>
      <c r="F17" s="271">
        <v>0</v>
      </c>
      <c r="G17" s="271">
        <v>0</v>
      </c>
      <c r="H17" s="271">
        <v>0</v>
      </c>
      <c r="I17" s="271">
        <v>0</v>
      </c>
      <c r="J17" s="271">
        <v>0</v>
      </c>
      <c r="K17" s="271" t="s">
        <v>100</v>
      </c>
      <c r="L17" s="271" t="s">
        <v>100</v>
      </c>
      <c r="M17" s="271" t="s">
        <v>51</v>
      </c>
      <c r="N17" s="271" t="s">
        <v>7</v>
      </c>
      <c r="O17" s="271" t="s">
        <v>101</v>
      </c>
      <c r="P17" s="271"/>
      <c r="Q17" s="271"/>
      <c r="R17" s="271">
        <v>0</v>
      </c>
      <c r="S17" s="271" t="s">
        <v>7</v>
      </c>
      <c r="T17" s="271"/>
      <c r="U17" s="271"/>
      <c r="V17" s="271" t="s">
        <v>102</v>
      </c>
      <c r="W17" s="271" t="s">
        <v>102</v>
      </c>
      <c r="X17" s="271"/>
      <c r="Y17" s="271"/>
      <c r="Z17" s="271">
        <v>0</v>
      </c>
      <c r="AA17" s="271">
        <v>0</v>
      </c>
      <c r="AB17" s="271">
        <v>1</v>
      </c>
      <c r="AC17" s="271" t="s">
        <v>103</v>
      </c>
      <c r="AD17" s="273"/>
      <c r="AE17" s="270"/>
      <c r="AG17" s="175"/>
      <c r="AH17" s="175"/>
      <c r="AI17" s="175"/>
      <c r="AJ17" s="175"/>
      <c r="AK17" s="175"/>
      <c r="AL17" s="175"/>
      <c r="AM17" s="175"/>
      <c r="AN17" s="175"/>
      <c r="AO17" s="175"/>
      <c r="AP17" s="175"/>
      <c r="AQ17" s="175"/>
      <c r="AR17" s="175"/>
      <c r="AS17" s="175"/>
      <c r="AT17" s="175"/>
      <c r="AU17" s="175"/>
    </row>
    <row r="18" spans="1:47" x14ac:dyDescent="0.25">
      <c r="A18" s="271">
        <v>14</v>
      </c>
      <c r="B18" s="271" t="s">
        <v>16</v>
      </c>
      <c r="C18" s="271">
        <v>10</v>
      </c>
      <c r="D18" s="271">
        <v>279</v>
      </c>
      <c r="E18" s="271">
        <v>21</v>
      </c>
      <c r="F18" s="271">
        <v>306</v>
      </c>
      <c r="G18" s="271">
        <v>22</v>
      </c>
      <c r="H18" s="271">
        <v>311</v>
      </c>
      <c r="I18" s="271">
        <v>20</v>
      </c>
      <c r="J18" s="271">
        <v>384.6</v>
      </c>
      <c r="K18" s="263">
        <v>9</v>
      </c>
      <c r="L18" s="263">
        <v>643.6</v>
      </c>
      <c r="M18" s="271" t="s">
        <v>16</v>
      </c>
      <c r="N18" s="263">
        <v>8</v>
      </c>
      <c r="O18" s="263">
        <v>328.2</v>
      </c>
      <c r="P18" s="263">
        <v>3</v>
      </c>
      <c r="Q18" s="263">
        <v>636.29999999999995</v>
      </c>
      <c r="R18" s="263">
        <v>3</v>
      </c>
      <c r="S18" s="263">
        <v>268</v>
      </c>
      <c r="T18" s="263">
        <v>6</v>
      </c>
      <c r="U18" s="263">
        <v>611</v>
      </c>
      <c r="V18" s="263">
        <v>3</v>
      </c>
      <c r="W18" s="263">
        <v>161</v>
      </c>
      <c r="X18" s="263">
        <v>0</v>
      </c>
      <c r="Y18" s="263">
        <v>0</v>
      </c>
      <c r="Z18" s="263">
        <v>0</v>
      </c>
      <c r="AA18" s="263">
        <v>0</v>
      </c>
      <c r="AB18" s="263">
        <v>2</v>
      </c>
      <c r="AC18" s="263">
        <v>249</v>
      </c>
      <c r="AD18" s="273">
        <f>(G18*H18++X18*Y18+Z18*AA18+AB18*AC18)/(G18+X18+Z18+AB18)</f>
        <v>305.83333333333331</v>
      </c>
      <c r="AE18" s="270"/>
      <c r="AG18" s="175"/>
      <c r="AH18" s="175"/>
      <c r="AI18" s="175"/>
      <c r="AJ18" s="175"/>
      <c r="AK18" s="175"/>
      <c r="AL18" s="175"/>
      <c r="AM18" s="175"/>
      <c r="AN18" s="175"/>
      <c r="AO18" s="175"/>
      <c r="AP18" s="175"/>
      <c r="AQ18" s="175"/>
      <c r="AR18" s="175"/>
      <c r="AS18" s="175"/>
      <c r="AT18" s="175"/>
      <c r="AU18" s="175"/>
    </row>
    <row r="19" spans="1:47" x14ac:dyDescent="0.25">
      <c r="A19" s="271">
        <v>15</v>
      </c>
      <c r="B19" s="271" t="s">
        <v>33</v>
      </c>
      <c r="C19" s="271">
        <v>2</v>
      </c>
      <c r="D19" s="271">
        <v>245</v>
      </c>
      <c r="E19" s="271">
        <v>0</v>
      </c>
      <c r="F19" s="271">
        <v>0</v>
      </c>
      <c r="G19" s="271">
        <v>10</v>
      </c>
      <c r="H19" s="271">
        <v>348</v>
      </c>
      <c r="I19" s="271">
        <v>11</v>
      </c>
      <c r="J19" s="271">
        <v>412</v>
      </c>
      <c r="K19" s="263">
        <v>2</v>
      </c>
      <c r="L19" s="263">
        <v>245</v>
      </c>
      <c r="M19" s="271" t="s">
        <v>33</v>
      </c>
      <c r="N19" s="263">
        <v>45</v>
      </c>
      <c r="O19" s="263">
        <v>232</v>
      </c>
      <c r="P19" s="263">
        <v>42</v>
      </c>
      <c r="Q19" s="263">
        <v>203</v>
      </c>
      <c r="R19" s="263"/>
      <c r="S19" s="263"/>
      <c r="T19" s="263"/>
      <c r="U19" s="263"/>
      <c r="V19" s="263"/>
      <c r="W19" s="263"/>
      <c r="X19" s="263"/>
      <c r="Y19" s="263"/>
      <c r="Z19" s="263">
        <v>24</v>
      </c>
      <c r="AA19" s="263">
        <v>220</v>
      </c>
      <c r="AB19" s="263">
        <v>7</v>
      </c>
      <c r="AC19" s="263">
        <v>513</v>
      </c>
      <c r="AD19" s="273">
        <f>(G19*H19++X19*Y19+Z19*AA19+AB19*AC19)/(G19+X19+Z19+AB19)</f>
        <v>301.2439024390244</v>
      </c>
      <c r="AE19" s="270"/>
      <c r="AG19" s="175"/>
      <c r="AH19" s="175"/>
      <c r="AI19" s="175"/>
      <c r="AJ19" s="175"/>
      <c r="AK19" s="175"/>
      <c r="AL19" s="175"/>
      <c r="AM19" s="175"/>
      <c r="AN19" s="175"/>
      <c r="AO19" s="175"/>
      <c r="AP19" s="175"/>
      <c r="AQ19" s="175"/>
      <c r="AR19" s="175"/>
      <c r="AS19" s="175"/>
      <c r="AT19" s="175"/>
      <c r="AU19" s="175"/>
    </row>
    <row r="20" spans="1:47" x14ac:dyDescent="0.25">
      <c r="A20" s="271">
        <v>16</v>
      </c>
      <c r="B20" s="271" t="s">
        <v>53</v>
      </c>
      <c r="C20" s="271">
        <v>0</v>
      </c>
      <c r="D20" s="271">
        <v>0</v>
      </c>
      <c r="E20" s="271">
        <v>1</v>
      </c>
      <c r="F20" s="271">
        <v>345</v>
      </c>
      <c r="G20" s="271">
        <v>2</v>
      </c>
      <c r="H20" s="271">
        <v>350</v>
      </c>
      <c r="I20" s="271">
        <v>4</v>
      </c>
      <c r="J20" s="271">
        <v>624</v>
      </c>
      <c r="K20" s="263">
        <v>3</v>
      </c>
      <c r="L20" s="263">
        <v>136</v>
      </c>
      <c r="M20" s="271" t="s">
        <v>53</v>
      </c>
      <c r="N20" s="263">
        <v>0</v>
      </c>
      <c r="O20" s="263">
        <v>0</v>
      </c>
      <c r="P20" s="263">
        <v>0</v>
      </c>
      <c r="Q20" s="263">
        <v>0</v>
      </c>
      <c r="R20" s="263">
        <v>0</v>
      </c>
      <c r="S20" s="263">
        <v>0</v>
      </c>
      <c r="T20" s="239">
        <v>0</v>
      </c>
      <c r="U20" s="239">
        <v>0</v>
      </c>
      <c r="V20" s="239">
        <v>0</v>
      </c>
      <c r="W20" s="239">
        <v>0</v>
      </c>
      <c r="X20" s="239"/>
      <c r="Y20" s="239"/>
      <c r="Z20" s="239">
        <v>0</v>
      </c>
      <c r="AA20" s="239">
        <v>0</v>
      </c>
      <c r="AB20" s="239">
        <v>0</v>
      </c>
      <c r="AC20" s="239">
        <v>0</v>
      </c>
      <c r="AD20" s="273">
        <f>(G20*H20)/(G20)</f>
        <v>350</v>
      </c>
      <c r="AE20" s="270"/>
      <c r="AG20" s="267"/>
      <c r="AH20" s="175"/>
      <c r="AI20" s="175"/>
      <c r="AJ20" s="175"/>
      <c r="AK20" s="175"/>
      <c r="AL20" s="175"/>
      <c r="AM20" s="175"/>
      <c r="AN20" s="175"/>
      <c r="AO20" s="175"/>
      <c r="AP20" s="175"/>
      <c r="AQ20" s="175"/>
      <c r="AR20" s="175"/>
      <c r="AS20" s="175"/>
      <c r="AT20" s="175"/>
      <c r="AU20" s="175"/>
    </row>
    <row r="21" spans="1:47" x14ac:dyDescent="0.25">
      <c r="A21" s="271">
        <v>17</v>
      </c>
      <c r="B21" s="271" t="s">
        <v>31</v>
      </c>
      <c r="C21" s="271">
        <v>3</v>
      </c>
      <c r="D21" s="271">
        <v>263</v>
      </c>
      <c r="E21" s="271">
        <v>10</v>
      </c>
      <c r="F21" s="271">
        <v>204</v>
      </c>
      <c r="G21" s="271">
        <v>2</v>
      </c>
      <c r="H21" s="271">
        <v>359</v>
      </c>
      <c r="I21" s="271">
        <v>3</v>
      </c>
      <c r="J21" s="271">
        <v>208</v>
      </c>
      <c r="K21" s="263">
        <v>14</v>
      </c>
      <c r="L21" s="263">
        <v>172</v>
      </c>
      <c r="M21" s="271" t="s">
        <v>31</v>
      </c>
      <c r="N21" s="263">
        <v>3</v>
      </c>
      <c r="O21" s="263">
        <v>144</v>
      </c>
      <c r="P21" s="263">
        <v>12</v>
      </c>
      <c r="Q21" s="263">
        <v>150.38</v>
      </c>
      <c r="R21" s="263">
        <v>16</v>
      </c>
      <c r="S21" s="263">
        <v>158.56</v>
      </c>
      <c r="T21" s="263">
        <v>7</v>
      </c>
      <c r="U21" s="263">
        <v>326.3</v>
      </c>
      <c r="V21" s="263">
        <v>10</v>
      </c>
      <c r="W21" s="263">
        <v>466</v>
      </c>
      <c r="X21" s="263"/>
      <c r="Y21" s="263"/>
      <c r="Z21" s="263">
        <v>17</v>
      </c>
      <c r="AA21" s="263">
        <v>147</v>
      </c>
      <c r="AB21" s="263">
        <v>10</v>
      </c>
      <c r="AC21" s="263">
        <v>471</v>
      </c>
      <c r="AD21" s="273">
        <f>(G21*H21++X21*Y21+Z21*AA21+AB21*AC21)/(G21+X21+Z21+AB21)</f>
        <v>273.34482758620692</v>
      </c>
      <c r="AE21" s="270"/>
      <c r="AG21" s="267"/>
      <c r="AH21" s="175"/>
      <c r="AI21" s="175"/>
      <c r="AJ21" s="175"/>
      <c r="AK21" s="175"/>
      <c r="AL21" s="175"/>
      <c r="AM21" s="175"/>
      <c r="AN21" s="175"/>
      <c r="AO21" s="175"/>
      <c r="AP21" s="175"/>
      <c r="AQ21" s="175"/>
      <c r="AR21" s="175"/>
      <c r="AS21" s="175"/>
      <c r="AT21" s="175"/>
      <c r="AU21" s="175"/>
    </row>
    <row r="22" spans="1:47" x14ac:dyDescent="0.25">
      <c r="A22" s="271">
        <v>18</v>
      </c>
      <c r="B22" s="271" t="s">
        <v>49</v>
      </c>
      <c r="C22" s="271">
        <v>67</v>
      </c>
      <c r="D22" s="271">
        <v>166</v>
      </c>
      <c r="E22" s="271">
        <v>51</v>
      </c>
      <c r="F22" s="271">
        <v>104</v>
      </c>
      <c r="G22" s="271">
        <v>15</v>
      </c>
      <c r="H22" s="271">
        <v>94</v>
      </c>
      <c r="I22" s="271">
        <v>7</v>
      </c>
      <c r="J22" s="271">
        <v>140</v>
      </c>
      <c r="K22" s="263"/>
      <c r="L22" s="263"/>
      <c r="M22" s="271" t="s">
        <v>49</v>
      </c>
      <c r="N22" s="263"/>
      <c r="O22" s="263"/>
      <c r="P22" s="263">
        <v>30</v>
      </c>
      <c r="Q22" s="263">
        <v>180</v>
      </c>
      <c r="R22" s="263">
        <v>44</v>
      </c>
      <c r="S22" s="263">
        <v>180</v>
      </c>
      <c r="T22" s="263">
        <v>99</v>
      </c>
      <c r="U22" s="263">
        <v>180</v>
      </c>
      <c r="V22" s="263"/>
      <c r="W22" s="263"/>
      <c r="X22" s="263">
        <v>7</v>
      </c>
      <c r="Y22" s="263">
        <v>154</v>
      </c>
      <c r="Z22" s="263"/>
      <c r="AA22" s="263"/>
      <c r="AB22" s="263">
        <v>14</v>
      </c>
      <c r="AC22" s="263">
        <v>365</v>
      </c>
      <c r="AD22" s="273">
        <f>(G22*H22++X22*Y22+Z22*AA22+AB22*AC22)/(G22+X22+Z22+AB22)</f>
        <v>211.05555555555554</v>
      </c>
      <c r="AE22" s="270"/>
      <c r="AG22" s="175"/>
      <c r="AH22" s="175"/>
      <c r="AI22" s="175"/>
      <c r="AJ22" s="175"/>
      <c r="AK22" s="175"/>
      <c r="AL22" s="175"/>
      <c r="AM22" s="175"/>
      <c r="AN22" s="175"/>
      <c r="AO22" s="175"/>
      <c r="AP22" s="175"/>
      <c r="AQ22" s="175"/>
      <c r="AR22" s="175"/>
      <c r="AS22" s="175"/>
      <c r="AT22" s="175"/>
      <c r="AU22" s="175"/>
    </row>
    <row r="23" spans="1:47" x14ac:dyDescent="0.25">
      <c r="A23" s="271">
        <v>19</v>
      </c>
      <c r="B23" s="271" t="s">
        <v>35</v>
      </c>
      <c r="C23" s="271">
        <v>0</v>
      </c>
      <c r="D23" s="271">
        <v>0</v>
      </c>
      <c r="E23" s="271">
        <v>0</v>
      </c>
      <c r="F23" s="271">
        <v>0</v>
      </c>
      <c r="G23" s="271">
        <v>0</v>
      </c>
      <c r="H23" s="271">
        <v>0</v>
      </c>
      <c r="I23" s="271">
        <v>0</v>
      </c>
      <c r="J23" s="271">
        <v>0</v>
      </c>
      <c r="K23" s="263">
        <v>39</v>
      </c>
      <c r="L23" s="263">
        <v>387</v>
      </c>
      <c r="M23" s="271" t="s">
        <v>35</v>
      </c>
      <c r="N23" s="263">
        <v>0</v>
      </c>
      <c r="O23" s="263">
        <v>0</v>
      </c>
      <c r="P23" s="263">
        <v>0</v>
      </c>
      <c r="Q23" s="263">
        <v>0</v>
      </c>
      <c r="R23" s="263">
        <v>31</v>
      </c>
      <c r="S23" s="263" t="s">
        <v>7</v>
      </c>
      <c r="T23" s="263"/>
      <c r="U23" s="263"/>
      <c r="V23" s="263">
        <v>24</v>
      </c>
      <c r="W23" s="263"/>
      <c r="X23" s="263">
        <v>14</v>
      </c>
      <c r="Y23" s="263"/>
      <c r="Z23" s="263"/>
      <c r="AA23" s="263"/>
      <c r="AB23" s="263"/>
      <c r="AC23" s="263"/>
      <c r="AD23" s="273"/>
      <c r="AE23" s="270"/>
      <c r="AG23" s="175"/>
      <c r="AH23" s="175"/>
      <c r="AI23" s="175"/>
      <c r="AJ23" s="175"/>
      <c r="AK23" s="175"/>
      <c r="AL23" s="175"/>
      <c r="AM23" s="175"/>
      <c r="AN23" s="175"/>
      <c r="AO23" s="175"/>
      <c r="AP23" s="175"/>
      <c r="AQ23" s="175"/>
      <c r="AR23" s="175"/>
      <c r="AS23" s="175"/>
      <c r="AT23" s="175"/>
      <c r="AU23" s="175"/>
    </row>
    <row r="24" spans="1:47" x14ac:dyDescent="0.25">
      <c r="A24" s="271">
        <v>20</v>
      </c>
      <c r="B24" s="271" t="s">
        <v>5</v>
      </c>
      <c r="C24" s="271">
        <v>1</v>
      </c>
      <c r="D24" s="271">
        <v>25</v>
      </c>
      <c r="E24" s="271">
        <v>1</v>
      </c>
      <c r="F24" s="271">
        <v>25</v>
      </c>
      <c r="G24" s="271">
        <v>0</v>
      </c>
      <c r="H24" s="271">
        <v>0</v>
      </c>
      <c r="I24" s="271">
        <v>7</v>
      </c>
      <c r="J24" s="271">
        <v>628</v>
      </c>
      <c r="K24" s="263"/>
      <c r="L24" s="263"/>
      <c r="M24" s="271" t="s">
        <v>5</v>
      </c>
      <c r="N24" s="263"/>
      <c r="O24" s="263"/>
      <c r="P24" s="263">
        <v>0</v>
      </c>
      <c r="Q24" s="263">
        <v>0</v>
      </c>
      <c r="R24" s="263"/>
      <c r="S24" s="263"/>
      <c r="T24" s="263"/>
      <c r="U24" s="263"/>
      <c r="V24" s="263"/>
      <c r="W24" s="263"/>
      <c r="X24" s="263">
        <v>1</v>
      </c>
      <c r="Y24" s="263">
        <v>150</v>
      </c>
      <c r="Z24" s="263">
        <v>22</v>
      </c>
      <c r="AA24" s="263">
        <v>300</v>
      </c>
      <c r="AB24" s="263">
        <v>0</v>
      </c>
      <c r="AC24" s="263">
        <v>0</v>
      </c>
      <c r="AD24" s="273">
        <f>(G24*H24++X24*Y24+Z24*AA24+AB24*AC24)/(G24+X24+Z24+AB24)</f>
        <v>293.47826086956519</v>
      </c>
      <c r="AE24" s="188"/>
      <c r="AG24" s="175"/>
      <c r="AH24" s="175"/>
      <c r="AI24" s="175"/>
      <c r="AJ24" s="175"/>
      <c r="AK24" s="175"/>
      <c r="AL24" s="175"/>
      <c r="AM24" s="175"/>
      <c r="AN24" s="175"/>
      <c r="AO24" s="175"/>
      <c r="AP24" s="175"/>
      <c r="AQ24" s="175"/>
      <c r="AR24" s="175"/>
      <c r="AS24" s="175"/>
      <c r="AT24" s="175"/>
      <c r="AU24" s="175"/>
    </row>
    <row r="25" spans="1:47" x14ac:dyDescent="0.25">
      <c r="A25" s="271">
        <v>21</v>
      </c>
      <c r="B25" s="271" t="s">
        <v>10</v>
      </c>
      <c r="C25" s="271">
        <v>36</v>
      </c>
      <c r="D25" s="271">
        <v>233</v>
      </c>
      <c r="E25" s="271">
        <v>45</v>
      </c>
      <c r="F25" s="271">
        <v>251</v>
      </c>
      <c r="G25" s="271">
        <v>0</v>
      </c>
      <c r="H25" s="271">
        <v>0</v>
      </c>
      <c r="I25" s="271">
        <v>66</v>
      </c>
      <c r="J25" s="271">
        <v>365</v>
      </c>
      <c r="K25" s="263"/>
      <c r="L25" s="263"/>
      <c r="M25" s="271" t="s">
        <v>10</v>
      </c>
      <c r="N25" s="263"/>
      <c r="O25" s="263"/>
      <c r="P25" s="263">
        <v>80</v>
      </c>
      <c r="Q25" s="263">
        <v>372</v>
      </c>
      <c r="R25" s="263">
        <v>74</v>
      </c>
      <c r="S25" s="263">
        <v>384.7</v>
      </c>
      <c r="T25" s="263">
        <v>485</v>
      </c>
      <c r="U25" s="263">
        <v>114.4</v>
      </c>
      <c r="V25" s="263">
        <v>21</v>
      </c>
      <c r="W25" s="263"/>
      <c r="X25" s="263">
        <v>2376</v>
      </c>
      <c r="Y25" s="263">
        <v>143.5</v>
      </c>
      <c r="Z25" s="263">
        <v>3171</v>
      </c>
      <c r="AA25" s="263">
        <v>169</v>
      </c>
      <c r="AB25" s="263"/>
      <c r="AC25" s="263"/>
      <c r="AD25" s="273">
        <f>(G25*H25++X25*Y25+Z25*AA25+AB25*AC25)/(G25+X25+Z25+AB25)</f>
        <v>158.07733910221742</v>
      </c>
      <c r="AE25" s="270"/>
      <c r="AG25" s="175"/>
      <c r="AH25" s="175"/>
      <c r="AI25" s="175"/>
      <c r="AJ25" s="175"/>
      <c r="AK25" s="175"/>
      <c r="AL25" s="175"/>
      <c r="AM25" s="175"/>
      <c r="AN25" s="175"/>
      <c r="AO25" s="175"/>
      <c r="AP25" s="175"/>
      <c r="AQ25" s="175"/>
      <c r="AR25" s="175"/>
      <c r="AS25" s="175"/>
      <c r="AT25" s="175"/>
      <c r="AU25" s="175"/>
    </row>
    <row r="26" spans="1:47" x14ac:dyDescent="0.25">
      <c r="A26" s="271">
        <v>22</v>
      </c>
      <c r="B26" s="271" t="s">
        <v>58</v>
      </c>
      <c r="C26" s="271">
        <v>18</v>
      </c>
      <c r="D26" s="271">
        <v>365</v>
      </c>
      <c r="E26" s="271">
        <v>14</v>
      </c>
      <c r="F26" s="271">
        <v>365</v>
      </c>
      <c r="G26" s="271">
        <v>23</v>
      </c>
      <c r="H26" s="271">
        <v>365</v>
      </c>
      <c r="I26" s="271">
        <v>22</v>
      </c>
      <c r="J26" s="271">
        <v>450</v>
      </c>
      <c r="K26" s="263">
        <v>5</v>
      </c>
      <c r="L26" s="263">
        <v>450</v>
      </c>
      <c r="M26" s="271" t="s">
        <v>58</v>
      </c>
      <c r="N26" s="263">
        <v>20</v>
      </c>
      <c r="O26" s="263">
        <v>365</v>
      </c>
      <c r="P26" s="263">
        <v>25</v>
      </c>
      <c r="Q26" s="263">
        <v>365</v>
      </c>
      <c r="R26" s="263">
        <v>29</v>
      </c>
      <c r="S26" s="263">
        <v>365</v>
      </c>
      <c r="T26" s="263">
        <v>16</v>
      </c>
      <c r="U26" s="263">
        <v>365</v>
      </c>
      <c r="V26" s="263">
        <v>15</v>
      </c>
      <c r="W26" s="263">
        <v>365</v>
      </c>
      <c r="X26" s="263"/>
      <c r="Y26" s="263"/>
      <c r="Z26" s="263">
        <v>20</v>
      </c>
      <c r="AA26" s="263">
        <v>365</v>
      </c>
      <c r="AB26" s="263"/>
      <c r="AC26" s="263"/>
      <c r="AD26" s="273">
        <f>(G26*H26++X26*Y26+Z26*AA26+AB26*AC26)/(G26+X26+Z26+AB26)</f>
        <v>365</v>
      </c>
      <c r="AE26" s="188"/>
      <c r="AG26" s="267"/>
      <c r="AH26" s="175"/>
      <c r="AI26" s="175"/>
      <c r="AJ26" s="175"/>
      <c r="AK26" s="175"/>
      <c r="AL26" s="175"/>
      <c r="AM26" s="175"/>
      <c r="AN26" s="175"/>
      <c r="AO26" s="175"/>
      <c r="AP26" s="175"/>
      <c r="AQ26" s="175"/>
      <c r="AR26" s="175"/>
      <c r="AS26" s="175"/>
      <c r="AT26" s="175"/>
      <c r="AU26" s="175"/>
    </row>
    <row r="27" spans="1:47" x14ac:dyDescent="0.25">
      <c r="A27" s="271">
        <v>23</v>
      </c>
      <c r="B27" s="271" t="s">
        <v>25</v>
      </c>
      <c r="C27" s="271">
        <v>28</v>
      </c>
      <c r="D27" s="271">
        <v>140</v>
      </c>
      <c r="E27" s="271">
        <v>8</v>
      </c>
      <c r="F27" s="271">
        <v>152</v>
      </c>
      <c r="G27" s="271">
        <v>9</v>
      </c>
      <c r="H27" s="271">
        <v>189</v>
      </c>
      <c r="I27" s="271">
        <v>16</v>
      </c>
      <c r="J27" s="271">
        <v>281.75</v>
      </c>
      <c r="K27" s="263">
        <v>44</v>
      </c>
      <c r="L27" s="263">
        <v>376.75</v>
      </c>
      <c r="M27" s="271" t="s">
        <v>25</v>
      </c>
      <c r="N27" s="263">
        <v>47</v>
      </c>
      <c r="O27" s="263">
        <v>312.45999999999998</v>
      </c>
      <c r="P27" s="263">
        <v>22</v>
      </c>
      <c r="Q27" s="263">
        <f>(111+156+158+180+190+197+200+204+210+222+240+270+349+376+380+397+431+525)/18</f>
        <v>266.44444444444446</v>
      </c>
      <c r="R27" s="263">
        <v>8</v>
      </c>
      <c r="S27" s="263">
        <v>250.625</v>
      </c>
      <c r="T27" s="263">
        <v>0</v>
      </c>
      <c r="U27" s="263">
        <v>0</v>
      </c>
      <c r="V27" s="263">
        <v>18</v>
      </c>
      <c r="W27" s="263">
        <v>271.3</v>
      </c>
      <c r="X27" s="263"/>
      <c r="Y27" s="263"/>
      <c r="Z27" s="263"/>
      <c r="AA27" s="263"/>
      <c r="AB27" s="263"/>
      <c r="AC27" s="263"/>
      <c r="AD27" s="273">
        <f>(G27*H27++X27*Y27+Z27*AA27+AB27*AC27)/(G27+X27+Z27+AB27)</f>
        <v>189</v>
      </c>
      <c r="AE27" s="270"/>
      <c r="AG27" s="267"/>
      <c r="AH27" s="175"/>
      <c r="AI27" s="175"/>
      <c r="AJ27" s="175"/>
      <c r="AK27" s="175"/>
      <c r="AL27" s="175"/>
      <c r="AM27" s="175"/>
      <c r="AN27" s="175"/>
      <c r="AO27" s="175"/>
      <c r="AP27" s="175"/>
      <c r="AQ27" s="175"/>
      <c r="AR27" s="175"/>
      <c r="AS27" s="175"/>
      <c r="AT27" s="175"/>
      <c r="AU27" s="175"/>
    </row>
    <row r="28" spans="1:47" x14ac:dyDescent="0.25">
      <c r="A28" s="271">
        <v>24</v>
      </c>
      <c r="B28" s="271" t="s">
        <v>8</v>
      </c>
      <c r="C28" s="271">
        <v>25</v>
      </c>
      <c r="D28" s="271">
        <v>957</v>
      </c>
      <c r="E28" s="271">
        <v>33</v>
      </c>
      <c r="F28" s="271">
        <v>746</v>
      </c>
      <c r="G28" s="271">
        <v>22</v>
      </c>
      <c r="H28" s="271">
        <v>498</v>
      </c>
      <c r="I28" s="271">
        <v>5</v>
      </c>
      <c r="J28" s="271">
        <v>392</v>
      </c>
      <c r="K28" s="271">
        <v>3</v>
      </c>
      <c r="L28" s="271">
        <v>165</v>
      </c>
      <c r="M28" s="271" t="s">
        <v>8</v>
      </c>
      <c r="N28" s="271">
        <v>9</v>
      </c>
      <c r="O28" s="271">
        <v>256</v>
      </c>
      <c r="P28" s="271">
        <v>21</v>
      </c>
      <c r="Q28" s="271">
        <v>494.92</v>
      </c>
      <c r="R28" s="271">
        <v>5</v>
      </c>
      <c r="S28" s="271">
        <v>401.3</v>
      </c>
      <c r="T28" s="271">
        <v>2</v>
      </c>
      <c r="U28" s="271">
        <v>660.5</v>
      </c>
      <c r="V28" s="271">
        <v>4</v>
      </c>
      <c r="W28" s="271">
        <v>378.75</v>
      </c>
      <c r="X28" s="271">
        <v>6</v>
      </c>
      <c r="Y28" s="271">
        <v>572</v>
      </c>
      <c r="Z28" s="271">
        <v>7</v>
      </c>
      <c r="AA28" s="271">
        <v>588</v>
      </c>
      <c r="AB28" s="271">
        <v>5</v>
      </c>
      <c r="AC28" s="271">
        <v>266.60000000000002</v>
      </c>
      <c r="AD28" s="273">
        <f>(G28*H28++X28*Y28+Z28*AA28+AB28*AC28)/(G28+X28+Z28+AB28)</f>
        <v>495.92500000000001</v>
      </c>
      <c r="AE28" s="270"/>
      <c r="AG28" s="267"/>
      <c r="AH28" s="175"/>
      <c r="AI28" s="175"/>
      <c r="AJ28" s="175"/>
      <c r="AK28" s="175"/>
      <c r="AL28" s="175"/>
      <c r="AM28" s="175"/>
      <c r="AN28" s="175"/>
      <c r="AO28" s="175"/>
      <c r="AP28" s="175"/>
      <c r="AQ28" s="175"/>
      <c r="AR28" s="175"/>
      <c r="AS28" s="175"/>
      <c r="AT28" s="175"/>
      <c r="AU28" s="175"/>
    </row>
    <row r="29" spans="1:47" x14ac:dyDescent="0.25">
      <c r="A29" s="271">
        <v>25</v>
      </c>
      <c r="B29" s="271" t="s">
        <v>19</v>
      </c>
      <c r="C29" s="271">
        <v>49</v>
      </c>
      <c r="D29" s="271">
        <v>1074</v>
      </c>
      <c r="E29" s="271">
        <v>62</v>
      </c>
      <c r="F29" s="271">
        <v>941</v>
      </c>
      <c r="G29" s="271">
        <v>0</v>
      </c>
      <c r="H29" s="271">
        <v>0</v>
      </c>
      <c r="I29" s="271" t="s">
        <v>100</v>
      </c>
      <c r="J29" s="271" t="s">
        <v>100</v>
      </c>
      <c r="K29" s="271">
        <v>0</v>
      </c>
      <c r="L29" s="271">
        <v>0</v>
      </c>
      <c r="M29" s="271" t="s">
        <v>19</v>
      </c>
      <c r="N29" s="271"/>
      <c r="O29" s="271"/>
      <c r="P29" s="271"/>
      <c r="Q29" s="271"/>
      <c r="R29" s="271"/>
      <c r="S29" s="271"/>
      <c r="T29" s="271"/>
      <c r="U29" s="271"/>
      <c r="V29" s="271"/>
      <c r="W29" s="271"/>
      <c r="X29" s="271"/>
      <c r="Y29" s="271"/>
      <c r="Z29" s="271"/>
      <c r="AA29" s="271"/>
      <c r="AB29" s="271"/>
      <c r="AC29" s="271"/>
      <c r="AD29" s="273"/>
      <c r="AE29" s="188"/>
      <c r="AG29" s="175"/>
      <c r="AH29" s="175"/>
      <c r="AI29" s="175"/>
      <c r="AJ29" s="175"/>
      <c r="AK29" s="175"/>
      <c r="AL29" s="175"/>
      <c r="AM29" s="175"/>
      <c r="AN29" s="175"/>
      <c r="AO29" s="175"/>
      <c r="AP29" s="175"/>
      <c r="AQ29" s="175"/>
      <c r="AR29" s="175"/>
      <c r="AS29" s="175"/>
      <c r="AT29" s="175"/>
      <c r="AU29" s="175"/>
    </row>
    <row r="30" spans="1:47" x14ac:dyDescent="0.25">
      <c r="A30" s="271">
        <v>26</v>
      </c>
      <c r="B30" s="271" t="s">
        <v>21</v>
      </c>
      <c r="C30" s="271">
        <v>1</v>
      </c>
      <c r="D30" s="271">
        <v>162</v>
      </c>
      <c r="E30" s="271">
        <v>2</v>
      </c>
      <c r="F30" s="271">
        <v>251</v>
      </c>
      <c r="G30" s="271">
        <v>0</v>
      </c>
      <c r="H30" s="271">
        <v>0</v>
      </c>
      <c r="I30" s="271">
        <v>3</v>
      </c>
      <c r="J30" s="271">
        <v>341</v>
      </c>
      <c r="K30" s="263">
        <v>5</v>
      </c>
      <c r="L30" s="263">
        <v>350</v>
      </c>
      <c r="M30" s="271" t="s">
        <v>21</v>
      </c>
      <c r="N30" s="263">
        <v>3</v>
      </c>
      <c r="O30" s="263">
        <v>367</v>
      </c>
      <c r="P30" s="263">
        <v>3</v>
      </c>
      <c r="Q30" s="263">
        <v>370</v>
      </c>
      <c r="R30" s="263">
        <v>2</v>
      </c>
      <c r="S30" s="263">
        <v>888</v>
      </c>
      <c r="T30" s="263">
        <v>1</v>
      </c>
      <c r="U30" s="263">
        <v>436</v>
      </c>
      <c r="V30" s="263">
        <v>0</v>
      </c>
      <c r="W30" s="263">
        <v>0</v>
      </c>
      <c r="X30" s="263">
        <v>2</v>
      </c>
      <c r="Y30" s="263">
        <v>681.5</v>
      </c>
      <c r="Z30" s="263">
        <v>2</v>
      </c>
      <c r="AA30" s="263">
        <v>909.5</v>
      </c>
      <c r="AB30" s="263">
        <v>2</v>
      </c>
      <c r="AC30" s="263">
        <v>512</v>
      </c>
      <c r="AD30" s="273">
        <f>(G30*H30++X30*Y30+Z30*AA30+AB30*AC30)/(G30+X30+Z30+AB30)</f>
        <v>701</v>
      </c>
      <c r="AE30" s="188"/>
      <c r="AG30" s="175"/>
      <c r="AH30" s="175"/>
      <c r="AI30" s="175"/>
      <c r="AJ30" s="175"/>
      <c r="AK30" s="175"/>
      <c r="AL30" s="175"/>
      <c r="AM30" s="175"/>
      <c r="AN30" s="175"/>
      <c r="AO30" s="175"/>
      <c r="AP30" s="175"/>
      <c r="AQ30" s="175"/>
      <c r="AR30" s="175"/>
      <c r="AS30" s="175"/>
      <c r="AT30" s="175"/>
      <c r="AU30" s="175"/>
    </row>
    <row r="31" spans="1:47" ht="14.85" customHeight="1" x14ac:dyDescent="0.25">
      <c r="A31" s="271">
        <v>27</v>
      </c>
      <c r="B31" s="271" t="s">
        <v>47</v>
      </c>
      <c r="C31" s="271">
        <v>30</v>
      </c>
      <c r="D31" s="271">
        <v>310</v>
      </c>
      <c r="E31" s="271">
        <v>20</v>
      </c>
      <c r="F31" s="271">
        <v>365</v>
      </c>
      <c r="G31" s="271">
        <v>20</v>
      </c>
      <c r="H31" s="271">
        <v>365</v>
      </c>
      <c r="I31" s="271">
        <v>19</v>
      </c>
      <c r="J31" s="271">
        <v>482</v>
      </c>
      <c r="K31" s="263">
        <v>13</v>
      </c>
      <c r="L31" s="263">
        <v>555</v>
      </c>
      <c r="M31" s="271" t="s">
        <v>47</v>
      </c>
      <c r="N31" s="263">
        <v>9</v>
      </c>
      <c r="O31" s="263">
        <v>505</v>
      </c>
      <c r="P31" s="263">
        <v>1</v>
      </c>
      <c r="Q31" s="263">
        <v>411</v>
      </c>
      <c r="R31" s="263">
        <v>15</v>
      </c>
      <c r="S31" s="263">
        <v>552</v>
      </c>
      <c r="T31" s="263">
        <v>0</v>
      </c>
      <c r="U31" s="263">
        <v>0</v>
      </c>
      <c r="V31" s="263">
        <v>15</v>
      </c>
      <c r="W31" s="263">
        <v>425</v>
      </c>
      <c r="X31" s="263">
        <v>12</v>
      </c>
      <c r="Y31" s="263">
        <v>307</v>
      </c>
      <c r="Z31" s="263">
        <v>6</v>
      </c>
      <c r="AA31" s="263">
        <v>218</v>
      </c>
      <c r="AB31" s="263"/>
      <c r="AC31" s="263"/>
      <c r="AD31" s="273">
        <f>(G31*H31++X31*Y31+Z31*AA31+AB31*AC31)/(G31+X31+Z31+AB31)</f>
        <v>323.4736842105263</v>
      </c>
      <c r="AE31" s="270"/>
      <c r="AG31" s="175"/>
      <c r="AH31" s="175"/>
      <c r="AI31" s="175"/>
      <c r="AJ31" s="175"/>
      <c r="AK31" s="175"/>
      <c r="AL31" s="175"/>
      <c r="AM31" s="175"/>
      <c r="AN31" s="175"/>
      <c r="AO31" s="175"/>
      <c r="AP31" s="175"/>
      <c r="AQ31" s="175"/>
      <c r="AR31" s="175"/>
      <c r="AS31" s="175"/>
      <c r="AT31" s="175"/>
      <c r="AU31" s="175"/>
    </row>
    <row r="32" spans="1:47" ht="14.8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2:31" x14ac:dyDescent="0.25">
      <c r="B33" s="12"/>
      <c r="C33" s="12"/>
      <c r="D33" s="12"/>
      <c r="E33" s="12"/>
      <c r="F33" s="12"/>
      <c r="G33" s="12"/>
      <c r="H33" s="12"/>
      <c r="I33" s="19"/>
      <c r="J33" s="19"/>
      <c r="K33" s="19"/>
      <c r="L33" s="19"/>
      <c r="M33" s="12"/>
      <c r="N33" s="19"/>
      <c r="O33" s="19"/>
      <c r="P33" s="19"/>
      <c r="Q33" s="19"/>
      <c r="R33" s="19"/>
      <c r="S33" s="19"/>
      <c r="T33" s="19"/>
      <c r="U33" s="19"/>
      <c r="V33" s="19"/>
      <c r="W33" s="19"/>
      <c r="X33" s="19"/>
      <c r="Y33" s="19"/>
      <c r="Z33" s="19"/>
      <c r="AA33" s="19"/>
      <c r="AB33" s="19"/>
      <c r="AC33" s="19"/>
      <c r="AD33" s="19"/>
      <c r="AE33" s="19"/>
    </row>
    <row r="34" spans="2:31" x14ac:dyDescent="0.25">
      <c r="B34" s="12"/>
      <c r="C34" s="12"/>
      <c r="D34" s="12"/>
      <c r="E34" s="12"/>
      <c r="F34" s="12"/>
      <c r="G34" s="12"/>
      <c r="H34" s="12"/>
      <c r="I34" s="19"/>
      <c r="J34" s="19"/>
      <c r="K34" s="19"/>
      <c r="L34" s="19"/>
      <c r="M34" s="12"/>
      <c r="N34" s="19"/>
      <c r="O34" s="19"/>
      <c r="P34" s="19"/>
      <c r="Q34" s="19"/>
      <c r="R34" s="19"/>
      <c r="S34" s="19"/>
      <c r="T34" s="19"/>
      <c r="U34" s="19"/>
      <c r="V34" s="19"/>
      <c r="W34" s="19"/>
      <c r="X34" s="19"/>
      <c r="Y34" s="19"/>
      <c r="Z34" s="19"/>
      <c r="AA34" s="19"/>
      <c r="AB34" s="19"/>
      <c r="AC34" s="19"/>
      <c r="AD34" s="19"/>
      <c r="AE34" s="19"/>
    </row>
    <row r="35" spans="2:31" x14ac:dyDescent="0.25">
      <c r="B35" s="12"/>
      <c r="C35" s="12"/>
      <c r="D35" s="12"/>
      <c r="E35" s="12"/>
      <c r="F35" s="12"/>
      <c r="G35" s="12"/>
      <c r="H35" s="12"/>
      <c r="I35" s="19"/>
      <c r="J35" s="19"/>
      <c r="K35" s="19"/>
      <c r="L35" s="19"/>
      <c r="M35" s="12"/>
      <c r="N35" s="19"/>
      <c r="O35" s="19"/>
      <c r="P35" s="19"/>
      <c r="Q35" s="19"/>
      <c r="R35" s="19"/>
      <c r="S35" s="19"/>
      <c r="T35" s="19"/>
      <c r="U35" s="19"/>
      <c r="V35" s="19"/>
      <c r="W35" s="19"/>
      <c r="X35" s="19"/>
      <c r="Y35" s="19"/>
      <c r="Z35" s="19"/>
      <c r="AA35" s="19"/>
      <c r="AB35" s="19"/>
      <c r="AC35" s="19"/>
      <c r="AD35" s="19"/>
      <c r="AE35" s="19"/>
    </row>
    <row r="36" spans="2:31" x14ac:dyDescent="0.25">
      <c r="B36" s="12"/>
      <c r="C36" s="12"/>
      <c r="D36" s="12"/>
      <c r="E36" s="12"/>
      <c r="F36" s="12"/>
      <c r="G36" s="12"/>
      <c r="H36" s="12"/>
      <c r="I36" s="19"/>
      <c r="J36" s="19"/>
      <c r="K36" s="19"/>
      <c r="L36" s="19"/>
      <c r="M36" s="12"/>
      <c r="N36" s="19"/>
      <c r="O36" s="19"/>
      <c r="P36" s="19"/>
      <c r="Q36" s="19"/>
      <c r="R36" s="19"/>
      <c r="S36" s="19"/>
      <c r="T36" s="19"/>
      <c r="U36" s="19"/>
      <c r="V36" s="19"/>
      <c r="W36" s="19"/>
      <c r="X36" s="19"/>
      <c r="Y36" s="19"/>
      <c r="Z36" s="19"/>
      <c r="AA36" s="19"/>
      <c r="AB36" s="19"/>
      <c r="AC36" s="19"/>
      <c r="AD36" s="19"/>
      <c r="AE36" s="19"/>
    </row>
    <row r="37" spans="2:31" x14ac:dyDescent="0.25">
      <c r="B37" s="12"/>
      <c r="C37" s="12"/>
      <c r="D37" s="12"/>
      <c r="E37" s="12"/>
      <c r="F37" s="12"/>
      <c r="G37" s="12"/>
      <c r="H37" s="12"/>
      <c r="I37" s="19"/>
      <c r="J37" s="19"/>
      <c r="K37" s="19"/>
      <c r="L37" s="19"/>
      <c r="M37" s="12"/>
      <c r="N37" s="19"/>
      <c r="O37" s="19"/>
      <c r="P37" s="19"/>
      <c r="Q37" s="19"/>
      <c r="R37" s="19"/>
      <c r="S37" s="19"/>
      <c r="T37" s="19"/>
      <c r="U37" s="19"/>
      <c r="V37" s="19"/>
      <c r="W37" s="19"/>
      <c r="X37" s="19"/>
      <c r="Y37" s="19"/>
      <c r="Z37" s="19"/>
      <c r="AA37" s="19"/>
      <c r="AB37" s="19"/>
      <c r="AC37" s="19"/>
      <c r="AD37" s="19"/>
      <c r="AE37" s="19"/>
    </row>
    <row r="38" spans="2:31" x14ac:dyDescent="0.25">
      <c r="B38" s="12"/>
      <c r="C38" s="12"/>
      <c r="D38" s="12"/>
      <c r="E38" s="12"/>
      <c r="F38" s="12"/>
      <c r="G38" s="12"/>
      <c r="H38" s="12"/>
      <c r="I38" s="19"/>
      <c r="J38" s="19"/>
      <c r="K38" s="19"/>
      <c r="L38" s="19"/>
      <c r="M38" s="12"/>
      <c r="N38" s="19"/>
      <c r="O38" s="19"/>
      <c r="P38" s="19"/>
      <c r="Q38" s="19"/>
      <c r="R38" s="19"/>
      <c r="S38" s="19"/>
      <c r="T38" s="19"/>
      <c r="U38" s="19"/>
      <c r="V38" s="19"/>
      <c r="W38" s="19"/>
      <c r="X38" s="19"/>
      <c r="Y38" s="19"/>
      <c r="Z38" s="19"/>
      <c r="AA38" s="19"/>
      <c r="AB38" s="19"/>
      <c r="AC38" s="19"/>
      <c r="AD38" s="19"/>
      <c r="AE38" s="19"/>
    </row>
    <row r="39" spans="2:31" x14ac:dyDescent="0.25">
      <c r="B39" s="12"/>
      <c r="C39" s="12"/>
      <c r="D39" s="12"/>
      <c r="E39" s="12"/>
      <c r="F39" s="12"/>
      <c r="G39" s="12"/>
      <c r="H39" s="12"/>
      <c r="I39" s="19"/>
      <c r="J39" s="19"/>
      <c r="K39" s="19"/>
      <c r="L39" s="19"/>
      <c r="M39" s="12"/>
      <c r="N39" s="19"/>
      <c r="O39" s="19"/>
      <c r="P39" s="19"/>
      <c r="Q39" s="19"/>
      <c r="R39" s="19"/>
      <c r="S39" s="19"/>
      <c r="T39" s="19"/>
      <c r="U39" s="19"/>
      <c r="V39" s="19"/>
      <c r="W39" s="19"/>
      <c r="X39" s="19"/>
      <c r="Y39" s="19"/>
      <c r="Z39" s="19"/>
      <c r="AA39" s="19"/>
      <c r="AB39" s="19"/>
      <c r="AC39" s="19"/>
      <c r="AD39" s="19"/>
      <c r="AE39" s="19"/>
    </row>
    <row r="40" spans="2:31" x14ac:dyDescent="0.25">
      <c r="B40" s="12"/>
      <c r="C40" s="12"/>
      <c r="D40" s="12"/>
      <c r="E40" s="12"/>
      <c r="F40" s="12"/>
      <c r="G40" s="12"/>
      <c r="H40" s="12"/>
      <c r="I40" s="19"/>
      <c r="J40" s="19"/>
      <c r="K40" s="19"/>
      <c r="L40" s="19"/>
      <c r="M40" s="12"/>
      <c r="N40" s="19"/>
      <c r="O40" s="19"/>
      <c r="P40" s="19"/>
      <c r="Q40" s="19"/>
      <c r="R40" s="19"/>
      <c r="S40" s="19"/>
      <c r="T40" s="19"/>
      <c r="U40" s="19"/>
      <c r="V40" s="19"/>
      <c r="W40" s="19"/>
      <c r="X40" s="19"/>
      <c r="Y40" s="19"/>
      <c r="Z40" s="19"/>
      <c r="AA40" s="19"/>
      <c r="AB40" s="19"/>
      <c r="AC40" s="19"/>
      <c r="AD40" s="19"/>
      <c r="AE40" s="19"/>
    </row>
    <row r="41" spans="2:31" x14ac:dyDescent="0.25">
      <c r="B41" s="12"/>
      <c r="C41" s="12"/>
      <c r="D41" s="12"/>
      <c r="E41" s="12"/>
      <c r="F41" s="12"/>
      <c r="G41" s="12"/>
      <c r="H41" s="12"/>
      <c r="I41" s="19"/>
      <c r="J41" s="19"/>
      <c r="K41" s="19"/>
      <c r="L41" s="19"/>
      <c r="M41" s="12"/>
      <c r="N41" s="19"/>
      <c r="O41" s="19"/>
      <c r="P41" s="19"/>
      <c r="Q41" s="19"/>
      <c r="R41" s="19"/>
      <c r="S41" s="19"/>
      <c r="T41" s="19"/>
      <c r="U41" s="19"/>
      <c r="V41" s="19"/>
      <c r="W41" s="19"/>
      <c r="X41" s="19"/>
      <c r="Y41" s="19"/>
      <c r="Z41" s="19"/>
      <c r="AA41" s="19"/>
      <c r="AB41" s="19"/>
      <c r="AC41" s="19"/>
      <c r="AD41" s="19"/>
      <c r="AE41" s="19"/>
    </row>
    <row r="42" spans="2:31" x14ac:dyDescent="0.25">
      <c r="B42" s="12"/>
      <c r="C42" s="12"/>
      <c r="D42" s="12"/>
      <c r="E42" s="12"/>
      <c r="F42" s="12"/>
      <c r="G42" s="12"/>
      <c r="H42" s="12"/>
      <c r="I42" s="19"/>
      <c r="J42" s="19"/>
      <c r="K42" s="19"/>
      <c r="L42" s="19"/>
      <c r="M42" s="12"/>
      <c r="N42" s="19"/>
      <c r="O42" s="19"/>
      <c r="P42" s="19"/>
      <c r="Q42" s="19"/>
      <c r="R42" s="19"/>
      <c r="S42" s="19"/>
      <c r="T42" s="19"/>
      <c r="U42" s="19"/>
      <c r="V42" s="19"/>
      <c r="W42" s="19"/>
      <c r="X42" s="19"/>
      <c r="Y42" s="19"/>
      <c r="Z42" s="19"/>
      <c r="AA42" s="19"/>
      <c r="AB42" s="19"/>
      <c r="AC42" s="19"/>
      <c r="AD42" s="19"/>
      <c r="AE42" s="19"/>
    </row>
    <row r="43" spans="2:31" x14ac:dyDescent="0.25">
      <c r="B43" s="12"/>
      <c r="C43" s="12"/>
      <c r="D43" s="12"/>
      <c r="E43" s="12"/>
      <c r="F43" s="12"/>
      <c r="G43" s="12"/>
      <c r="H43" s="12"/>
      <c r="I43" s="19"/>
      <c r="J43" s="19"/>
      <c r="K43" s="19"/>
      <c r="L43" s="19"/>
      <c r="M43" s="12"/>
      <c r="N43" s="19"/>
      <c r="O43" s="19"/>
      <c r="P43" s="19"/>
      <c r="Q43" s="19"/>
      <c r="R43" s="19"/>
      <c r="S43" s="19"/>
      <c r="T43" s="19"/>
      <c r="U43" s="19"/>
      <c r="V43" s="19"/>
      <c r="W43" s="19"/>
      <c r="X43" s="19"/>
      <c r="Y43" s="19"/>
      <c r="Z43" s="19"/>
      <c r="AA43" s="19"/>
      <c r="AB43" s="19"/>
      <c r="AC43" s="19"/>
      <c r="AD43" s="19"/>
      <c r="AE43" s="19"/>
    </row>
    <row r="44" spans="2:31" x14ac:dyDescent="0.25">
      <c r="B44" s="12"/>
      <c r="C44" s="12"/>
      <c r="D44" s="12"/>
      <c r="E44" s="12"/>
      <c r="F44" s="12"/>
      <c r="G44" s="12"/>
      <c r="H44" s="12"/>
      <c r="I44" s="19"/>
      <c r="J44" s="19"/>
      <c r="K44" s="19"/>
      <c r="L44" s="19"/>
      <c r="M44" s="12"/>
      <c r="N44" s="19"/>
      <c r="O44" s="19"/>
      <c r="P44" s="19"/>
      <c r="Q44" s="19"/>
      <c r="R44" s="19"/>
      <c r="S44" s="19"/>
      <c r="T44" s="19"/>
      <c r="U44" s="19"/>
      <c r="V44" s="19"/>
      <c r="W44" s="19"/>
      <c r="X44" s="19"/>
      <c r="Y44" s="19"/>
      <c r="Z44" s="19"/>
      <c r="AA44" s="19"/>
      <c r="AB44" s="19"/>
      <c r="AC44" s="19"/>
      <c r="AD44" s="19"/>
      <c r="AE44" s="19"/>
    </row>
    <row r="45" spans="2:31" x14ac:dyDescent="0.25">
      <c r="B45" s="12"/>
      <c r="C45" s="12"/>
      <c r="D45" s="12"/>
      <c r="E45" s="12"/>
      <c r="F45" s="12"/>
      <c r="G45" s="12"/>
      <c r="H45" s="12"/>
      <c r="I45" s="19"/>
      <c r="J45" s="19"/>
      <c r="K45" s="19"/>
      <c r="L45" s="19"/>
      <c r="M45" s="12"/>
      <c r="N45" s="19"/>
      <c r="O45" s="19"/>
      <c r="P45" s="19"/>
      <c r="Q45" s="19"/>
      <c r="R45" s="19"/>
      <c r="S45" s="19"/>
      <c r="T45" s="19"/>
      <c r="U45" s="19"/>
      <c r="V45" s="19"/>
      <c r="W45" s="19"/>
      <c r="X45" s="19"/>
      <c r="Y45" s="19"/>
      <c r="Z45" s="19"/>
      <c r="AA45" s="19"/>
      <c r="AB45" s="19"/>
      <c r="AC45" s="19"/>
      <c r="AD45" s="19"/>
      <c r="AE45" s="19"/>
    </row>
    <row r="46" spans="2:31" x14ac:dyDescent="0.25">
      <c r="B46" s="12"/>
      <c r="C46" s="12"/>
      <c r="D46" s="12"/>
      <c r="E46" s="12"/>
      <c r="F46" s="12"/>
      <c r="G46" s="12"/>
      <c r="H46" s="12"/>
      <c r="I46" s="19"/>
      <c r="J46" s="19"/>
      <c r="K46" s="19"/>
      <c r="L46" s="19"/>
      <c r="M46" s="12"/>
      <c r="N46" s="19"/>
      <c r="O46" s="19"/>
      <c r="P46" s="19"/>
      <c r="Q46" s="19"/>
      <c r="R46" s="19"/>
      <c r="S46" s="19"/>
      <c r="T46" s="19"/>
      <c r="U46" s="19"/>
      <c r="V46" s="19"/>
      <c r="W46" s="19"/>
      <c r="X46" s="19"/>
      <c r="Y46" s="19"/>
      <c r="Z46" s="19"/>
      <c r="AA46" s="19"/>
      <c r="AB46" s="19"/>
      <c r="AC46" s="19"/>
      <c r="AD46" s="19"/>
      <c r="AE46" s="19"/>
    </row>
    <row r="47" spans="2:31" x14ac:dyDescent="0.25">
      <c r="B47" s="12"/>
      <c r="C47" s="12"/>
      <c r="D47" s="12"/>
      <c r="E47" s="12"/>
      <c r="F47" s="12"/>
      <c r="G47" s="12"/>
      <c r="H47" s="12"/>
      <c r="I47" s="19"/>
      <c r="J47" s="19"/>
      <c r="K47" s="19"/>
      <c r="L47" s="19"/>
      <c r="M47" s="12"/>
      <c r="N47" s="19"/>
      <c r="O47" s="19"/>
      <c r="P47" s="19"/>
      <c r="Q47" s="19"/>
      <c r="R47" s="19"/>
      <c r="S47" s="19"/>
      <c r="T47" s="19"/>
      <c r="U47" s="19"/>
      <c r="V47" s="19"/>
      <c r="W47" s="19"/>
      <c r="X47" s="19"/>
      <c r="Y47" s="19"/>
      <c r="Z47" s="19"/>
      <c r="AA47" s="19"/>
      <c r="AB47" s="19"/>
      <c r="AC47" s="19"/>
      <c r="AD47" s="19"/>
      <c r="AE47" s="19"/>
    </row>
    <row r="48" spans="2:31" x14ac:dyDescent="0.25">
      <c r="B48" s="12"/>
      <c r="C48" s="12"/>
      <c r="D48" s="12"/>
      <c r="E48" s="12"/>
      <c r="F48" s="12"/>
      <c r="G48" s="12"/>
      <c r="H48" s="12"/>
      <c r="I48" s="19"/>
      <c r="J48" s="19"/>
      <c r="K48" s="19"/>
      <c r="L48" s="19"/>
      <c r="M48" s="12"/>
      <c r="N48" s="19"/>
      <c r="O48" s="19"/>
      <c r="P48" s="19"/>
      <c r="Q48" s="19"/>
      <c r="R48" s="19"/>
      <c r="S48" s="19"/>
      <c r="T48" s="19"/>
      <c r="U48" s="19"/>
      <c r="V48" s="19"/>
      <c r="W48" s="19"/>
      <c r="X48" s="19"/>
      <c r="Y48" s="19"/>
      <c r="Z48" s="19"/>
      <c r="AA48" s="19"/>
      <c r="AB48" s="19"/>
      <c r="AC48" s="19"/>
      <c r="AD48" s="19"/>
      <c r="AE48" s="19"/>
    </row>
    <row r="49" spans="2:31" x14ac:dyDescent="0.25">
      <c r="B49" s="12"/>
      <c r="C49" s="12"/>
      <c r="D49" s="12"/>
      <c r="E49" s="12"/>
      <c r="F49" s="12"/>
      <c r="G49" s="12"/>
      <c r="H49" s="12"/>
      <c r="I49" s="19"/>
      <c r="J49" s="19"/>
      <c r="K49" s="19"/>
      <c r="L49" s="19"/>
      <c r="M49" s="12"/>
      <c r="N49" s="19"/>
      <c r="O49" s="19"/>
      <c r="P49" s="19"/>
      <c r="Q49" s="19"/>
      <c r="R49" s="19"/>
      <c r="S49" s="19"/>
      <c r="T49" s="19"/>
      <c r="U49" s="19"/>
      <c r="V49" s="19"/>
      <c r="W49" s="19"/>
      <c r="X49" s="19"/>
      <c r="Y49" s="19"/>
      <c r="Z49" s="19"/>
      <c r="AA49" s="19"/>
      <c r="AB49" s="19"/>
      <c r="AC49" s="19"/>
      <c r="AD49" s="19"/>
      <c r="AE49" s="19"/>
    </row>
    <row r="50" spans="2:31" x14ac:dyDescent="0.25">
      <c r="B50" s="12"/>
      <c r="C50" s="12"/>
      <c r="D50" s="12"/>
      <c r="E50" s="12"/>
      <c r="F50" s="12"/>
      <c r="G50" s="12"/>
      <c r="H50" s="12"/>
      <c r="I50" s="19"/>
      <c r="J50" s="19"/>
      <c r="K50" s="19"/>
      <c r="L50" s="19"/>
      <c r="M50" s="12"/>
      <c r="N50" s="19"/>
      <c r="O50" s="19"/>
      <c r="P50" s="19"/>
      <c r="Q50" s="19"/>
      <c r="R50" s="19"/>
      <c r="S50" s="19"/>
      <c r="T50" s="19"/>
      <c r="U50" s="19"/>
      <c r="V50" s="19"/>
      <c r="W50" s="19"/>
      <c r="X50" s="19"/>
      <c r="Y50" s="19"/>
      <c r="Z50" s="19"/>
      <c r="AA50" s="19"/>
      <c r="AB50" s="19"/>
      <c r="AC50" s="19"/>
      <c r="AD50" s="19"/>
      <c r="AE50" s="19"/>
    </row>
    <row r="51" spans="2:31" x14ac:dyDescent="0.25">
      <c r="B51" s="12"/>
      <c r="C51" s="12"/>
      <c r="D51" s="12"/>
      <c r="E51" s="12"/>
      <c r="F51" s="12"/>
      <c r="G51" s="12"/>
      <c r="H51" s="12"/>
      <c r="I51" s="19"/>
      <c r="J51" s="19"/>
      <c r="K51" s="19"/>
      <c r="L51" s="19"/>
      <c r="M51" s="12"/>
      <c r="N51" s="19"/>
      <c r="O51" s="19"/>
      <c r="P51" s="19"/>
      <c r="Q51" s="19"/>
      <c r="R51" s="19"/>
      <c r="S51" s="19"/>
      <c r="T51" s="19"/>
      <c r="U51" s="19"/>
      <c r="V51" s="19"/>
      <c r="W51" s="19"/>
      <c r="X51" s="19"/>
      <c r="Y51" s="19"/>
      <c r="Z51" s="19"/>
      <c r="AA51" s="19"/>
      <c r="AB51" s="19"/>
      <c r="AC51" s="19"/>
      <c r="AD51" s="19"/>
      <c r="AE51" s="19"/>
    </row>
    <row r="52" spans="2:31" x14ac:dyDescent="0.25">
      <c r="B52" s="12"/>
      <c r="C52" s="12"/>
      <c r="D52" s="12"/>
      <c r="E52" s="12"/>
      <c r="F52" s="12"/>
      <c r="G52" s="12"/>
      <c r="H52" s="12"/>
      <c r="I52" s="19"/>
      <c r="J52" s="19"/>
      <c r="K52" s="19"/>
      <c r="L52" s="19"/>
      <c r="M52" s="12"/>
      <c r="N52" s="19"/>
      <c r="O52" s="19"/>
      <c r="P52" s="19"/>
      <c r="Q52" s="19"/>
      <c r="R52" s="19"/>
      <c r="S52" s="19"/>
      <c r="T52" s="19"/>
      <c r="U52" s="19"/>
      <c r="V52" s="19"/>
      <c r="W52" s="19"/>
      <c r="X52" s="19"/>
      <c r="Y52" s="19"/>
      <c r="Z52" s="19"/>
      <c r="AA52" s="19"/>
      <c r="AB52" s="19"/>
      <c r="AC52" s="19"/>
      <c r="AD52" s="19"/>
      <c r="AE52" s="19"/>
    </row>
    <row r="53" spans="2:31" x14ac:dyDescent="0.25">
      <c r="B53" s="12"/>
      <c r="C53" s="12"/>
      <c r="D53" s="12"/>
      <c r="E53" s="12"/>
      <c r="F53" s="12"/>
      <c r="G53" s="12"/>
      <c r="H53" s="12"/>
      <c r="I53" s="19"/>
      <c r="J53" s="19"/>
      <c r="K53" s="19"/>
      <c r="L53" s="19"/>
      <c r="M53" s="12"/>
      <c r="N53" s="19"/>
      <c r="O53" s="19"/>
      <c r="P53" s="19"/>
      <c r="Q53" s="19"/>
      <c r="R53" s="19"/>
      <c r="S53" s="19"/>
      <c r="T53" s="19"/>
      <c r="U53" s="19"/>
      <c r="V53" s="19"/>
      <c r="W53" s="19"/>
      <c r="X53" s="19"/>
      <c r="Y53" s="19"/>
      <c r="Z53" s="19"/>
      <c r="AA53" s="19"/>
      <c r="AB53" s="19"/>
      <c r="AC53" s="19"/>
      <c r="AD53" s="19"/>
      <c r="AE53" s="19"/>
    </row>
    <row r="54" spans="2:31" x14ac:dyDescent="0.25">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8"/>
    </row>
    <row r="55" spans="2:31" x14ac:dyDescent="0.25">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8"/>
    </row>
    <row r="56" spans="2:31" x14ac:dyDescent="0.25">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8"/>
    </row>
  </sheetData>
  <sortState xmlns:xlrd2="http://schemas.microsoft.com/office/spreadsheetml/2017/richdata2" ref="A5:AD31">
    <sortCondition ref="B5:B31" customList="BE,BG,CZ,DK,DE,EE,IE,EL,ES,FR,HR,IT,CY,LV,LT,LU,HU,MT,NL,AT,PL,PT,RO,SI,SK,FI,SE"/>
  </sortState>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9"/>
  </sheetPr>
  <dimension ref="A1:AM37"/>
  <sheetViews>
    <sheetView zoomScale="85" zoomScaleNormal="85" workbookViewId="0">
      <pane xSplit="2" topLeftCell="C1" activePane="topRight" state="frozen"/>
      <selection activeCell="RI83" sqref="RI83"/>
      <selection pane="topRight" activeCell="AD9" sqref="AD9"/>
    </sheetView>
  </sheetViews>
  <sheetFormatPr defaultColWidth="9.42578125" defaultRowHeight="15" x14ac:dyDescent="0.25"/>
  <cols>
    <col min="2" max="2" width="8.42578125" customWidth="1"/>
  </cols>
  <sheetData>
    <row r="1" spans="1:39" ht="21" customHeight="1" x14ac:dyDescent="0.35">
      <c r="A1" s="211" t="s">
        <v>145</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row>
    <row r="2" spans="1:39" ht="15" customHeight="1" x14ac:dyDescent="0.35">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row>
    <row r="3" spans="1:39" ht="75" x14ac:dyDescent="0.25">
      <c r="A3" s="239"/>
      <c r="B3" s="274"/>
      <c r="C3" s="275" t="s">
        <v>146</v>
      </c>
      <c r="D3" s="276">
        <v>2012</v>
      </c>
      <c r="E3" s="275" t="s">
        <v>146</v>
      </c>
      <c r="F3" s="276">
        <v>2013</v>
      </c>
      <c r="G3" s="275" t="s">
        <v>146</v>
      </c>
      <c r="H3" s="276">
        <v>2014</v>
      </c>
      <c r="I3" s="275" t="s">
        <v>146</v>
      </c>
      <c r="J3" s="276">
        <v>2015</v>
      </c>
      <c r="K3" s="275" t="s">
        <v>146</v>
      </c>
      <c r="L3" s="276">
        <v>2016</v>
      </c>
      <c r="M3" s="275" t="s">
        <v>146</v>
      </c>
      <c r="N3" s="276">
        <v>2018</v>
      </c>
      <c r="O3" s="276" t="s">
        <v>146</v>
      </c>
      <c r="P3" s="276">
        <v>2019</v>
      </c>
      <c r="Q3" s="276" t="s">
        <v>146</v>
      </c>
      <c r="R3" s="276">
        <v>2020</v>
      </c>
      <c r="S3" s="276" t="s">
        <v>146</v>
      </c>
      <c r="T3" s="276">
        <v>2021</v>
      </c>
      <c r="U3" s="276" t="s">
        <v>146</v>
      </c>
      <c r="V3" s="276">
        <v>2022</v>
      </c>
      <c r="W3" s="276" t="s">
        <v>146</v>
      </c>
      <c r="X3" s="276">
        <v>2023</v>
      </c>
      <c r="Y3" s="276" t="s">
        <v>146</v>
      </c>
      <c r="Z3" s="276">
        <v>2024</v>
      </c>
      <c r="AA3" s="276" t="s">
        <v>147</v>
      </c>
    </row>
    <row r="4" spans="1:39" x14ac:dyDescent="0.25">
      <c r="A4" s="239">
        <v>1</v>
      </c>
      <c r="B4" s="274" t="s">
        <v>23</v>
      </c>
      <c r="C4" s="274" t="s">
        <v>102</v>
      </c>
      <c r="D4" s="274" t="s">
        <v>102</v>
      </c>
      <c r="E4" s="274" t="s">
        <v>102</v>
      </c>
      <c r="F4" s="274" t="s">
        <v>102</v>
      </c>
      <c r="G4" s="274" t="s">
        <v>102</v>
      </c>
      <c r="H4" s="274" t="s">
        <v>102</v>
      </c>
      <c r="I4" s="274" t="s">
        <v>102</v>
      </c>
      <c r="J4" s="274" t="s">
        <v>102</v>
      </c>
      <c r="K4" s="274" t="s">
        <v>102</v>
      </c>
      <c r="L4" s="274" t="s">
        <v>102</v>
      </c>
      <c r="M4" s="274"/>
      <c r="N4" s="274"/>
      <c r="O4" s="274"/>
      <c r="P4" s="274"/>
      <c r="Q4" s="274"/>
      <c r="R4" s="274"/>
      <c r="S4" s="274" t="s">
        <v>102</v>
      </c>
      <c r="T4" s="274">
        <v>0</v>
      </c>
      <c r="U4" s="274" t="s">
        <v>102</v>
      </c>
      <c r="V4" s="274" t="s">
        <v>102</v>
      </c>
      <c r="W4" s="274" t="s">
        <v>102</v>
      </c>
      <c r="X4" s="274" t="s">
        <v>102</v>
      </c>
      <c r="Y4" s="274"/>
      <c r="Z4" s="274"/>
      <c r="AA4" s="277"/>
    </row>
    <row r="5" spans="1:39" x14ac:dyDescent="0.25">
      <c r="A5" s="239">
        <v>2</v>
      </c>
      <c r="B5" s="274" t="s">
        <v>37</v>
      </c>
      <c r="C5" s="274">
        <v>250</v>
      </c>
      <c r="D5" s="274">
        <v>240</v>
      </c>
      <c r="E5" s="274">
        <v>300</v>
      </c>
      <c r="F5" s="274">
        <v>270</v>
      </c>
      <c r="G5" s="274">
        <v>360</v>
      </c>
      <c r="H5" s="274">
        <v>310</v>
      </c>
      <c r="I5" s="274">
        <v>760</v>
      </c>
      <c r="J5" s="274">
        <v>280</v>
      </c>
      <c r="K5" s="274">
        <v>650</v>
      </c>
      <c r="L5" s="274">
        <v>280</v>
      </c>
      <c r="M5" s="274">
        <v>613</v>
      </c>
      <c r="N5" s="274">
        <v>275</v>
      </c>
      <c r="O5" s="274">
        <v>540</v>
      </c>
      <c r="P5" s="274">
        <v>210</v>
      </c>
      <c r="Q5" s="274">
        <v>516</v>
      </c>
      <c r="R5" s="274">
        <v>230</v>
      </c>
      <c r="S5" s="274">
        <v>726</v>
      </c>
      <c r="T5" s="274">
        <v>176</v>
      </c>
      <c r="U5" s="274"/>
      <c r="V5" s="274"/>
      <c r="W5" s="274">
        <v>287</v>
      </c>
      <c r="X5" s="274">
        <v>181</v>
      </c>
      <c r="Y5" s="274">
        <v>257</v>
      </c>
      <c r="Z5" s="274">
        <v>210</v>
      </c>
      <c r="AA5" s="277">
        <f>(G5*H5+U5*V5+W5*X5+Y5+Z5)/(G5+U5+Y5+W5)</f>
        <v>181.43141592920355</v>
      </c>
    </row>
    <row r="6" spans="1:39" x14ac:dyDescent="0.25">
      <c r="A6" s="239">
        <v>3</v>
      </c>
      <c r="B6" s="274" t="s">
        <v>27</v>
      </c>
      <c r="C6" s="274">
        <v>17</v>
      </c>
      <c r="D6" s="274">
        <v>677</v>
      </c>
      <c r="E6" s="274">
        <v>28</v>
      </c>
      <c r="F6" s="274">
        <v>775</v>
      </c>
      <c r="G6" s="274">
        <v>14</v>
      </c>
      <c r="H6" s="274">
        <v>234</v>
      </c>
      <c r="I6" s="274">
        <v>22</v>
      </c>
      <c r="J6" s="274">
        <v>658</v>
      </c>
      <c r="K6" s="274">
        <v>26</v>
      </c>
      <c r="L6" s="274">
        <v>725</v>
      </c>
      <c r="M6" s="274">
        <v>24</v>
      </c>
      <c r="N6" s="274">
        <v>507</v>
      </c>
      <c r="O6" s="274">
        <v>24</v>
      </c>
      <c r="P6" s="274">
        <v>529</v>
      </c>
      <c r="Q6" s="274">
        <v>12</v>
      </c>
      <c r="R6" s="274">
        <v>413</v>
      </c>
      <c r="S6" s="274">
        <v>18</v>
      </c>
      <c r="T6" s="274">
        <v>85</v>
      </c>
      <c r="U6" s="274">
        <v>12</v>
      </c>
      <c r="V6" s="274">
        <v>486</v>
      </c>
      <c r="W6" s="274">
        <v>11</v>
      </c>
      <c r="X6" s="274">
        <v>540</v>
      </c>
      <c r="Y6" s="274">
        <f>1+10+3+2</f>
        <v>16</v>
      </c>
      <c r="Z6" s="274">
        <f>365+391+373+200/4</f>
        <v>1179</v>
      </c>
      <c r="AA6" s="277">
        <f>(G6*H6+U6*V6+W6*X6+Y6+Z6)/(G6+U6+Y6+W6)</f>
        <v>306.47169811320754</v>
      </c>
    </row>
    <row r="7" spans="1:39" x14ac:dyDescent="0.25">
      <c r="A7" s="239">
        <v>4</v>
      </c>
      <c r="B7" s="274" t="s">
        <v>3</v>
      </c>
      <c r="C7" s="274">
        <v>2</v>
      </c>
      <c r="D7" s="274">
        <v>881</v>
      </c>
      <c r="E7" s="274">
        <v>2</v>
      </c>
      <c r="F7" s="274">
        <v>830</v>
      </c>
      <c r="G7" s="274">
        <v>0</v>
      </c>
      <c r="H7" s="274">
        <v>0</v>
      </c>
      <c r="I7" s="274">
        <v>0</v>
      </c>
      <c r="J7" s="274">
        <v>0</v>
      </c>
      <c r="K7" s="274">
        <v>1</v>
      </c>
      <c r="L7" s="274">
        <v>290</v>
      </c>
      <c r="M7" s="274">
        <v>5</v>
      </c>
      <c r="N7" s="274">
        <v>217</v>
      </c>
      <c r="O7" s="274">
        <v>7</v>
      </c>
      <c r="P7" s="274">
        <v>204.5</v>
      </c>
      <c r="Q7" s="274">
        <v>4</v>
      </c>
      <c r="R7" s="274">
        <v>374.25</v>
      </c>
      <c r="S7" s="274">
        <v>5</v>
      </c>
      <c r="T7" s="274">
        <v>210.4</v>
      </c>
      <c r="U7" s="274">
        <v>12</v>
      </c>
      <c r="V7" s="274">
        <v>330.5</v>
      </c>
      <c r="W7" s="274">
        <v>6</v>
      </c>
      <c r="X7" s="274">
        <v>585.70000000000005</v>
      </c>
      <c r="Y7" s="274"/>
      <c r="Z7" s="274"/>
      <c r="AA7" s="277">
        <f>(G7*H7+U7*V7+W7*X7+Y7+Z7)/(G7+U7+Y7+W7)</f>
        <v>415.56666666666672</v>
      </c>
    </row>
    <row r="8" spans="1:39" x14ac:dyDescent="0.25">
      <c r="A8" s="239">
        <v>5</v>
      </c>
      <c r="B8" s="274" t="s">
        <v>14</v>
      </c>
      <c r="C8" s="274">
        <v>2</v>
      </c>
      <c r="D8" s="274">
        <v>135</v>
      </c>
      <c r="E8" s="274">
        <v>1</v>
      </c>
      <c r="F8" s="274">
        <v>30</v>
      </c>
      <c r="G8" s="274">
        <v>1</v>
      </c>
      <c r="H8" s="274">
        <v>5</v>
      </c>
      <c r="I8" s="274">
        <v>5</v>
      </c>
      <c r="J8" s="274">
        <v>120</v>
      </c>
      <c r="K8" s="274">
        <v>1</v>
      </c>
      <c r="L8" s="274">
        <v>408</v>
      </c>
      <c r="M8" s="274" t="s">
        <v>102</v>
      </c>
      <c r="N8" s="274" t="s">
        <v>102</v>
      </c>
      <c r="O8" s="274">
        <v>3</v>
      </c>
      <c r="P8" s="274">
        <v>192</v>
      </c>
      <c r="Q8" s="274">
        <v>0</v>
      </c>
      <c r="R8" s="274">
        <v>0</v>
      </c>
      <c r="S8" s="274">
        <v>0</v>
      </c>
      <c r="T8" s="274">
        <v>0</v>
      </c>
      <c r="U8" s="274"/>
      <c r="V8" s="274"/>
      <c r="W8" s="274"/>
      <c r="X8" s="274"/>
      <c r="Y8" s="274"/>
      <c r="Z8" s="274"/>
      <c r="AA8" s="277">
        <f>(G8*H8+U8*V8+W8*X8+Y8+Z8)/(G8+U8+Y8+W8)</f>
        <v>5</v>
      </c>
    </row>
    <row r="9" spans="1:39" x14ac:dyDescent="0.25">
      <c r="A9" s="239">
        <v>6</v>
      </c>
      <c r="B9" s="274" t="s">
        <v>43</v>
      </c>
      <c r="C9" s="274">
        <v>0</v>
      </c>
      <c r="D9" s="274">
        <v>0</v>
      </c>
      <c r="E9" s="274">
        <v>0</v>
      </c>
      <c r="F9" s="274">
        <v>0</v>
      </c>
      <c r="G9" s="274">
        <v>0</v>
      </c>
      <c r="H9" s="274">
        <v>0</v>
      </c>
      <c r="I9" s="274">
        <v>0</v>
      </c>
      <c r="J9" s="274">
        <v>0</v>
      </c>
      <c r="K9" s="274">
        <v>1</v>
      </c>
      <c r="L9" s="274">
        <v>466</v>
      </c>
      <c r="M9" s="274">
        <v>0</v>
      </c>
      <c r="N9" s="274">
        <v>0</v>
      </c>
      <c r="O9" s="274">
        <v>0</v>
      </c>
      <c r="P9" s="274">
        <v>0</v>
      </c>
      <c r="Q9" s="274">
        <v>0</v>
      </c>
      <c r="R9" s="274">
        <v>0</v>
      </c>
      <c r="S9" s="274"/>
      <c r="T9" s="274"/>
      <c r="U9" s="274"/>
      <c r="V9" s="274"/>
      <c r="W9" s="274"/>
      <c r="X9" s="274"/>
      <c r="Y9" s="274"/>
      <c r="Z9" s="274"/>
      <c r="AA9" s="277"/>
    </row>
    <row r="10" spans="1:39" x14ac:dyDescent="0.25">
      <c r="A10" s="239">
        <v>7</v>
      </c>
      <c r="B10" s="274" t="s">
        <v>45</v>
      </c>
      <c r="C10" s="274"/>
      <c r="D10" s="274"/>
      <c r="E10" s="274"/>
      <c r="F10" s="274"/>
      <c r="G10" s="274"/>
      <c r="H10" s="274"/>
      <c r="I10" s="274">
        <v>4</v>
      </c>
      <c r="J10" s="274">
        <v>365</v>
      </c>
      <c r="K10" s="274">
        <v>31</v>
      </c>
      <c r="L10" s="274">
        <v>730</v>
      </c>
      <c r="M10" s="274">
        <v>148</v>
      </c>
      <c r="N10" s="274">
        <v>1825</v>
      </c>
      <c r="O10" s="274">
        <v>76</v>
      </c>
      <c r="P10" s="274">
        <v>1533</v>
      </c>
      <c r="Q10" s="274">
        <v>16</v>
      </c>
      <c r="R10" s="274">
        <v>1825</v>
      </c>
      <c r="S10" s="274">
        <v>5</v>
      </c>
      <c r="T10" s="274">
        <v>2555</v>
      </c>
      <c r="U10" s="274">
        <v>16</v>
      </c>
      <c r="V10" s="274">
        <v>1915</v>
      </c>
      <c r="W10" s="274"/>
      <c r="X10" s="274"/>
      <c r="Y10" s="274">
        <v>17</v>
      </c>
      <c r="Z10" s="274">
        <v>1643</v>
      </c>
      <c r="AA10" s="277">
        <f>(G10*H10+U10*V10+W10*X10+Y10+Z10)/(G10+U10+Y10+W10)</f>
        <v>978.78787878787875</v>
      </c>
    </row>
    <row r="11" spans="1:39" x14ac:dyDescent="0.25">
      <c r="A11" s="239">
        <v>8</v>
      </c>
      <c r="B11" s="274" t="s">
        <v>29</v>
      </c>
      <c r="C11" s="274">
        <v>119</v>
      </c>
      <c r="D11" s="274">
        <v>295</v>
      </c>
      <c r="E11" s="274">
        <v>123</v>
      </c>
      <c r="F11" s="274">
        <v>283</v>
      </c>
      <c r="G11" s="274">
        <v>36</v>
      </c>
      <c r="H11" s="274">
        <v>395</v>
      </c>
      <c r="I11" s="274">
        <v>97</v>
      </c>
      <c r="J11" s="274">
        <v>236.2</v>
      </c>
      <c r="K11" s="239">
        <v>61</v>
      </c>
      <c r="L11" s="239">
        <v>235</v>
      </c>
      <c r="M11" s="274">
        <v>123</v>
      </c>
      <c r="N11" s="274">
        <v>234</v>
      </c>
      <c r="O11" s="274"/>
      <c r="P11" s="274"/>
      <c r="Q11" s="274"/>
      <c r="R11" s="274"/>
      <c r="S11" s="274">
        <v>29</v>
      </c>
      <c r="T11" s="274">
        <v>427.03</v>
      </c>
      <c r="U11" s="274">
        <v>47</v>
      </c>
      <c r="V11" s="274">
        <v>401.81</v>
      </c>
      <c r="W11" s="274">
        <v>6</v>
      </c>
      <c r="X11" s="274">
        <v>186</v>
      </c>
      <c r="Y11" s="274">
        <v>1</v>
      </c>
      <c r="Z11" s="274"/>
      <c r="AA11" s="277">
        <f>(G11*H11+U11*V11+W11*X11+Y11+Z11)/(G11+U11+Y11+W11)</f>
        <v>380.2452222222222</v>
      </c>
    </row>
    <row r="12" spans="1:39" x14ac:dyDescent="0.25">
      <c r="A12" s="239">
        <v>9</v>
      </c>
      <c r="B12" s="274" t="s">
        <v>41</v>
      </c>
      <c r="C12" s="274"/>
      <c r="D12" s="274"/>
      <c r="E12" s="274">
        <v>1</v>
      </c>
      <c r="F12" s="274">
        <v>516</v>
      </c>
      <c r="G12" s="274"/>
      <c r="H12" s="274"/>
      <c r="I12" s="274">
        <v>19</v>
      </c>
      <c r="J12" s="274">
        <v>836</v>
      </c>
      <c r="K12" s="274"/>
      <c r="L12" s="274"/>
      <c r="M12" s="274">
        <v>13</v>
      </c>
      <c r="N12" s="274">
        <v>539</v>
      </c>
      <c r="O12" s="274"/>
      <c r="P12" s="274">
        <v>0</v>
      </c>
      <c r="Q12" s="274">
        <v>0</v>
      </c>
      <c r="R12" s="274">
        <v>0</v>
      </c>
      <c r="S12" s="274">
        <v>9</v>
      </c>
      <c r="T12" s="274">
        <v>620</v>
      </c>
      <c r="U12" s="274">
        <v>10</v>
      </c>
      <c r="V12" s="274">
        <v>635</v>
      </c>
      <c r="W12" s="274">
        <v>28</v>
      </c>
      <c r="X12" s="274">
        <v>411</v>
      </c>
      <c r="Y12" s="274">
        <v>24</v>
      </c>
      <c r="Z12" s="274">
        <v>420</v>
      </c>
      <c r="AA12" s="277">
        <f>(G12*H12+U12*V12+W12*X12+Y12+Z12)/(G12+U12+Y12+W12)</f>
        <v>295.19354838709677</v>
      </c>
    </row>
    <row r="13" spans="1:39" x14ac:dyDescent="0.25">
      <c r="A13" s="239">
        <v>10</v>
      </c>
      <c r="B13" s="274" t="s">
        <v>12</v>
      </c>
      <c r="C13" s="274">
        <v>8</v>
      </c>
      <c r="D13" s="274">
        <v>440</v>
      </c>
      <c r="E13" s="274">
        <v>4</v>
      </c>
      <c r="F13" s="274">
        <v>166</v>
      </c>
      <c r="G13" s="274">
        <v>6</v>
      </c>
      <c r="H13" s="274">
        <v>415</v>
      </c>
      <c r="I13" s="274">
        <v>12</v>
      </c>
      <c r="J13" s="274">
        <v>310</v>
      </c>
      <c r="K13" s="274">
        <v>32</v>
      </c>
      <c r="L13" s="274">
        <v>350</v>
      </c>
      <c r="M13" s="274"/>
      <c r="N13" s="274"/>
      <c r="O13" s="274"/>
      <c r="P13" s="274"/>
      <c r="Q13" s="274">
        <v>12</v>
      </c>
      <c r="R13" s="274">
        <v>470</v>
      </c>
      <c r="S13" s="274"/>
      <c r="T13" s="274"/>
      <c r="U13" s="274"/>
      <c r="V13" s="274"/>
      <c r="W13" s="274"/>
      <c r="X13" s="274"/>
      <c r="Y13" s="274"/>
      <c r="Z13" s="274"/>
      <c r="AA13" s="277">
        <f>(G13*H13+U13*V13+W13*X13+Y13+Z13)/(G13+U13+Y13+W13)</f>
        <v>415</v>
      </c>
    </row>
    <row r="14" spans="1:39" x14ac:dyDescent="0.25">
      <c r="A14" s="239">
        <v>11</v>
      </c>
      <c r="B14" s="274" t="s">
        <v>39</v>
      </c>
      <c r="C14" s="274"/>
      <c r="D14" s="274">
        <v>365</v>
      </c>
      <c r="E14" s="274">
        <v>53</v>
      </c>
      <c r="F14" s="274">
        <v>548</v>
      </c>
      <c r="G14" s="274">
        <v>66</v>
      </c>
      <c r="H14" s="274">
        <v>730</v>
      </c>
      <c r="I14" s="274">
        <v>97</v>
      </c>
      <c r="J14" s="274">
        <v>730</v>
      </c>
      <c r="K14" s="274">
        <v>85</v>
      </c>
      <c r="L14" s="274">
        <v>450</v>
      </c>
      <c r="M14" s="274"/>
      <c r="N14" s="274"/>
      <c r="O14" s="274">
        <v>77</v>
      </c>
      <c r="P14" s="274">
        <v>452</v>
      </c>
      <c r="Q14" s="274"/>
      <c r="R14" s="274"/>
      <c r="S14" s="274"/>
      <c r="T14" s="274"/>
      <c r="U14" s="274"/>
      <c r="V14" s="274"/>
      <c r="W14" s="274"/>
      <c r="X14" s="274"/>
      <c r="Y14" s="274"/>
      <c r="Z14" s="274"/>
      <c r="AA14" s="277">
        <f>(G14*H14+U14*V14+W14*X14+Y14+Z14)/(G14+U14+Y14+W14)</f>
        <v>730</v>
      </c>
    </row>
    <row r="15" spans="1:39" x14ac:dyDescent="0.25">
      <c r="A15" s="239">
        <v>12</v>
      </c>
      <c r="B15" s="274" t="s">
        <v>51</v>
      </c>
      <c r="C15" s="274">
        <v>0</v>
      </c>
      <c r="D15" s="274">
        <v>0</v>
      </c>
      <c r="E15" s="274">
        <v>0</v>
      </c>
      <c r="F15" s="274">
        <v>0</v>
      </c>
      <c r="G15" s="274">
        <v>0</v>
      </c>
      <c r="H15" s="274">
        <v>0</v>
      </c>
      <c r="I15" s="274">
        <v>0</v>
      </c>
      <c r="J15" s="274">
        <v>0</v>
      </c>
      <c r="K15" s="274">
        <v>0</v>
      </c>
      <c r="L15" s="274">
        <v>0</v>
      </c>
      <c r="M15" s="274">
        <v>3</v>
      </c>
      <c r="N15" s="274">
        <v>1577</v>
      </c>
      <c r="O15" s="274">
        <v>3</v>
      </c>
      <c r="P15" s="274">
        <v>1800</v>
      </c>
      <c r="Q15" s="274">
        <v>2</v>
      </c>
      <c r="R15" s="274">
        <v>1853</v>
      </c>
      <c r="S15" s="274"/>
      <c r="T15" s="274"/>
      <c r="U15" s="274"/>
      <c r="V15" s="274"/>
      <c r="W15" s="274"/>
      <c r="X15" s="274"/>
      <c r="Y15" s="274">
        <v>1</v>
      </c>
      <c r="Z15" s="274">
        <v>2400</v>
      </c>
      <c r="AA15" s="277">
        <f>(G15*H15+U15*V15+W15*X15+Y15+Z15)/(G15+U15+Y15+W15)</f>
        <v>2401</v>
      </c>
    </row>
    <row r="16" spans="1:39" x14ac:dyDescent="0.25">
      <c r="A16" s="239">
        <v>13</v>
      </c>
      <c r="B16" s="274" t="s">
        <v>16</v>
      </c>
      <c r="C16" s="274">
        <v>19</v>
      </c>
      <c r="D16" s="274">
        <v>540</v>
      </c>
      <c r="E16" s="274">
        <v>22</v>
      </c>
      <c r="F16" s="274">
        <v>540</v>
      </c>
      <c r="G16" s="274">
        <v>15</v>
      </c>
      <c r="H16" s="274">
        <v>275</v>
      </c>
      <c r="I16" s="274">
        <v>14</v>
      </c>
      <c r="J16" s="274">
        <v>403</v>
      </c>
      <c r="K16" s="274">
        <v>8</v>
      </c>
      <c r="L16" s="274">
        <v>269</v>
      </c>
      <c r="M16" s="274">
        <v>10</v>
      </c>
      <c r="N16" s="274">
        <v>330</v>
      </c>
      <c r="O16" s="274">
        <v>3</v>
      </c>
      <c r="P16" s="274">
        <v>393</v>
      </c>
      <c r="Q16" s="274">
        <v>3</v>
      </c>
      <c r="R16" s="274">
        <v>141</v>
      </c>
      <c r="S16" s="274">
        <v>7</v>
      </c>
      <c r="T16" s="274">
        <v>245</v>
      </c>
      <c r="U16" s="274">
        <v>9</v>
      </c>
      <c r="V16" s="274">
        <v>292</v>
      </c>
      <c r="W16" s="274"/>
      <c r="X16" s="274"/>
      <c r="Y16" s="274">
        <v>1</v>
      </c>
      <c r="Z16" s="274">
        <v>199</v>
      </c>
      <c r="AA16" s="277">
        <f>(G16*H16+U16*V16+W16*X16+Y16+Z16)/(G16+U16+Y16+W16)</f>
        <v>278.12</v>
      </c>
    </row>
    <row r="17" spans="1:27" x14ac:dyDescent="0.25">
      <c r="A17" s="239">
        <v>14</v>
      </c>
      <c r="B17" s="274" t="s">
        <v>33</v>
      </c>
      <c r="C17" s="274">
        <v>8</v>
      </c>
      <c r="D17" s="274">
        <v>139</v>
      </c>
      <c r="E17" s="274">
        <v>6</v>
      </c>
      <c r="F17" s="274">
        <v>155</v>
      </c>
      <c r="G17" s="274">
        <v>5</v>
      </c>
      <c r="H17" s="274">
        <v>170</v>
      </c>
      <c r="I17" s="274">
        <v>26</v>
      </c>
      <c r="J17" s="274">
        <v>236</v>
      </c>
      <c r="K17" s="274">
        <v>16</v>
      </c>
      <c r="L17" s="274">
        <v>236</v>
      </c>
      <c r="M17" s="274">
        <v>22</v>
      </c>
      <c r="N17" s="274">
        <v>118</v>
      </c>
      <c r="O17" s="274">
        <v>25</v>
      </c>
      <c r="P17" s="274">
        <v>153</v>
      </c>
      <c r="Q17" s="274">
        <v>22</v>
      </c>
      <c r="R17" s="274">
        <v>164</v>
      </c>
      <c r="S17" s="274">
        <v>18</v>
      </c>
      <c r="T17" s="274">
        <v>275</v>
      </c>
      <c r="U17" s="274">
        <v>8</v>
      </c>
      <c r="V17" s="274">
        <v>246</v>
      </c>
      <c r="W17" s="274"/>
      <c r="X17" s="274"/>
      <c r="Y17" s="274"/>
      <c r="Z17" s="274"/>
      <c r="AA17" s="277">
        <f>(G17*H17+U17*V17+W17*X17+Y17+Z17)/(G17+U17+Y17+W17)</f>
        <v>216.76923076923077</v>
      </c>
    </row>
    <row r="18" spans="1:27" x14ac:dyDescent="0.25">
      <c r="A18" s="239">
        <v>15</v>
      </c>
      <c r="B18" s="274" t="s">
        <v>31</v>
      </c>
      <c r="C18" s="274"/>
      <c r="D18" s="274"/>
      <c r="E18" s="274">
        <v>264</v>
      </c>
      <c r="F18" s="274">
        <v>146.99</v>
      </c>
      <c r="G18" s="274">
        <v>390</v>
      </c>
      <c r="H18" s="274">
        <v>214</v>
      </c>
      <c r="I18" s="274">
        <v>282</v>
      </c>
      <c r="J18" s="274">
        <v>146</v>
      </c>
      <c r="K18" s="274">
        <v>239</v>
      </c>
      <c r="L18" s="274">
        <v>160</v>
      </c>
      <c r="M18" s="274"/>
      <c r="N18" s="274"/>
      <c r="O18" s="274">
        <v>85</v>
      </c>
      <c r="P18" s="274">
        <v>115.4</v>
      </c>
      <c r="Q18" s="274">
        <v>7</v>
      </c>
      <c r="R18" s="274">
        <v>466</v>
      </c>
      <c r="S18" s="274">
        <v>9</v>
      </c>
      <c r="T18" s="274">
        <v>365</v>
      </c>
      <c r="U18" s="274">
        <v>4</v>
      </c>
      <c r="V18" s="274">
        <v>447</v>
      </c>
      <c r="W18" s="274">
        <v>2</v>
      </c>
      <c r="X18" s="274">
        <v>318</v>
      </c>
      <c r="Y18" s="274">
        <v>1</v>
      </c>
      <c r="Z18" s="274">
        <v>310</v>
      </c>
      <c r="AA18" s="277">
        <f>(G18*H18+U18*V18+W18*X18+Y18+Z18)/(G18+U18+Y18+W18)</f>
        <v>217.11586901763224</v>
      </c>
    </row>
    <row r="19" spans="1:27" x14ac:dyDescent="0.25">
      <c r="A19" s="239">
        <v>16</v>
      </c>
      <c r="B19" s="274" t="s">
        <v>49</v>
      </c>
      <c r="C19" s="274">
        <v>0</v>
      </c>
      <c r="D19" s="274">
        <v>0</v>
      </c>
      <c r="E19" s="274">
        <v>0</v>
      </c>
      <c r="F19" s="274">
        <v>0</v>
      </c>
      <c r="G19" s="274">
        <v>0</v>
      </c>
      <c r="H19" s="274">
        <v>0</v>
      </c>
      <c r="I19" s="274">
        <v>0</v>
      </c>
      <c r="J19" s="274">
        <v>0</v>
      </c>
      <c r="K19" s="274">
        <v>0</v>
      </c>
      <c r="L19" s="274">
        <v>0</v>
      </c>
      <c r="M19" s="274"/>
      <c r="N19" s="274"/>
      <c r="O19" s="274"/>
      <c r="P19" s="274"/>
      <c r="Q19" s="274"/>
      <c r="R19" s="274"/>
      <c r="S19" s="274">
        <v>0</v>
      </c>
      <c r="T19" s="274">
        <v>0</v>
      </c>
      <c r="U19" s="274"/>
      <c r="V19" s="274"/>
      <c r="W19" s="274"/>
      <c r="X19" s="274"/>
      <c r="Y19" s="274" t="s">
        <v>102</v>
      </c>
      <c r="Z19" s="274" t="s">
        <v>102</v>
      </c>
      <c r="AA19" s="277"/>
    </row>
    <row r="20" spans="1:27" x14ac:dyDescent="0.25">
      <c r="A20" s="239">
        <v>17</v>
      </c>
      <c r="B20" s="274" t="s">
        <v>35</v>
      </c>
      <c r="C20" s="274">
        <v>3</v>
      </c>
      <c r="D20" s="274">
        <v>453</v>
      </c>
      <c r="E20" s="274">
        <v>8</v>
      </c>
      <c r="F20" s="274">
        <v>508</v>
      </c>
      <c r="G20" s="274"/>
      <c r="H20" s="274">
        <v>0</v>
      </c>
      <c r="I20" s="274">
        <v>2</v>
      </c>
      <c r="J20" s="274">
        <v>271</v>
      </c>
      <c r="K20" s="274">
        <v>0</v>
      </c>
      <c r="L20" s="274">
        <v>0</v>
      </c>
      <c r="M20" s="274">
        <v>3</v>
      </c>
      <c r="N20" s="274">
        <v>364</v>
      </c>
      <c r="O20" s="274">
        <v>3</v>
      </c>
      <c r="P20" s="274">
        <v>207</v>
      </c>
      <c r="Q20" s="274">
        <v>4</v>
      </c>
      <c r="R20" s="274">
        <v>376</v>
      </c>
      <c r="S20" s="274">
        <v>4</v>
      </c>
      <c r="T20" s="274">
        <v>392</v>
      </c>
      <c r="U20" s="274">
        <v>1</v>
      </c>
      <c r="V20" s="274">
        <v>74</v>
      </c>
      <c r="W20" s="274">
        <v>2</v>
      </c>
      <c r="X20" s="274">
        <v>353</v>
      </c>
      <c r="Y20" s="274"/>
      <c r="Z20" s="274"/>
      <c r="AA20" s="277">
        <f>(G20*H20+U20*V20+W20*X20+Y20+Z20)/(G20+U20+Y20+W20)</f>
        <v>260</v>
      </c>
    </row>
    <row r="21" spans="1:27" x14ac:dyDescent="0.25">
      <c r="A21" s="239">
        <v>18</v>
      </c>
      <c r="B21" s="274" t="s">
        <v>10</v>
      </c>
      <c r="C21" s="274"/>
      <c r="D21" s="274">
        <v>730</v>
      </c>
      <c r="E21" s="274"/>
      <c r="F21" s="274">
        <v>730</v>
      </c>
      <c r="G21" s="274">
        <v>113</v>
      </c>
      <c r="H21" s="274">
        <v>741</v>
      </c>
      <c r="I21" s="274">
        <v>0</v>
      </c>
      <c r="J21" s="274">
        <v>0</v>
      </c>
      <c r="K21" s="274">
        <v>36</v>
      </c>
      <c r="L21" s="274">
        <v>726</v>
      </c>
      <c r="M21" s="274"/>
      <c r="N21" s="274"/>
      <c r="O21" s="274">
        <v>31</v>
      </c>
      <c r="P21" s="274">
        <v>883</v>
      </c>
      <c r="Q21" s="274">
        <v>19</v>
      </c>
      <c r="R21" s="274">
        <v>734</v>
      </c>
      <c r="S21" s="274">
        <v>36</v>
      </c>
      <c r="T21" s="274">
        <v>1471</v>
      </c>
      <c r="U21" s="274">
        <v>56</v>
      </c>
      <c r="V21" s="274">
        <v>744</v>
      </c>
      <c r="W21" s="274"/>
      <c r="X21" s="274"/>
      <c r="Y21" s="274"/>
      <c r="Z21" s="274"/>
      <c r="AA21" s="277">
        <f>(G21*H21+U21*V21+W21*X21+Y21+Z21)/(G21+U21+Y21+W21)</f>
        <v>741.99408284023673</v>
      </c>
    </row>
    <row r="22" spans="1:27" x14ac:dyDescent="0.25">
      <c r="A22" s="239">
        <v>19</v>
      </c>
      <c r="B22" s="274" t="s">
        <v>58</v>
      </c>
      <c r="C22" s="274"/>
      <c r="D22" s="274"/>
      <c r="E22" s="274"/>
      <c r="F22" s="274"/>
      <c r="G22" s="274">
        <v>16</v>
      </c>
      <c r="H22" s="274">
        <v>182</v>
      </c>
      <c r="I22" s="274">
        <v>29</v>
      </c>
      <c r="J22" s="274">
        <v>153</v>
      </c>
      <c r="K22" s="274">
        <v>61</v>
      </c>
      <c r="L22" s="274">
        <v>260</v>
      </c>
      <c r="M22" s="274">
        <v>14</v>
      </c>
      <c r="N22" s="274">
        <f>(13*480+1*90)/14</f>
        <v>452.14285714285717</v>
      </c>
      <c r="O22" s="274">
        <v>15</v>
      </c>
      <c r="P22" s="274"/>
      <c r="Q22" s="274">
        <v>3</v>
      </c>
      <c r="R22" s="274">
        <v>180</v>
      </c>
      <c r="S22" s="274">
        <v>16</v>
      </c>
      <c r="T22" s="274"/>
      <c r="U22" s="274">
        <v>4</v>
      </c>
      <c r="V22" s="274">
        <v>92</v>
      </c>
      <c r="W22" s="274">
        <v>1</v>
      </c>
      <c r="X22" s="274">
        <v>164</v>
      </c>
      <c r="Y22" s="274">
        <v>57</v>
      </c>
      <c r="Z22" s="274">
        <v>90</v>
      </c>
      <c r="AA22" s="277">
        <f>(G22*H22+U22*V22+W22*X22+Y22+Z22)/(G22+U22+Y22+W22)</f>
        <v>46.03846153846154</v>
      </c>
    </row>
    <row r="23" spans="1:27" x14ac:dyDescent="0.25">
      <c r="A23" s="239">
        <v>20</v>
      </c>
      <c r="B23" s="274" t="s">
        <v>25</v>
      </c>
      <c r="C23" s="274">
        <v>169</v>
      </c>
      <c r="D23" s="274">
        <v>730</v>
      </c>
      <c r="E23" s="274">
        <v>95</v>
      </c>
      <c r="F23" s="274">
        <v>365</v>
      </c>
      <c r="G23" s="274">
        <v>98</v>
      </c>
      <c r="H23" s="274">
        <v>360</v>
      </c>
      <c r="I23" s="274">
        <v>175</v>
      </c>
      <c r="J23" s="274">
        <v>230</v>
      </c>
      <c r="K23" s="274">
        <v>127</v>
      </c>
      <c r="L23" s="274">
        <v>277</v>
      </c>
      <c r="M23" s="274">
        <v>216</v>
      </c>
      <c r="N23" s="274">
        <v>293</v>
      </c>
      <c r="O23" s="274">
        <v>123</v>
      </c>
      <c r="P23" s="274">
        <v>159.18690000000001</v>
      </c>
      <c r="Q23" s="274">
        <v>45.3</v>
      </c>
      <c r="R23" s="274">
        <v>230</v>
      </c>
      <c r="S23" s="274">
        <v>244</v>
      </c>
      <c r="T23" s="274">
        <v>217.5</v>
      </c>
      <c r="U23" s="274">
        <v>272</v>
      </c>
      <c r="V23" s="274">
        <v>227.5</v>
      </c>
      <c r="W23" s="274">
        <v>335</v>
      </c>
      <c r="X23" s="274">
        <v>342</v>
      </c>
      <c r="Y23" s="274"/>
      <c r="Z23" s="274"/>
      <c r="AA23" s="277">
        <f>(G23*H23+U23*V23+W23*X23+Y23+Z23)/(G23+U23+Y23+W23)</f>
        <v>300.3262411347518</v>
      </c>
    </row>
    <row r="24" spans="1:27" x14ac:dyDescent="0.25">
      <c r="A24" s="239">
        <v>21</v>
      </c>
      <c r="B24" s="274" t="s">
        <v>8</v>
      </c>
      <c r="C24" s="274">
        <v>6</v>
      </c>
      <c r="D24" s="274">
        <v>240</v>
      </c>
      <c r="E24" s="274">
        <v>6</v>
      </c>
      <c r="F24" s="274">
        <v>270</v>
      </c>
      <c r="G24" s="274">
        <v>9</v>
      </c>
      <c r="H24" s="274">
        <v>181</v>
      </c>
      <c r="I24" s="274">
        <v>7</v>
      </c>
      <c r="J24" s="274">
        <v>270</v>
      </c>
      <c r="K24" s="274">
        <v>5</v>
      </c>
      <c r="L24" s="274">
        <v>359</v>
      </c>
      <c r="M24" s="274">
        <v>135</v>
      </c>
      <c r="N24" s="274">
        <v>366</v>
      </c>
      <c r="O24" s="274">
        <v>75</v>
      </c>
      <c r="P24" s="274">
        <v>544</v>
      </c>
      <c r="Q24" s="274">
        <v>34</v>
      </c>
      <c r="R24" s="274">
        <v>477</v>
      </c>
      <c r="S24" s="274">
        <v>21</v>
      </c>
      <c r="T24" s="274">
        <v>486</v>
      </c>
      <c r="U24" s="274">
        <v>21</v>
      </c>
      <c r="V24" s="274">
        <v>1775</v>
      </c>
      <c r="W24" s="274">
        <v>47</v>
      </c>
      <c r="X24" s="274">
        <v>1089</v>
      </c>
      <c r="Y24" s="274">
        <v>24</v>
      </c>
      <c r="Z24" s="274">
        <v>571</v>
      </c>
      <c r="AA24" s="277">
        <f>(G24*H24+U24*V24+W24*X24+Y24+Z24)/(G24+U24+Y24+W24)</f>
        <v>897.8415841584158</v>
      </c>
    </row>
    <row r="25" spans="1:27" x14ac:dyDescent="0.25">
      <c r="A25" s="239">
        <v>22</v>
      </c>
      <c r="B25" s="274" t="s">
        <v>19</v>
      </c>
      <c r="C25" s="274">
        <v>6</v>
      </c>
      <c r="D25" s="274">
        <v>424</v>
      </c>
      <c r="E25" s="274"/>
      <c r="F25" s="274"/>
      <c r="G25" s="274">
        <v>28</v>
      </c>
      <c r="H25" s="274">
        <v>351</v>
      </c>
      <c r="I25" s="274">
        <v>18</v>
      </c>
      <c r="J25" s="274">
        <v>413</v>
      </c>
      <c r="K25" s="274">
        <v>32</v>
      </c>
      <c r="L25" s="274">
        <v>407</v>
      </c>
      <c r="M25" s="274">
        <v>11</v>
      </c>
      <c r="N25" s="274">
        <v>245</v>
      </c>
      <c r="O25" s="274">
        <v>31</v>
      </c>
      <c r="P25" s="274">
        <v>467</v>
      </c>
      <c r="Q25" s="274"/>
      <c r="R25" s="274"/>
      <c r="S25" s="274">
        <v>4</v>
      </c>
      <c r="T25" s="274">
        <v>535.5</v>
      </c>
      <c r="U25" s="274">
        <v>5</v>
      </c>
      <c r="V25" s="274">
        <v>789</v>
      </c>
      <c r="W25" s="274">
        <v>6</v>
      </c>
      <c r="X25" s="274">
        <v>568.16999999999996</v>
      </c>
      <c r="Y25" s="274"/>
      <c r="Z25" s="274"/>
      <c r="AA25" s="277">
        <f>(G25*H25+U25*V25+W25*X25+Y25+Z25)/(G25+U25+Y25+W25)</f>
        <v>440.56461538461542</v>
      </c>
    </row>
    <row r="26" spans="1:27" x14ac:dyDescent="0.25">
      <c r="A26" s="239">
        <v>23</v>
      </c>
      <c r="B26" s="274" t="s">
        <v>21</v>
      </c>
      <c r="C26" s="274"/>
      <c r="D26" s="274"/>
      <c r="E26" s="274"/>
      <c r="F26" s="274"/>
      <c r="G26" s="274"/>
      <c r="H26" s="274"/>
      <c r="I26" s="274"/>
      <c r="J26" s="274"/>
      <c r="K26" s="274" t="s">
        <v>102</v>
      </c>
      <c r="L26" s="274" t="s">
        <v>102</v>
      </c>
      <c r="M26" s="274" t="s">
        <v>102</v>
      </c>
      <c r="N26" s="274" t="s">
        <v>102</v>
      </c>
      <c r="O26" s="274">
        <v>4</v>
      </c>
      <c r="P26" s="274">
        <v>490</v>
      </c>
      <c r="Q26" s="274"/>
      <c r="R26" s="274"/>
      <c r="S26" s="274"/>
      <c r="T26" s="274"/>
      <c r="U26" s="274"/>
      <c r="V26" s="274"/>
      <c r="W26" s="274"/>
      <c r="X26" s="274"/>
      <c r="Y26" s="274" t="s">
        <v>102</v>
      </c>
      <c r="Z26" s="274" t="s">
        <v>102</v>
      </c>
      <c r="AA26" s="277"/>
    </row>
    <row r="27" spans="1:27" x14ac:dyDescent="0.25">
      <c r="A27" s="239">
        <v>24</v>
      </c>
      <c r="B27" s="274" t="s">
        <v>47</v>
      </c>
      <c r="C27" s="274"/>
      <c r="D27" s="274"/>
      <c r="E27" s="274"/>
      <c r="F27" s="274"/>
      <c r="G27" s="274"/>
      <c r="H27" s="274"/>
      <c r="I27" s="274"/>
      <c r="J27" s="274"/>
      <c r="K27" s="274" t="s">
        <v>102</v>
      </c>
      <c r="L27" s="274" t="s">
        <v>102</v>
      </c>
      <c r="M27" s="274">
        <v>1</v>
      </c>
      <c r="N27" s="274">
        <v>54</v>
      </c>
      <c r="O27" s="274">
        <v>0</v>
      </c>
      <c r="P27" s="274">
        <v>0</v>
      </c>
      <c r="Q27" s="274">
        <v>2</v>
      </c>
      <c r="R27" s="274">
        <v>166</v>
      </c>
      <c r="S27" s="274"/>
      <c r="T27" s="274"/>
      <c r="U27" s="274">
        <v>0</v>
      </c>
      <c r="V27" s="274">
        <v>0</v>
      </c>
      <c r="W27" s="274">
        <v>0</v>
      </c>
      <c r="X27" s="274" t="s">
        <v>102</v>
      </c>
      <c r="Y27" s="274"/>
      <c r="Z27" s="274"/>
      <c r="AA27" s="277"/>
    </row>
    <row r="28" spans="1:27" x14ac:dyDescent="0.25">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18"/>
    </row>
    <row r="33" spans="2:11" x14ac:dyDescent="0.25">
      <c r="B33" s="117"/>
      <c r="C33" s="117"/>
      <c r="D33" s="117"/>
      <c r="E33" s="117"/>
      <c r="F33" s="117"/>
      <c r="G33" s="117"/>
      <c r="H33" s="117"/>
      <c r="I33" s="117"/>
      <c r="J33" s="117"/>
      <c r="K33" s="117"/>
    </row>
    <row r="34" spans="2:11" x14ac:dyDescent="0.25">
      <c r="B34" s="117"/>
      <c r="C34" s="117"/>
      <c r="D34" s="117"/>
      <c r="E34" s="117"/>
      <c r="F34" s="117"/>
      <c r="G34" s="117"/>
      <c r="H34" s="117"/>
      <c r="I34" s="117"/>
      <c r="J34" s="117"/>
      <c r="K34" s="117"/>
    </row>
    <row r="35" spans="2:11" x14ac:dyDescent="0.25">
      <c r="B35" s="117"/>
      <c r="C35" s="117"/>
      <c r="D35" s="117"/>
      <c r="E35" s="117"/>
      <c r="F35" s="117"/>
      <c r="G35" s="117"/>
      <c r="H35" s="117"/>
      <c r="I35" s="117"/>
      <c r="J35" s="117"/>
      <c r="K35" s="117"/>
    </row>
    <row r="36" spans="2:11" x14ac:dyDescent="0.25">
      <c r="B36" s="117"/>
      <c r="C36" s="117"/>
      <c r="D36" s="117"/>
      <c r="E36" s="117"/>
      <c r="F36" s="117"/>
      <c r="G36" s="117"/>
      <c r="H36" s="117"/>
      <c r="I36" s="117"/>
      <c r="J36" s="117"/>
      <c r="K36" s="117"/>
    </row>
    <row r="37" spans="2:11" x14ac:dyDescent="0.25">
      <c r="B37" s="117"/>
      <c r="C37" s="117"/>
      <c r="D37" s="117"/>
      <c r="E37" s="117"/>
      <c r="F37" s="117"/>
      <c r="G37" s="117"/>
      <c r="H37" s="117"/>
      <c r="I37" s="117"/>
      <c r="J37" s="117"/>
      <c r="K37" s="117"/>
    </row>
  </sheetData>
  <sortState xmlns:xlrd2="http://schemas.microsoft.com/office/spreadsheetml/2017/richdata2" ref="A4:AA27">
    <sortCondition ref="A4:A27"/>
  </sortState>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A73F5-4842-4D9A-9B50-88F14765EB6E}">
  <sheetPr codeName="Sheet22">
    <tabColor theme="9"/>
  </sheetPr>
  <dimension ref="A3:Z33"/>
  <sheetViews>
    <sheetView zoomScale="80" zoomScaleNormal="80" workbookViewId="0">
      <selection activeCell="A4" sqref="A4"/>
    </sheetView>
  </sheetViews>
  <sheetFormatPr defaultRowHeight="15" x14ac:dyDescent="0.25"/>
  <cols>
    <col min="2" max="2" width="5.5703125" customWidth="1"/>
    <col min="3" max="3" width="19" customWidth="1"/>
    <col min="4" max="25" width="10.5703125" customWidth="1"/>
    <col min="26" max="26" width="22.140625" customWidth="1"/>
  </cols>
  <sheetData>
    <row r="3" spans="1:26" ht="21" x14ac:dyDescent="0.35">
      <c r="A3" s="211" t="s">
        <v>534</v>
      </c>
    </row>
    <row r="5" spans="1:26" ht="30" x14ac:dyDescent="0.25">
      <c r="A5" s="263" t="s">
        <v>0</v>
      </c>
      <c r="B5" s="263" t="s">
        <v>1</v>
      </c>
      <c r="C5" s="263" t="s">
        <v>2</v>
      </c>
      <c r="D5" s="278" t="s">
        <v>104</v>
      </c>
      <c r="E5" s="279">
        <v>2014</v>
      </c>
      <c r="F5" s="278" t="s">
        <v>105</v>
      </c>
      <c r="G5" s="279">
        <v>2015</v>
      </c>
      <c r="H5" s="278" t="s">
        <v>106</v>
      </c>
      <c r="I5" s="279">
        <v>2016</v>
      </c>
      <c r="J5" s="278" t="s">
        <v>107</v>
      </c>
      <c r="K5" s="279">
        <v>2017</v>
      </c>
      <c r="L5" s="278" t="s">
        <v>108</v>
      </c>
      <c r="M5" s="279">
        <v>2018</v>
      </c>
      <c r="N5" s="278" t="s">
        <v>109</v>
      </c>
      <c r="O5" s="279">
        <v>2019</v>
      </c>
      <c r="P5" s="278" t="s">
        <v>110</v>
      </c>
      <c r="Q5" s="279">
        <v>2020</v>
      </c>
      <c r="R5" s="278" t="s">
        <v>111</v>
      </c>
      <c r="S5" s="279">
        <v>2021</v>
      </c>
      <c r="T5" s="278" t="s">
        <v>112</v>
      </c>
      <c r="U5" s="279">
        <v>2022</v>
      </c>
      <c r="V5" s="278" t="s">
        <v>113</v>
      </c>
      <c r="W5" s="279">
        <v>2023</v>
      </c>
      <c r="X5" s="278" t="s">
        <v>114</v>
      </c>
      <c r="Y5" s="279">
        <v>2024</v>
      </c>
      <c r="Z5" s="263" t="s">
        <v>115</v>
      </c>
    </row>
    <row r="6" spans="1:26" x14ac:dyDescent="0.25">
      <c r="A6" s="263">
        <v>1</v>
      </c>
      <c r="B6" s="263" t="s">
        <v>23</v>
      </c>
      <c r="C6" s="263" t="s">
        <v>24</v>
      </c>
      <c r="D6" s="265"/>
      <c r="E6" s="265"/>
      <c r="F6" s="265"/>
      <c r="G6" s="265"/>
      <c r="H6" s="265">
        <v>137</v>
      </c>
      <c r="I6" s="265">
        <v>167</v>
      </c>
      <c r="J6" s="265">
        <v>122</v>
      </c>
      <c r="K6" s="265">
        <v>190</v>
      </c>
      <c r="L6" s="265"/>
      <c r="M6" s="265"/>
      <c r="N6" s="265"/>
      <c r="O6" s="265"/>
      <c r="P6" s="265"/>
      <c r="Q6" s="265"/>
      <c r="R6" s="265">
        <v>338</v>
      </c>
      <c r="S6" s="265"/>
      <c r="T6" s="265">
        <v>483</v>
      </c>
      <c r="U6" s="265">
        <v>107.7</v>
      </c>
      <c r="V6" s="265">
        <v>463</v>
      </c>
      <c r="W6" s="265">
        <v>129</v>
      </c>
      <c r="X6" s="265"/>
      <c r="Y6" s="265"/>
      <c r="Z6" s="263">
        <f>(D6*E6+V6*W6+T6*U6+X6*Y6)/(D6+V6+T6+X6)</f>
        <v>118.12484143763214</v>
      </c>
    </row>
    <row r="7" spans="1:26" x14ac:dyDescent="0.25">
      <c r="A7" s="263">
        <v>2</v>
      </c>
      <c r="B7" s="263" t="s">
        <v>37</v>
      </c>
      <c r="C7" s="263" t="s">
        <v>38</v>
      </c>
      <c r="D7" s="265">
        <v>9</v>
      </c>
      <c r="E7" s="265">
        <f>2.17*30</f>
        <v>65.099999999999994</v>
      </c>
      <c r="F7" s="265">
        <v>32</v>
      </c>
      <c r="G7" s="265">
        <f>6.05*30</f>
        <v>181.5</v>
      </c>
      <c r="H7" s="265">
        <v>21</v>
      </c>
      <c r="I7" s="265">
        <v>162</v>
      </c>
      <c r="J7" s="265">
        <v>27</v>
      </c>
      <c r="K7" s="265">
        <v>127</v>
      </c>
      <c r="L7" s="265">
        <v>13</v>
      </c>
      <c r="M7" s="265">
        <v>270</v>
      </c>
      <c r="N7" s="265">
        <v>18</v>
      </c>
      <c r="O7" s="265">
        <v>174.3</v>
      </c>
      <c r="P7" s="265">
        <v>11</v>
      </c>
      <c r="Q7" s="280">
        <v>306.89999999999998</v>
      </c>
      <c r="R7" s="280">
        <v>17</v>
      </c>
      <c r="S7" s="280">
        <v>265</v>
      </c>
      <c r="T7" s="265"/>
      <c r="U7" s="265"/>
      <c r="V7" s="265">
        <v>13</v>
      </c>
      <c r="W7" s="265">
        <v>124</v>
      </c>
      <c r="X7" s="265">
        <v>22</v>
      </c>
      <c r="Y7" s="265">
        <v>1036</v>
      </c>
      <c r="Z7" s="263">
        <f>(D7*E7+V7*W7+T7*U7+X7*Y7)/(D7+V7+T7+X7)</f>
        <v>567.95227272727277</v>
      </c>
    </row>
    <row r="8" spans="1:26" x14ac:dyDescent="0.25">
      <c r="A8" s="263">
        <v>3</v>
      </c>
      <c r="B8" s="263" t="s">
        <v>27</v>
      </c>
      <c r="C8" s="263" t="s">
        <v>28</v>
      </c>
      <c r="D8" s="265">
        <v>104</v>
      </c>
      <c r="E8" s="265">
        <v>163</v>
      </c>
      <c r="F8" s="265">
        <v>158</v>
      </c>
      <c r="G8" s="265">
        <v>218</v>
      </c>
      <c r="H8" s="265">
        <v>185</v>
      </c>
      <c r="I8" s="265">
        <v>171</v>
      </c>
      <c r="J8" s="265">
        <v>145</v>
      </c>
      <c r="K8" s="265">
        <v>206</v>
      </c>
      <c r="L8" s="265">
        <v>167</v>
      </c>
      <c r="M8" s="265">
        <v>335</v>
      </c>
      <c r="N8" s="265">
        <v>157</v>
      </c>
      <c r="O8" s="265">
        <v>371</v>
      </c>
      <c r="P8" s="265">
        <v>258</v>
      </c>
      <c r="Q8" s="265">
        <v>260</v>
      </c>
      <c r="R8" s="265">
        <v>389</v>
      </c>
      <c r="S8" s="265">
        <v>278</v>
      </c>
      <c r="T8" s="265">
        <v>400</v>
      </c>
      <c r="U8" s="265">
        <v>285</v>
      </c>
      <c r="V8" s="265">
        <v>477</v>
      </c>
      <c r="W8" s="265">
        <v>265</v>
      </c>
      <c r="X8" s="265"/>
      <c r="Y8" s="265"/>
      <c r="Z8" s="263">
        <f>(D8*E8+V8*W8+T8*U8+X8*Y8)/(D8+V8+T8+X8)</f>
        <v>262.34148827726807</v>
      </c>
    </row>
    <row r="9" spans="1:26" x14ac:dyDescent="0.25">
      <c r="A9" s="263">
        <v>4</v>
      </c>
      <c r="B9" s="263" t="s">
        <v>3</v>
      </c>
      <c r="C9" s="263" t="s">
        <v>4</v>
      </c>
      <c r="D9" s="264"/>
      <c r="E9" s="264"/>
      <c r="F9" s="264"/>
      <c r="G9" s="264"/>
      <c r="H9" s="264"/>
      <c r="I9" s="264"/>
      <c r="J9" s="264"/>
      <c r="K9" s="265"/>
      <c r="L9" s="265"/>
      <c r="M9" s="265"/>
      <c r="N9" s="265">
        <v>28</v>
      </c>
      <c r="O9" s="265">
        <v>81.5</v>
      </c>
      <c r="P9" s="265">
        <v>12</v>
      </c>
      <c r="Q9" s="281">
        <v>170</v>
      </c>
      <c r="R9" s="281">
        <v>452</v>
      </c>
      <c r="S9" s="281">
        <v>205.5</v>
      </c>
      <c r="T9" s="281">
        <v>2448</v>
      </c>
      <c r="U9" s="265">
        <v>167.6</v>
      </c>
      <c r="V9" s="265">
        <v>2895</v>
      </c>
      <c r="W9" s="265">
        <v>425</v>
      </c>
      <c r="X9" s="265"/>
      <c r="Y9" s="265"/>
      <c r="Z9" s="263">
        <f>(D9*E9+V9*W9+T9*U9+X9*Y9)/(D9+V9+T9+X9)</f>
        <v>307.06715328467152</v>
      </c>
    </row>
    <row r="10" spans="1:26" x14ac:dyDescent="0.25">
      <c r="A10" s="263">
        <v>5</v>
      </c>
      <c r="B10" s="263" t="s">
        <v>55</v>
      </c>
      <c r="C10" s="263" t="s">
        <v>56</v>
      </c>
      <c r="D10" s="264"/>
      <c r="E10" s="264"/>
      <c r="F10" s="264"/>
      <c r="G10" s="264"/>
      <c r="H10" s="264"/>
      <c r="I10" s="264"/>
      <c r="J10" s="264"/>
      <c r="K10" s="265"/>
      <c r="L10" s="265"/>
      <c r="M10" s="265"/>
      <c r="N10" s="265"/>
      <c r="O10" s="265"/>
      <c r="P10" s="265"/>
      <c r="Q10" s="265"/>
      <c r="R10" s="265"/>
      <c r="S10" s="265"/>
      <c r="T10" s="265"/>
      <c r="U10" s="265"/>
      <c r="V10" s="265"/>
      <c r="W10" s="265"/>
      <c r="X10" s="265"/>
      <c r="Y10" s="265"/>
      <c r="Z10" s="263"/>
    </row>
    <row r="11" spans="1:26" x14ac:dyDescent="0.25">
      <c r="A11" s="263">
        <v>6</v>
      </c>
      <c r="B11" s="263" t="s">
        <v>14</v>
      </c>
      <c r="C11" s="263" t="s">
        <v>15</v>
      </c>
      <c r="D11" s="265">
        <v>24</v>
      </c>
      <c r="E11" s="265">
        <v>139</v>
      </c>
      <c r="F11" s="265">
        <v>19</v>
      </c>
      <c r="G11" s="265">
        <v>82</v>
      </c>
      <c r="H11" s="265">
        <v>17</v>
      </c>
      <c r="I11" s="265">
        <v>38</v>
      </c>
      <c r="J11" s="265">
        <v>13</v>
      </c>
      <c r="K11" s="265">
        <v>135</v>
      </c>
      <c r="L11" s="265"/>
      <c r="M11" s="265"/>
      <c r="N11" s="265">
        <v>12</v>
      </c>
      <c r="O11" s="265">
        <v>67</v>
      </c>
      <c r="P11" s="265">
        <v>0</v>
      </c>
      <c r="Q11" s="265"/>
      <c r="R11" s="265">
        <v>3</v>
      </c>
      <c r="S11" s="265">
        <v>27</v>
      </c>
      <c r="T11" s="265">
        <v>6</v>
      </c>
      <c r="U11" s="265">
        <v>25</v>
      </c>
      <c r="V11" s="265"/>
      <c r="W11" s="265"/>
      <c r="X11" s="265">
        <v>4</v>
      </c>
      <c r="Y11" s="265">
        <v>116</v>
      </c>
      <c r="Z11" s="263">
        <f>(D11*E11+V11*W11+T11*U11+X11*Y11)/(D11+V11+T11+X11)</f>
        <v>116.17647058823529</v>
      </c>
    </row>
    <row r="12" spans="1:26" x14ac:dyDescent="0.25">
      <c r="A12" s="263">
        <v>7</v>
      </c>
      <c r="B12" s="263" t="s">
        <v>43</v>
      </c>
      <c r="C12" s="263" t="s">
        <v>44</v>
      </c>
      <c r="D12" s="265">
        <v>12</v>
      </c>
      <c r="E12" s="265">
        <v>310</v>
      </c>
      <c r="F12" s="265">
        <v>12</v>
      </c>
      <c r="G12" s="265">
        <v>558</v>
      </c>
      <c r="H12" s="265">
        <v>11</v>
      </c>
      <c r="I12" s="265">
        <v>302</v>
      </c>
      <c r="J12" s="265">
        <v>11</v>
      </c>
      <c r="K12" s="265">
        <v>274</v>
      </c>
      <c r="L12" s="265">
        <v>34</v>
      </c>
      <c r="M12" s="265">
        <v>280</v>
      </c>
      <c r="N12" s="265"/>
      <c r="O12" s="265"/>
      <c r="P12" s="265"/>
      <c r="Q12" s="265"/>
      <c r="R12" s="265">
        <v>109</v>
      </c>
      <c r="S12" s="265">
        <v>248</v>
      </c>
      <c r="T12" s="265">
        <v>234</v>
      </c>
      <c r="U12" s="265">
        <v>330</v>
      </c>
      <c r="V12" s="265"/>
      <c r="W12" s="265"/>
      <c r="X12" s="265">
        <v>0</v>
      </c>
      <c r="Y12" s="265">
        <v>0</v>
      </c>
      <c r="Z12" s="263">
        <f>(D12*E12+V12*W12+T12*U12+X12*Y12)/(D12+V12+T12+X12)</f>
        <v>329.02439024390242</v>
      </c>
    </row>
    <row r="13" spans="1:26" x14ac:dyDescent="0.25">
      <c r="A13" s="263">
        <v>8</v>
      </c>
      <c r="B13" s="263" t="s">
        <v>45</v>
      </c>
      <c r="C13" s="263" t="s">
        <v>46</v>
      </c>
      <c r="D13" s="264">
        <v>36</v>
      </c>
      <c r="E13" s="264"/>
      <c r="F13" s="264">
        <v>42</v>
      </c>
      <c r="G13" s="264"/>
      <c r="H13" s="264"/>
      <c r="I13" s="264"/>
      <c r="J13" s="264"/>
      <c r="K13" s="265"/>
      <c r="L13" s="265">
        <v>203</v>
      </c>
      <c r="M13" s="265"/>
      <c r="N13" s="265">
        <v>195</v>
      </c>
      <c r="O13" s="265"/>
      <c r="P13" s="265">
        <v>53</v>
      </c>
      <c r="Q13" s="265">
        <v>255</v>
      </c>
      <c r="R13" s="265">
        <v>38</v>
      </c>
      <c r="S13" s="265">
        <v>293</v>
      </c>
      <c r="T13" s="265">
        <v>45</v>
      </c>
      <c r="U13" s="265">
        <v>908</v>
      </c>
      <c r="V13" s="265">
        <v>50</v>
      </c>
      <c r="W13" s="265">
        <v>2102</v>
      </c>
      <c r="X13" s="265">
        <v>14</v>
      </c>
      <c r="Y13" s="265">
        <v>232</v>
      </c>
      <c r="Z13" s="263">
        <f>(D13*E13+V13*W13+T13*U13+X13*Y13)/(D13+V13+T13+X13)</f>
        <v>1029.0206896551724</v>
      </c>
    </row>
    <row r="14" spans="1:26" x14ac:dyDescent="0.25">
      <c r="A14" s="263">
        <v>9</v>
      </c>
      <c r="B14" s="263" t="s">
        <v>29</v>
      </c>
      <c r="C14" s="263" t="s">
        <v>30</v>
      </c>
      <c r="D14" s="265">
        <v>64</v>
      </c>
      <c r="E14" s="265"/>
      <c r="F14" s="265">
        <v>79</v>
      </c>
      <c r="G14" s="265"/>
      <c r="H14" s="265">
        <v>77</v>
      </c>
      <c r="I14" s="265">
        <v>600</v>
      </c>
      <c r="J14" s="265">
        <v>64</v>
      </c>
      <c r="K14" s="265">
        <v>550</v>
      </c>
      <c r="L14" s="265">
        <v>83</v>
      </c>
      <c r="M14" s="265">
        <v>550</v>
      </c>
      <c r="N14" s="265">
        <v>88</v>
      </c>
      <c r="O14" s="265">
        <v>510</v>
      </c>
      <c r="P14" s="265">
        <v>70</v>
      </c>
      <c r="Q14" s="265">
        <v>675</v>
      </c>
      <c r="R14" s="265">
        <v>105</v>
      </c>
      <c r="S14" s="265">
        <v>962</v>
      </c>
      <c r="T14" s="265">
        <v>87</v>
      </c>
      <c r="U14" s="265">
        <v>974</v>
      </c>
      <c r="V14" s="265">
        <v>71</v>
      </c>
      <c r="W14" s="265">
        <v>1092.4000000000001</v>
      </c>
      <c r="X14" s="265">
        <v>108</v>
      </c>
      <c r="Y14" s="265">
        <v>877</v>
      </c>
      <c r="Z14" s="263">
        <f>(D14*E14+V14*W14+T14*U14+X14*Y14)/(D14+V14+T14+X14)</f>
        <v>778.83151515151519</v>
      </c>
    </row>
    <row r="15" spans="1:26" x14ac:dyDescent="0.25">
      <c r="A15" s="263">
        <v>10</v>
      </c>
      <c r="B15" s="263" t="s">
        <v>41</v>
      </c>
      <c r="C15" s="263" t="s">
        <v>42</v>
      </c>
      <c r="D15" s="265">
        <v>513</v>
      </c>
      <c r="E15" s="265"/>
      <c r="F15" s="265">
        <v>696</v>
      </c>
      <c r="G15" s="265"/>
      <c r="H15" s="265">
        <v>743</v>
      </c>
      <c r="I15" s="265">
        <v>565</v>
      </c>
      <c r="J15" s="265">
        <v>1074</v>
      </c>
      <c r="K15" s="265">
        <v>568</v>
      </c>
      <c r="L15" s="265">
        <v>1073</v>
      </c>
      <c r="M15" s="265">
        <v>841</v>
      </c>
      <c r="N15" s="265"/>
      <c r="O15" s="265"/>
      <c r="P15" s="265">
        <v>1707</v>
      </c>
      <c r="Q15" s="265"/>
      <c r="R15" s="265">
        <v>2997</v>
      </c>
      <c r="S15" s="265"/>
      <c r="T15" s="265">
        <v>3237</v>
      </c>
      <c r="U15" s="265"/>
      <c r="V15" s="265">
        <v>2553</v>
      </c>
      <c r="W15" s="265"/>
      <c r="X15" s="265">
        <v>2813</v>
      </c>
      <c r="Y15" s="265">
        <v>741</v>
      </c>
      <c r="Z15" s="263">
        <f>(D15*E15+V15*W15+T15*U15+X15*Y15)/(D15+V15+T15+X15)</f>
        <v>228.65653795524352</v>
      </c>
    </row>
    <row r="16" spans="1:26" x14ac:dyDescent="0.25">
      <c r="A16" s="263">
        <v>11</v>
      </c>
      <c r="B16" s="263" t="s">
        <v>12</v>
      </c>
      <c r="C16" s="263" t="s">
        <v>13</v>
      </c>
      <c r="D16" s="265">
        <v>1</v>
      </c>
      <c r="E16" s="265">
        <v>172</v>
      </c>
      <c r="F16" s="265">
        <v>4</v>
      </c>
      <c r="G16" s="265">
        <v>208</v>
      </c>
      <c r="H16" s="265">
        <v>10</v>
      </c>
      <c r="I16" s="265">
        <v>266</v>
      </c>
      <c r="J16" s="265">
        <v>4</v>
      </c>
      <c r="K16" s="265">
        <v>225</v>
      </c>
      <c r="L16" s="265">
        <v>15</v>
      </c>
      <c r="M16" s="265">
        <v>190</v>
      </c>
      <c r="N16" s="265"/>
      <c r="O16" s="265"/>
      <c r="P16" s="265"/>
      <c r="Q16" s="265"/>
      <c r="R16" s="265"/>
      <c r="S16" s="265"/>
      <c r="T16" s="265">
        <v>5</v>
      </c>
      <c r="U16" s="265">
        <v>597</v>
      </c>
      <c r="V16" s="265">
        <v>8</v>
      </c>
      <c r="W16" s="265">
        <v>771</v>
      </c>
      <c r="X16" s="265"/>
      <c r="Y16" s="265"/>
      <c r="Z16" s="263">
        <f>(D16*E16+V16*W16+T16*U16+X16*Y16)/(D16+V16+T16+X16)</f>
        <v>666.07142857142856</v>
      </c>
    </row>
    <row r="17" spans="1:26" x14ac:dyDescent="0.25">
      <c r="A17" s="263">
        <v>12</v>
      </c>
      <c r="B17" s="263" t="s">
        <v>39</v>
      </c>
      <c r="C17" s="263" t="s">
        <v>40</v>
      </c>
      <c r="D17" s="265"/>
      <c r="E17" s="265"/>
      <c r="F17" s="280">
        <v>3016</v>
      </c>
      <c r="G17" s="280">
        <v>574</v>
      </c>
      <c r="H17" s="280">
        <v>3513</v>
      </c>
      <c r="I17" s="265">
        <v>565</v>
      </c>
      <c r="J17" s="265">
        <v>3549</v>
      </c>
      <c r="K17" s="265">
        <v>596</v>
      </c>
      <c r="L17" s="265">
        <v>3750</v>
      </c>
      <c r="M17" s="265">
        <v>610</v>
      </c>
      <c r="N17" s="265">
        <v>3180</v>
      </c>
      <c r="O17" s="265">
        <v>648</v>
      </c>
      <c r="P17" s="265">
        <v>512</v>
      </c>
      <c r="Q17" s="265"/>
      <c r="R17" s="265">
        <v>4005</v>
      </c>
      <c r="S17" s="265"/>
      <c r="T17" s="265">
        <v>3360</v>
      </c>
      <c r="U17" s="265"/>
      <c r="V17" s="265"/>
      <c r="W17" s="265"/>
      <c r="X17" s="265"/>
      <c r="Y17" s="265"/>
      <c r="Z17" s="263"/>
    </row>
    <row r="18" spans="1:26" x14ac:dyDescent="0.25">
      <c r="A18" s="263">
        <v>13</v>
      </c>
      <c r="B18" s="263" t="s">
        <v>51</v>
      </c>
      <c r="C18" s="263" t="s">
        <v>52</v>
      </c>
      <c r="D18" s="265">
        <v>22</v>
      </c>
      <c r="E18" s="265">
        <v>365</v>
      </c>
      <c r="F18" s="265">
        <v>24</v>
      </c>
      <c r="G18" s="265">
        <v>365</v>
      </c>
      <c r="H18" s="265">
        <v>4</v>
      </c>
      <c r="I18" s="265">
        <v>75</v>
      </c>
      <c r="J18" s="265"/>
      <c r="K18" s="265"/>
      <c r="L18" s="265"/>
      <c r="M18" s="265"/>
      <c r="N18" s="265">
        <v>11</v>
      </c>
      <c r="O18" s="265">
        <v>365</v>
      </c>
      <c r="P18" s="265">
        <v>22</v>
      </c>
      <c r="Q18" s="265"/>
      <c r="R18" s="265">
        <v>13</v>
      </c>
      <c r="S18" s="265">
        <v>206</v>
      </c>
      <c r="T18" s="265">
        <v>24</v>
      </c>
      <c r="U18" s="265">
        <v>248</v>
      </c>
      <c r="V18" s="265">
        <v>44</v>
      </c>
      <c r="W18" s="265">
        <v>380</v>
      </c>
      <c r="X18" s="265">
        <v>23</v>
      </c>
      <c r="Y18" s="265">
        <v>701</v>
      </c>
      <c r="Z18" s="263">
        <f>(D18*E18+V18*W18+T18*U18+X18*Y18)/(D18+V18+T18+X18)</f>
        <v>414.3805309734513</v>
      </c>
    </row>
    <row r="19" spans="1:26" x14ac:dyDescent="0.25">
      <c r="A19" s="263">
        <v>14</v>
      </c>
      <c r="B19" s="263" t="s">
        <v>16</v>
      </c>
      <c r="C19" s="263" t="s">
        <v>17</v>
      </c>
      <c r="D19" s="265">
        <v>13</v>
      </c>
      <c r="E19" s="265">
        <v>663</v>
      </c>
      <c r="F19" s="280">
        <v>11</v>
      </c>
      <c r="G19" s="280">
        <v>775</v>
      </c>
      <c r="H19" s="280">
        <v>6</v>
      </c>
      <c r="I19" s="265">
        <v>1047</v>
      </c>
      <c r="J19" s="265">
        <v>7</v>
      </c>
      <c r="K19" s="265">
        <v>798</v>
      </c>
      <c r="L19" s="265">
        <v>25</v>
      </c>
      <c r="M19" s="265">
        <v>303.39999999999998</v>
      </c>
      <c r="N19" s="265">
        <v>17</v>
      </c>
      <c r="O19" s="265">
        <v>212</v>
      </c>
      <c r="P19" s="265">
        <v>21</v>
      </c>
      <c r="Q19" s="265">
        <v>214</v>
      </c>
      <c r="R19" s="265">
        <v>52</v>
      </c>
      <c r="S19" s="265">
        <v>244</v>
      </c>
      <c r="T19" s="265">
        <v>62</v>
      </c>
      <c r="U19" s="265">
        <v>165</v>
      </c>
      <c r="V19" s="265">
        <v>98</v>
      </c>
      <c r="W19" s="265">
        <v>462</v>
      </c>
      <c r="X19" s="265">
        <v>99</v>
      </c>
      <c r="Y19" s="265">
        <v>457</v>
      </c>
      <c r="Z19" s="263">
        <f>(D19*E19+V19*W19+T19*U19+X19*Y19)/(D19+V19+T19+X19)</f>
        <v>402.08823529411762</v>
      </c>
    </row>
    <row r="20" spans="1:26" x14ac:dyDescent="0.25">
      <c r="A20" s="263">
        <v>15</v>
      </c>
      <c r="B20" s="263" t="s">
        <v>33</v>
      </c>
      <c r="C20" s="263" t="s">
        <v>34</v>
      </c>
      <c r="D20" s="265">
        <v>19</v>
      </c>
      <c r="E20" s="265">
        <v>650</v>
      </c>
      <c r="F20" s="265">
        <v>23</v>
      </c>
      <c r="G20" s="265">
        <v>254</v>
      </c>
      <c r="H20" s="265">
        <v>18</v>
      </c>
      <c r="I20" s="265">
        <v>429</v>
      </c>
      <c r="J20" s="265">
        <v>14</v>
      </c>
      <c r="K20" s="265">
        <v>405</v>
      </c>
      <c r="L20" s="265">
        <v>12</v>
      </c>
      <c r="M20" s="265">
        <v>571</v>
      </c>
      <c r="N20" s="265">
        <v>11</v>
      </c>
      <c r="O20" s="265">
        <v>660</v>
      </c>
      <c r="P20" s="265">
        <v>9</v>
      </c>
      <c r="Q20" s="265">
        <v>220</v>
      </c>
      <c r="R20" s="265">
        <v>6</v>
      </c>
      <c r="S20" s="265">
        <v>363</v>
      </c>
      <c r="T20" s="265">
        <v>12</v>
      </c>
      <c r="U20" s="265">
        <v>637</v>
      </c>
      <c r="V20" s="265">
        <v>15</v>
      </c>
      <c r="W20" s="265">
        <v>687</v>
      </c>
      <c r="X20" s="265">
        <v>16</v>
      </c>
      <c r="Y20" s="265">
        <v>792</v>
      </c>
      <c r="Z20" s="263">
        <f>(D20*E20+V20*W20+T20*U20+X20*Y20)/(D20+V20+T20+X20)</f>
        <v>693.08064516129036</v>
      </c>
    </row>
    <row r="21" spans="1:26" x14ac:dyDescent="0.25">
      <c r="A21" s="263">
        <v>16</v>
      </c>
      <c r="B21" s="263" t="s">
        <v>53</v>
      </c>
      <c r="C21" s="263" t="s">
        <v>54</v>
      </c>
      <c r="D21" s="265"/>
      <c r="E21" s="265"/>
      <c r="F21" s="265"/>
      <c r="G21" s="265"/>
      <c r="H21" s="265">
        <v>249</v>
      </c>
      <c r="I21" s="265">
        <v>92</v>
      </c>
      <c r="J21" s="265"/>
      <c r="K21" s="265"/>
      <c r="L21" s="265">
        <v>146</v>
      </c>
      <c r="M21" s="265">
        <v>155</v>
      </c>
      <c r="N21" s="265">
        <v>192</v>
      </c>
      <c r="O21" s="265">
        <v>173</v>
      </c>
      <c r="P21" s="265">
        <v>152</v>
      </c>
      <c r="Q21" s="280">
        <v>148.51</v>
      </c>
      <c r="R21" s="280">
        <v>178</v>
      </c>
      <c r="S21" s="280">
        <v>232.8</v>
      </c>
      <c r="T21" s="280">
        <v>253</v>
      </c>
      <c r="U21" s="265">
        <v>201.35</v>
      </c>
      <c r="V21" s="265">
        <v>209</v>
      </c>
      <c r="W21" s="265">
        <v>254.1</v>
      </c>
      <c r="X21" s="265">
        <v>202</v>
      </c>
      <c r="Y21" s="265">
        <v>239</v>
      </c>
      <c r="Z21" s="263">
        <f>(D21*E21+V21*W21+T21*U21+X21*Y21)/(D21+V21+T21+X21)</f>
        <v>229.40730421686749</v>
      </c>
    </row>
    <row r="22" spans="1:26" x14ac:dyDescent="0.25">
      <c r="A22" s="263">
        <v>17</v>
      </c>
      <c r="B22" s="263" t="s">
        <v>31</v>
      </c>
      <c r="C22" s="263" t="s">
        <v>32</v>
      </c>
      <c r="D22" s="265">
        <v>3</v>
      </c>
      <c r="E22" s="265">
        <v>373</v>
      </c>
      <c r="F22" s="265">
        <v>11</v>
      </c>
      <c r="G22" s="265">
        <v>1112</v>
      </c>
      <c r="H22" s="265">
        <v>8</v>
      </c>
      <c r="I22" s="265">
        <v>533</v>
      </c>
      <c r="J22" s="265">
        <v>13</v>
      </c>
      <c r="K22" s="265">
        <v>497</v>
      </c>
      <c r="L22" s="265">
        <v>42</v>
      </c>
      <c r="M22" s="265">
        <v>401</v>
      </c>
      <c r="N22" s="265">
        <v>117</v>
      </c>
      <c r="O22" s="265">
        <v>251.5</v>
      </c>
      <c r="P22" s="265">
        <v>149</v>
      </c>
      <c r="Q22" s="265">
        <v>317.7</v>
      </c>
      <c r="R22" s="265">
        <v>169</v>
      </c>
      <c r="S22" s="265">
        <v>374.3</v>
      </c>
      <c r="T22" s="265">
        <v>256</v>
      </c>
      <c r="U22" s="265">
        <v>257.5</v>
      </c>
      <c r="V22" s="265">
        <v>368</v>
      </c>
      <c r="W22" s="265">
        <v>266.39999999999998</v>
      </c>
      <c r="X22" s="265"/>
      <c r="Y22" s="265"/>
      <c r="Z22" s="263">
        <f>(D22*E22+V22*W22+T22*U22+X22*Y22)/(D22+V22+T22+X22)</f>
        <v>263.27623604465714</v>
      </c>
    </row>
    <row r="23" spans="1:26" x14ac:dyDescent="0.25">
      <c r="A23" s="263">
        <v>18</v>
      </c>
      <c r="B23" s="263" t="s">
        <v>49</v>
      </c>
      <c r="C23" s="263" t="s">
        <v>50</v>
      </c>
      <c r="D23" s="265"/>
      <c r="E23" s="265"/>
      <c r="F23" s="265"/>
      <c r="G23" s="265"/>
      <c r="H23" s="265">
        <v>6</v>
      </c>
      <c r="I23" s="282">
        <v>638.33000000000004</v>
      </c>
      <c r="J23" s="282">
        <v>10</v>
      </c>
      <c r="K23" s="282">
        <v>1465</v>
      </c>
      <c r="L23" s="282">
        <v>4</v>
      </c>
      <c r="M23" s="282">
        <v>2254</v>
      </c>
      <c r="N23" s="282">
        <v>2</v>
      </c>
      <c r="O23" s="265">
        <v>1319</v>
      </c>
      <c r="P23" s="265"/>
      <c r="Q23" s="265"/>
      <c r="R23" s="265">
        <v>10</v>
      </c>
      <c r="S23" s="265">
        <v>635</v>
      </c>
      <c r="T23" s="265">
        <v>11</v>
      </c>
      <c r="U23" s="265">
        <v>694</v>
      </c>
      <c r="V23" s="265"/>
      <c r="W23" s="265"/>
      <c r="X23" s="265">
        <v>12</v>
      </c>
      <c r="Y23" s="265">
        <v>1095</v>
      </c>
      <c r="Z23" s="263">
        <f>(D23*E23+V23*W23+T23*U23+X23*Y23)/(D23+V23+T23+X23)</f>
        <v>903.21739130434787</v>
      </c>
    </row>
    <row r="24" spans="1:26" x14ac:dyDescent="0.25">
      <c r="A24" s="263">
        <v>19</v>
      </c>
      <c r="B24" s="263" t="s">
        <v>35</v>
      </c>
      <c r="C24" s="263" t="s">
        <v>36</v>
      </c>
      <c r="D24" s="265">
        <v>1223</v>
      </c>
      <c r="E24" s="265">
        <v>251</v>
      </c>
      <c r="F24" s="265">
        <v>1146</v>
      </c>
      <c r="G24" s="265">
        <v>333</v>
      </c>
      <c r="H24" s="265">
        <v>954</v>
      </c>
      <c r="I24" s="265">
        <v>276</v>
      </c>
      <c r="J24" s="265">
        <v>1100</v>
      </c>
      <c r="K24" s="265">
        <v>317</v>
      </c>
      <c r="L24" s="265">
        <v>1238</v>
      </c>
      <c r="M24" s="265">
        <v>300</v>
      </c>
      <c r="N24" s="265">
        <v>1570</v>
      </c>
      <c r="O24" s="265">
        <v>222</v>
      </c>
      <c r="P24" s="265">
        <v>1573</v>
      </c>
      <c r="Q24" s="265">
        <v>187</v>
      </c>
      <c r="R24" s="265">
        <v>2300</v>
      </c>
      <c r="S24" s="265">
        <v>156</v>
      </c>
      <c r="T24" s="265">
        <v>2347</v>
      </c>
      <c r="U24" s="265">
        <v>203</v>
      </c>
      <c r="V24" s="265">
        <v>2010</v>
      </c>
      <c r="W24" s="265">
        <v>170</v>
      </c>
      <c r="X24" s="265"/>
      <c r="Y24" s="265"/>
      <c r="Z24" s="263">
        <f>(D24*E24+V24*W24+T24*U24+X24*Y24)/(D24+V24+T24+X24)</f>
        <v>201.63333333333333</v>
      </c>
    </row>
    <row r="25" spans="1:26" x14ac:dyDescent="0.25">
      <c r="A25" s="263">
        <v>20</v>
      </c>
      <c r="B25" s="263" t="s">
        <v>5</v>
      </c>
      <c r="C25" s="263" t="s">
        <v>6</v>
      </c>
      <c r="D25" s="265">
        <v>92</v>
      </c>
      <c r="E25" s="265">
        <v>111</v>
      </c>
      <c r="F25" s="265">
        <v>86</v>
      </c>
      <c r="G25" s="265">
        <v>174</v>
      </c>
      <c r="H25" s="265">
        <v>66</v>
      </c>
      <c r="I25" s="265">
        <v>171</v>
      </c>
      <c r="J25" s="265"/>
      <c r="K25" s="265"/>
      <c r="L25" s="265"/>
      <c r="M25" s="265"/>
      <c r="N25" s="265">
        <v>133</v>
      </c>
      <c r="O25" s="265">
        <v>212</v>
      </c>
      <c r="P25" s="265">
        <v>189</v>
      </c>
      <c r="Q25" s="265">
        <v>307</v>
      </c>
      <c r="R25" s="265">
        <v>200</v>
      </c>
      <c r="S25" s="265">
        <v>253</v>
      </c>
      <c r="T25" s="265">
        <v>143</v>
      </c>
      <c r="U25" s="265">
        <v>235</v>
      </c>
      <c r="V25" s="265"/>
      <c r="W25" s="265"/>
      <c r="X25" s="265">
        <v>0</v>
      </c>
      <c r="Y25" s="265">
        <v>0</v>
      </c>
      <c r="Z25" s="263">
        <f>(D25*E25+V25*W25+T25*U25+X25*Y25)/(D25+V25+T25+X25)</f>
        <v>186.45531914893618</v>
      </c>
    </row>
    <row r="26" spans="1:26" x14ac:dyDescent="0.25">
      <c r="A26" s="263">
        <v>21</v>
      </c>
      <c r="B26" s="263" t="s">
        <v>10</v>
      </c>
      <c r="C26" s="263" t="s">
        <v>11</v>
      </c>
      <c r="D26" s="265">
        <v>46</v>
      </c>
      <c r="E26" s="265">
        <v>568</v>
      </c>
      <c r="F26" s="265">
        <v>58</v>
      </c>
      <c r="G26" s="265">
        <v>428</v>
      </c>
      <c r="H26" s="265">
        <v>10</v>
      </c>
      <c r="I26" s="265">
        <v>280</v>
      </c>
      <c r="J26" s="265">
        <v>461</v>
      </c>
      <c r="K26" s="265">
        <v>161.21</v>
      </c>
      <c r="L26" s="265"/>
      <c r="M26" s="265"/>
      <c r="N26" s="265">
        <v>69</v>
      </c>
      <c r="O26" s="265"/>
      <c r="P26" s="265"/>
      <c r="Q26" s="265"/>
      <c r="R26" s="265"/>
      <c r="S26" s="265"/>
      <c r="T26" s="265"/>
      <c r="U26" s="265"/>
      <c r="V26" s="265"/>
      <c r="W26" s="265"/>
      <c r="X26" s="265"/>
      <c r="Y26" s="265"/>
      <c r="Z26" s="263">
        <f>(D26*E26+V26*W26+T26*U26+X26*Y26)/(D26+V26+T26+X26)</f>
        <v>568</v>
      </c>
    </row>
    <row r="27" spans="1:26" x14ac:dyDescent="0.25">
      <c r="A27" s="263">
        <v>22</v>
      </c>
      <c r="B27" s="263" t="s">
        <v>58</v>
      </c>
      <c r="C27" s="263" t="s">
        <v>59</v>
      </c>
      <c r="D27" s="265">
        <v>24</v>
      </c>
      <c r="E27" s="265">
        <v>422</v>
      </c>
      <c r="F27" s="265">
        <v>26</v>
      </c>
      <c r="G27" s="265">
        <v>422</v>
      </c>
      <c r="H27" s="265">
        <v>26</v>
      </c>
      <c r="I27" s="265">
        <v>420</v>
      </c>
      <c r="J27" s="265">
        <v>127</v>
      </c>
      <c r="K27" s="265">
        <v>425</v>
      </c>
      <c r="L27" s="265">
        <v>27</v>
      </c>
      <c r="M27" s="265"/>
      <c r="N27" s="265">
        <v>198</v>
      </c>
      <c r="O27" s="265">
        <v>420</v>
      </c>
      <c r="P27" s="265"/>
      <c r="Q27" s="265"/>
      <c r="R27" s="265">
        <v>92</v>
      </c>
      <c r="S27" s="265">
        <v>410.4</v>
      </c>
      <c r="T27" s="265">
        <v>111</v>
      </c>
      <c r="U27" s="265">
        <v>435</v>
      </c>
      <c r="V27" s="265">
        <v>135</v>
      </c>
      <c r="W27" s="265">
        <v>400.36</v>
      </c>
      <c r="X27" s="265"/>
      <c r="Y27" s="265"/>
      <c r="Z27" s="263">
        <f>(D27*E27+V27*W27+T27*U27+X27*Y27)/(D27+V27+T27+X27)</f>
        <v>416.52444444444444</v>
      </c>
    </row>
    <row r="28" spans="1:26" x14ac:dyDescent="0.25">
      <c r="A28" s="263">
        <v>23</v>
      </c>
      <c r="B28" s="263" t="s">
        <v>25</v>
      </c>
      <c r="C28" s="263" t="s">
        <v>26</v>
      </c>
      <c r="D28" s="265">
        <v>10</v>
      </c>
      <c r="E28" s="265">
        <v>291</v>
      </c>
      <c r="F28" s="265">
        <v>39</v>
      </c>
      <c r="G28" s="265">
        <v>430</v>
      </c>
      <c r="H28" s="265">
        <v>20</v>
      </c>
      <c r="I28" s="283">
        <v>499.66849999999999</v>
      </c>
      <c r="J28" s="283">
        <v>31</v>
      </c>
      <c r="K28" s="283">
        <v>487.7</v>
      </c>
      <c r="L28" s="283">
        <v>52</v>
      </c>
      <c r="M28" s="283">
        <v>639.9</v>
      </c>
      <c r="N28" s="283">
        <v>31</v>
      </c>
      <c r="O28" s="265">
        <v>826.2</v>
      </c>
      <c r="P28" s="265"/>
      <c r="Q28" s="265"/>
      <c r="R28" s="265">
        <v>21</v>
      </c>
      <c r="S28" s="265">
        <v>742.1</v>
      </c>
      <c r="T28" s="265">
        <v>13</v>
      </c>
      <c r="U28" s="265">
        <v>1142.9000000000001</v>
      </c>
      <c r="V28" s="265">
        <v>16</v>
      </c>
      <c r="W28" s="265">
        <v>1240.45</v>
      </c>
      <c r="X28" s="265">
        <v>14</v>
      </c>
      <c r="Y28" s="265">
        <v>1156</v>
      </c>
      <c r="Z28" s="263">
        <f>(D28*E28+V28*W28+T28*U28+X28*Y28)/(D28+V28+T28+X28)</f>
        <v>1015.0735849056604</v>
      </c>
    </row>
    <row r="29" spans="1:26" x14ac:dyDescent="0.25">
      <c r="A29" s="263">
        <v>24</v>
      </c>
      <c r="B29" s="263" t="s">
        <v>8</v>
      </c>
      <c r="C29" s="263" t="s">
        <v>9</v>
      </c>
      <c r="D29" s="265">
        <v>24</v>
      </c>
      <c r="E29" s="265">
        <v>545</v>
      </c>
      <c r="F29" s="265">
        <v>24</v>
      </c>
      <c r="G29" s="265">
        <v>513</v>
      </c>
      <c r="H29" s="265">
        <v>25</v>
      </c>
      <c r="I29" s="265">
        <v>588</v>
      </c>
      <c r="J29" s="265">
        <v>22</v>
      </c>
      <c r="K29" s="265">
        <v>691</v>
      </c>
      <c r="L29" s="265">
        <v>19</v>
      </c>
      <c r="M29" s="265">
        <v>1132</v>
      </c>
      <c r="N29" s="265">
        <v>18</v>
      </c>
      <c r="O29" s="265">
        <v>876</v>
      </c>
      <c r="P29" s="265">
        <v>21</v>
      </c>
      <c r="Q29" s="265">
        <v>925</v>
      </c>
      <c r="R29" s="265">
        <v>32</v>
      </c>
      <c r="S29" s="265">
        <v>1043</v>
      </c>
      <c r="T29" s="265">
        <v>24</v>
      </c>
      <c r="U29" s="265">
        <v>631</v>
      </c>
      <c r="V29" s="265">
        <v>38</v>
      </c>
      <c r="W29" s="265">
        <v>926</v>
      </c>
      <c r="X29" s="265">
        <v>45</v>
      </c>
      <c r="Y29" s="265">
        <v>739</v>
      </c>
      <c r="Z29" s="263">
        <f>(D29*E29+V29*W29+T29*U29+X29*Y29)/(D29+V29+T29+X29)</f>
        <v>737.91603053435119</v>
      </c>
    </row>
    <row r="30" spans="1:26" x14ac:dyDescent="0.25">
      <c r="A30" s="263">
        <v>25</v>
      </c>
      <c r="B30" s="263" t="s">
        <v>19</v>
      </c>
      <c r="C30" s="263" t="s">
        <v>20</v>
      </c>
      <c r="D30" s="265">
        <v>136</v>
      </c>
      <c r="E30" s="265">
        <v>300</v>
      </c>
      <c r="F30" s="265">
        <v>76</v>
      </c>
      <c r="G30" s="265">
        <v>172</v>
      </c>
      <c r="H30" s="265">
        <v>60</v>
      </c>
      <c r="I30" s="265">
        <v>306</v>
      </c>
      <c r="J30" s="265">
        <v>52</v>
      </c>
      <c r="K30" s="265">
        <v>315</v>
      </c>
      <c r="L30" s="265">
        <v>97</v>
      </c>
      <c r="M30" s="265">
        <v>652</v>
      </c>
      <c r="N30" s="265">
        <v>81</v>
      </c>
      <c r="O30" s="265">
        <v>445</v>
      </c>
      <c r="P30" s="265">
        <v>24918</v>
      </c>
      <c r="Q30" s="265">
        <v>646</v>
      </c>
      <c r="R30" s="265">
        <v>70</v>
      </c>
      <c r="S30" s="265">
        <v>520</v>
      </c>
      <c r="T30" s="265">
        <v>62</v>
      </c>
      <c r="U30" s="265">
        <v>791</v>
      </c>
      <c r="V30" s="265"/>
      <c r="W30" s="265"/>
      <c r="X30" s="265"/>
      <c r="Y30" s="265"/>
      <c r="Z30" s="263">
        <f>(D30*E30+V30*W30+T30*U30+X30*Y30)/(D30+V30+T30+X30)</f>
        <v>453.74747474747477</v>
      </c>
    </row>
    <row r="31" spans="1:26" x14ac:dyDescent="0.25">
      <c r="A31" s="263">
        <v>26</v>
      </c>
      <c r="B31" s="263" t="s">
        <v>21</v>
      </c>
      <c r="C31" s="263" t="s">
        <v>22</v>
      </c>
      <c r="D31" s="265">
        <v>56</v>
      </c>
      <c r="E31" s="265">
        <f>9.9*30</f>
        <v>297</v>
      </c>
      <c r="F31" s="265">
        <v>59</v>
      </c>
      <c r="G31" s="265">
        <f>7.7*30</f>
        <v>231</v>
      </c>
      <c r="H31" s="265">
        <v>81</v>
      </c>
      <c r="I31" s="265">
        <v>177</v>
      </c>
      <c r="J31" s="265">
        <v>101</v>
      </c>
      <c r="K31" s="265">
        <v>252</v>
      </c>
      <c r="L31" s="265">
        <v>174</v>
      </c>
      <c r="M31" s="265">
        <v>186</v>
      </c>
      <c r="N31" s="265">
        <v>148</v>
      </c>
      <c r="O31" s="265">
        <v>224</v>
      </c>
      <c r="P31" s="265">
        <v>148</v>
      </c>
      <c r="Q31" s="265">
        <v>258</v>
      </c>
      <c r="R31" s="265">
        <v>193</v>
      </c>
      <c r="S31" s="265">
        <v>276</v>
      </c>
      <c r="T31" s="265">
        <v>204</v>
      </c>
      <c r="U31" s="265">
        <v>280</v>
      </c>
      <c r="V31" s="265">
        <v>207</v>
      </c>
      <c r="W31" s="265">
        <v>272</v>
      </c>
      <c r="X31" s="265">
        <v>0</v>
      </c>
      <c r="Y31" s="265">
        <v>0</v>
      </c>
      <c r="Z31" s="263">
        <f>(D31*E31+V31*W31+T31*U31+X31*Y31)/(D31+V31+T31+X31)</f>
        <v>278.49250535331907</v>
      </c>
    </row>
    <row r="32" spans="1:26" x14ac:dyDescent="0.25">
      <c r="A32" s="263">
        <v>27</v>
      </c>
      <c r="B32" s="263" t="s">
        <v>47</v>
      </c>
      <c r="C32" s="263" t="s">
        <v>48</v>
      </c>
      <c r="D32" s="265"/>
      <c r="E32" s="265"/>
      <c r="F32" s="280"/>
      <c r="G32" s="280"/>
      <c r="H32" s="280">
        <v>103</v>
      </c>
      <c r="I32" s="280">
        <v>188</v>
      </c>
      <c r="J32" s="280">
        <v>200</v>
      </c>
      <c r="K32" s="280">
        <v>194</v>
      </c>
      <c r="L32" s="280">
        <v>298</v>
      </c>
      <c r="M32" s="280">
        <v>140</v>
      </c>
      <c r="N32" s="280">
        <v>445</v>
      </c>
      <c r="O32" s="265">
        <v>114</v>
      </c>
      <c r="P32" s="265">
        <v>701</v>
      </c>
      <c r="Q32" s="280">
        <v>144</v>
      </c>
      <c r="R32" s="280">
        <v>17</v>
      </c>
      <c r="S32" s="280">
        <v>265</v>
      </c>
      <c r="T32" s="280">
        <v>4269</v>
      </c>
      <c r="U32" s="265">
        <v>177</v>
      </c>
      <c r="V32" s="265"/>
      <c r="W32" s="265"/>
      <c r="X32" s="265">
        <v>19889</v>
      </c>
      <c r="Y32" s="265">
        <v>87</v>
      </c>
      <c r="Z32" s="263">
        <f>(D32*E32+V32*W32+T32*U32+X32*Y32)/(D32+V32+T32+X32)</f>
        <v>102.90404834837321</v>
      </c>
    </row>
    <row r="33" spans="4:20" x14ac:dyDescent="0.25">
      <c r="D33" s="66"/>
      <c r="F33" s="66"/>
      <c r="H33" s="66"/>
      <c r="J33" s="66"/>
      <c r="L33" s="66"/>
      <c r="N33" s="66"/>
      <c r="P33" s="66"/>
      <c r="R33" s="66"/>
      <c r="T33" s="66"/>
    </row>
  </sheetData>
  <sortState xmlns:xlrd2="http://schemas.microsoft.com/office/spreadsheetml/2017/richdata2" ref="A6:Z32">
    <sortCondition ref="A6:A32"/>
  </sortState>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9"/>
  </sheetPr>
  <dimension ref="A1:X35"/>
  <sheetViews>
    <sheetView zoomScale="85" zoomScaleNormal="85" workbookViewId="0">
      <selection activeCell="S15" sqref="S15"/>
    </sheetView>
  </sheetViews>
  <sheetFormatPr defaultColWidth="8.5703125" defaultRowHeight="12.75" x14ac:dyDescent="0.2"/>
  <cols>
    <col min="1" max="1" width="8.5703125" style="92"/>
    <col min="2" max="10" width="19.5703125" style="92" customWidth="1"/>
    <col min="11" max="16384" width="8.5703125" style="92"/>
  </cols>
  <sheetData>
    <row r="1" spans="1:20" ht="21" x14ac:dyDescent="0.35">
      <c r="B1" s="288" t="s">
        <v>535</v>
      </c>
      <c r="C1" s="103"/>
      <c r="D1" s="103"/>
      <c r="E1" s="103"/>
      <c r="F1" s="103"/>
      <c r="G1" s="103"/>
      <c r="H1" s="103"/>
      <c r="I1" s="103"/>
      <c r="J1" s="103"/>
      <c r="K1" s="103"/>
    </row>
    <row r="2" spans="1:20" ht="38.25" x14ac:dyDescent="0.2">
      <c r="A2" s="293" t="s">
        <v>0</v>
      </c>
      <c r="B2" s="289" t="s">
        <v>127</v>
      </c>
      <c r="C2" s="290" t="s">
        <v>128</v>
      </c>
      <c r="D2" s="290">
        <v>2021</v>
      </c>
      <c r="E2" s="290" t="s">
        <v>129</v>
      </c>
      <c r="F2" s="290">
        <v>2022</v>
      </c>
      <c r="G2" s="290" t="s">
        <v>130</v>
      </c>
      <c r="H2" s="290">
        <v>2023</v>
      </c>
      <c r="I2" s="290" t="s">
        <v>131</v>
      </c>
      <c r="J2" s="290">
        <v>2024</v>
      </c>
      <c r="K2" s="291" t="s">
        <v>132</v>
      </c>
      <c r="M2" s="284"/>
      <c r="N2" s="284"/>
      <c r="O2" s="284"/>
      <c r="P2" s="284"/>
      <c r="Q2" s="284"/>
      <c r="R2" s="284"/>
      <c r="S2" s="284"/>
      <c r="T2" s="284"/>
    </row>
    <row r="3" spans="1:20" x14ac:dyDescent="0.2">
      <c r="A3" s="294">
        <v>1</v>
      </c>
      <c r="B3" s="289" t="s">
        <v>23</v>
      </c>
      <c r="C3" s="289">
        <v>0</v>
      </c>
      <c r="D3" s="289">
        <v>0</v>
      </c>
      <c r="E3" s="289">
        <v>24</v>
      </c>
      <c r="F3" s="289">
        <v>236</v>
      </c>
      <c r="G3" s="289">
        <v>0</v>
      </c>
      <c r="H3" s="289">
        <v>0</v>
      </c>
      <c r="I3" s="289"/>
      <c r="J3" s="289"/>
      <c r="K3" s="287">
        <f>(E3*F3)/(E3)</f>
        <v>236</v>
      </c>
      <c r="M3" s="284"/>
      <c r="N3" s="284"/>
      <c r="O3" s="284"/>
      <c r="P3" s="284"/>
      <c r="Q3" s="284"/>
      <c r="R3" s="284"/>
      <c r="S3" s="284"/>
      <c r="T3" s="284"/>
    </row>
    <row r="4" spans="1:20" x14ac:dyDescent="0.2">
      <c r="A4" s="294">
        <v>2</v>
      </c>
      <c r="B4" s="289" t="s">
        <v>37</v>
      </c>
      <c r="C4" s="289">
        <v>109</v>
      </c>
      <c r="D4" s="289">
        <v>95.9</v>
      </c>
      <c r="E4" s="289">
        <v>77</v>
      </c>
      <c r="F4" s="289">
        <v>36</v>
      </c>
      <c r="G4" s="289">
        <v>89</v>
      </c>
      <c r="H4" s="289">
        <v>184</v>
      </c>
      <c r="I4" s="289">
        <v>73</v>
      </c>
      <c r="J4" s="289">
        <v>28.6</v>
      </c>
      <c r="K4" s="287">
        <f>(C4*D4+E4*F4+G4*H4+I4*J4)/(C4+E4+G4+I4)</f>
        <v>91.060057471264358</v>
      </c>
      <c r="M4" s="284"/>
      <c r="N4" s="284"/>
      <c r="O4" s="284"/>
      <c r="P4" s="284"/>
      <c r="Q4" s="284"/>
      <c r="R4" s="284"/>
      <c r="S4" s="284"/>
      <c r="T4" s="284"/>
    </row>
    <row r="5" spans="1:20" x14ac:dyDescent="0.2">
      <c r="A5" s="294">
        <v>3</v>
      </c>
      <c r="B5" s="289" t="s">
        <v>27</v>
      </c>
      <c r="C5" s="289">
        <v>95</v>
      </c>
      <c r="D5" s="289">
        <v>472</v>
      </c>
      <c r="E5" s="289">
        <v>69</v>
      </c>
      <c r="F5" s="289">
        <v>516</v>
      </c>
      <c r="G5" s="289">
        <v>78</v>
      </c>
      <c r="H5" s="289">
        <v>542</v>
      </c>
      <c r="I5" s="289">
        <v>72</v>
      </c>
      <c r="J5" s="289">
        <v>380</v>
      </c>
      <c r="K5" s="287">
        <f>(C5*D5+E5*F5+G5*H5+I5*J5)/(C5+E5+G5+I5)</f>
        <v>477.96178343949043</v>
      </c>
      <c r="M5" s="284"/>
      <c r="N5" s="284"/>
      <c r="O5" s="284"/>
      <c r="P5" s="284"/>
      <c r="Q5" s="284"/>
      <c r="R5" s="284"/>
      <c r="S5" s="284"/>
      <c r="T5" s="284"/>
    </row>
    <row r="6" spans="1:20" x14ac:dyDescent="0.2">
      <c r="A6" s="294">
        <v>4</v>
      </c>
      <c r="B6" s="289" t="s">
        <v>3</v>
      </c>
      <c r="C6" s="289">
        <v>8</v>
      </c>
      <c r="D6" s="289">
        <v>106.75</v>
      </c>
      <c r="E6" s="289">
        <v>4</v>
      </c>
      <c r="F6" s="289">
        <v>377</v>
      </c>
      <c r="G6" s="289">
        <v>6</v>
      </c>
      <c r="H6" s="289">
        <v>445</v>
      </c>
      <c r="I6" s="289">
        <v>8</v>
      </c>
      <c r="J6" s="289">
        <v>460.9</v>
      </c>
      <c r="K6" s="287">
        <f>(C6*D6+E6*F6+G6*H6+I6*J6)/(C6+E6+G6+I6)</f>
        <v>335.35384615384618</v>
      </c>
      <c r="M6" s="284"/>
      <c r="N6" s="284"/>
      <c r="O6" s="284"/>
      <c r="P6" s="284"/>
      <c r="Q6" s="284"/>
      <c r="R6" s="284"/>
      <c r="S6" s="284"/>
      <c r="T6" s="284"/>
    </row>
    <row r="7" spans="1:20" x14ac:dyDescent="0.2">
      <c r="A7" s="294">
        <v>5</v>
      </c>
      <c r="B7" s="289" t="s">
        <v>55</v>
      </c>
      <c r="C7" s="289">
        <v>0</v>
      </c>
      <c r="D7" s="289">
        <v>0</v>
      </c>
      <c r="E7" s="289">
        <v>0</v>
      </c>
      <c r="F7" s="289">
        <v>0</v>
      </c>
      <c r="G7" s="289">
        <v>0</v>
      </c>
      <c r="H7" s="289">
        <v>0</v>
      </c>
      <c r="I7" s="289">
        <v>169</v>
      </c>
      <c r="J7" s="289"/>
      <c r="K7" s="287"/>
      <c r="M7" s="284"/>
      <c r="N7" s="284"/>
      <c r="O7" s="284"/>
      <c r="P7" s="284"/>
      <c r="Q7" s="284"/>
      <c r="R7" s="284"/>
      <c r="S7" s="284"/>
      <c r="T7" s="284"/>
    </row>
    <row r="8" spans="1:20" x14ac:dyDescent="0.2">
      <c r="A8" s="294">
        <v>6</v>
      </c>
      <c r="B8" s="289" t="s">
        <v>14</v>
      </c>
      <c r="C8" s="289">
        <v>44</v>
      </c>
      <c r="D8" s="289">
        <v>0</v>
      </c>
      <c r="E8" s="289">
        <v>23</v>
      </c>
      <c r="F8" s="289">
        <v>221.3</v>
      </c>
      <c r="G8" s="289"/>
      <c r="H8" s="289"/>
      <c r="I8" s="289">
        <v>39</v>
      </c>
      <c r="J8" s="289">
        <v>141</v>
      </c>
      <c r="K8" s="287">
        <f>(C8*D8+E8*F8+I8*J8)/(C8+E8+I8)</f>
        <v>99.895283018867943</v>
      </c>
      <c r="M8" s="285"/>
      <c r="N8" s="284"/>
      <c r="O8" s="284"/>
      <c r="P8" s="284"/>
      <c r="Q8" s="284"/>
      <c r="R8" s="284"/>
      <c r="S8" s="284"/>
      <c r="T8" s="284"/>
    </row>
    <row r="9" spans="1:20" x14ac:dyDescent="0.2">
      <c r="A9" s="294">
        <v>7</v>
      </c>
      <c r="B9" s="289" t="s">
        <v>43</v>
      </c>
      <c r="C9" s="289">
        <v>0</v>
      </c>
      <c r="D9" s="289">
        <v>0</v>
      </c>
      <c r="E9" s="289"/>
      <c r="F9" s="289"/>
      <c r="G9" s="289">
        <v>0</v>
      </c>
      <c r="H9" s="289">
        <v>0</v>
      </c>
      <c r="I9" s="289"/>
      <c r="J9" s="289"/>
      <c r="K9" s="287"/>
      <c r="M9" s="284"/>
      <c r="N9" s="284"/>
      <c r="O9" s="284"/>
      <c r="P9" s="284"/>
      <c r="Q9" s="284"/>
      <c r="R9" s="284"/>
      <c r="S9" s="284"/>
      <c r="T9" s="284"/>
    </row>
    <row r="10" spans="1:20" x14ac:dyDescent="0.2">
      <c r="A10" s="294">
        <v>8</v>
      </c>
      <c r="B10" s="289" t="s">
        <v>45</v>
      </c>
      <c r="C10" s="289">
        <v>22</v>
      </c>
      <c r="D10" s="289">
        <v>0</v>
      </c>
      <c r="E10" s="289">
        <v>29</v>
      </c>
      <c r="F10" s="289">
        <v>431</v>
      </c>
      <c r="G10" s="289">
        <v>32</v>
      </c>
      <c r="H10" s="289">
        <v>356</v>
      </c>
      <c r="I10" s="289">
        <v>29</v>
      </c>
      <c r="J10" s="289">
        <v>576</v>
      </c>
      <c r="K10" s="287">
        <f>(C10*D10+E10*F10+G10*H10+I10*J10)/(C10+E10+G10+I10)</f>
        <v>362.45535714285717</v>
      </c>
      <c r="M10" s="285"/>
      <c r="N10" s="284"/>
      <c r="O10" s="284"/>
      <c r="P10" s="284"/>
      <c r="Q10" s="284"/>
      <c r="R10" s="284"/>
      <c r="S10" s="284"/>
      <c r="T10" s="284"/>
    </row>
    <row r="11" spans="1:20" x14ac:dyDescent="0.2">
      <c r="A11" s="294">
        <v>9</v>
      </c>
      <c r="B11" s="289" t="s">
        <v>29</v>
      </c>
      <c r="C11" s="289">
        <v>19</v>
      </c>
      <c r="D11" s="289">
        <v>0</v>
      </c>
      <c r="E11" s="289">
        <v>27</v>
      </c>
      <c r="F11" s="289">
        <v>0</v>
      </c>
      <c r="G11" s="289">
        <v>61</v>
      </c>
      <c r="H11" s="289">
        <v>0</v>
      </c>
      <c r="I11" s="289">
        <v>44</v>
      </c>
      <c r="J11" s="289">
        <v>0</v>
      </c>
      <c r="K11" s="287"/>
      <c r="M11" s="284"/>
      <c r="N11" s="284"/>
      <c r="O11" s="284"/>
      <c r="P11" s="284"/>
      <c r="Q11" s="284"/>
      <c r="R11" s="284"/>
      <c r="S11" s="284"/>
      <c r="T11" s="284"/>
    </row>
    <row r="12" spans="1:20" x14ac:dyDescent="0.2">
      <c r="A12" s="294">
        <v>10</v>
      </c>
      <c r="B12" s="289" t="s">
        <v>41</v>
      </c>
      <c r="C12" s="289">
        <v>128</v>
      </c>
      <c r="D12" s="289">
        <v>529</v>
      </c>
      <c r="E12" s="289">
        <v>200</v>
      </c>
      <c r="F12" s="289">
        <v>638</v>
      </c>
      <c r="G12" s="289">
        <v>528</v>
      </c>
      <c r="H12" s="289">
        <v>1335</v>
      </c>
      <c r="I12" s="289">
        <v>482</v>
      </c>
      <c r="J12" s="289">
        <v>768.44</v>
      </c>
      <c r="K12" s="287">
        <f>(C12*D12+E12*F12+G12*H12+I12*J12)/(C12+E12+G12+I12)</f>
        <v>949.61142002989538</v>
      </c>
      <c r="M12" s="285"/>
      <c r="N12" s="284"/>
      <c r="O12" s="284"/>
      <c r="P12" s="284"/>
      <c r="Q12" s="284"/>
      <c r="R12" s="284"/>
      <c r="S12" s="284"/>
      <c r="T12" s="284"/>
    </row>
    <row r="13" spans="1:20" x14ac:dyDescent="0.2">
      <c r="A13" s="294">
        <v>11</v>
      </c>
      <c r="B13" s="289" t="s">
        <v>12</v>
      </c>
      <c r="C13" s="289">
        <v>21</v>
      </c>
      <c r="D13" s="289">
        <v>632</v>
      </c>
      <c r="E13" s="292">
        <v>41</v>
      </c>
      <c r="F13" s="292">
        <v>414</v>
      </c>
      <c r="G13" s="289">
        <v>49</v>
      </c>
      <c r="H13" s="289">
        <v>478</v>
      </c>
      <c r="I13" s="289">
        <v>155</v>
      </c>
      <c r="J13" s="289">
        <v>107</v>
      </c>
      <c r="K13" s="287">
        <f>(C13*D13+E13*F13+G13*H13+I13*J13)/(C13+E13+G13+I13)</f>
        <v>264.10902255639098</v>
      </c>
      <c r="M13" s="284"/>
      <c r="N13" s="284"/>
      <c r="O13" s="284"/>
      <c r="P13" s="284"/>
      <c r="Q13" s="284"/>
      <c r="R13" s="284"/>
      <c r="S13" s="284"/>
      <c r="T13" s="284"/>
    </row>
    <row r="14" spans="1:20" x14ac:dyDescent="0.2">
      <c r="A14" s="294">
        <v>12</v>
      </c>
      <c r="B14" s="289" t="s">
        <v>39</v>
      </c>
      <c r="C14" s="289">
        <v>0</v>
      </c>
      <c r="D14" s="289">
        <v>0</v>
      </c>
      <c r="E14" s="289"/>
      <c r="F14" s="289"/>
      <c r="G14" s="289">
        <v>1928</v>
      </c>
      <c r="H14" s="289">
        <v>0</v>
      </c>
      <c r="I14" s="289"/>
      <c r="J14" s="289"/>
      <c r="K14" s="287"/>
      <c r="M14" s="284"/>
      <c r="N14" s="284"/>
      <c r="O14" s="284"/>
      <c r="P14" s="284"/>
      <c r="Q14" s="284"/>
      <c r="R14" s="284"/>
      <c r="S14" s="284"/>
      <c r="T14" s="284"/>
    </row>
    <row r="15" spans="1:20" x14ac:dyDescent="0.2">
      <c r="A15" s="294">
        <v>13</v>
      </c>
      <c r="B15" s="289" t="s">
        <v>51</v>
      </c>
      <c r="C15" s="289">
        <v>0</v>
      </c>
      <c r="D15" s="289">
        <v>0</v>
      </c>
      <c r="E15" s="289">
        <v>7</v>
      </c>
      <c r="F15" s="289"/>
      <c r="G15" s="289"/>
      <c r="H15" s="289"/>
      <c r="I15" s="289"/>
      <c r="J15" s="289"/>
      <c r="K15" s="287"/>
      <c r="M15" s="286"/>
      <c r="N15" s="284"/>
      <c r="O15" s="284"/>
      <c r="P15" s="284"/>
      <c r="Q15" s="284"/>
      <c r="R15" s="284"/>
      <c r="S15" s="284"/>
      <c r="T15" s="284"/>
    </row>
    <row r="16" spans="1:20" x14ac:dyDescent="0.2">
      <c r="A16" s="294">
        <v>14</v>
      </c>
      <c r="B16" s="289" t="s">
        <v>16</v>
      </c>
      <c r="C16" s="289">
        <v>70</v>
      </c>
      <c r="D16" s="289">
        <v>313</v>
      </c>
      <c r="E16" s="289">
        <v>57</v>
      </c>
      <c r="F16" s="289">
        <v>282</v>
      </c>
      <c r="G16" s="289">
        <v>46</v>
      </c>
      <c r="H16" s="289">
        <v>995</v>
      </c>
      <c r="I16" s="289">
        <v>18</v>
      </c>
      <c r="J16" s="289">
        <v>11.7</v>
      </c>
      <c r="K16" s="287">
        <f>(C16*D16+E16*F16+G16*H16+I16*J16)/(C16+E16+G16+I16)</f>
        <v>439.6052356020943</v>
      </c>
      <c r="M16" s="284"/>
      <c r="N16" s="284"/>
      <c r="O16" s="284"/>
      <c r="P16" s="284"/>
      <c r="Q16" s="284"/>
      <c r="R16" s="284"/>
      <c r="S16" s="284"/>
      <c r="T16" s="284"/>
    </row>
    <row r="17" spans="1:24" x14ac:dyDescent="0.2">
      <c r="A17" s="294">
        <v>15</v>
      </c>
      <c r="B17" s="289" t="s">
        <v>33</v>
      </c>
      <c r="C17" s="289">
        <v>113</v>
      </c>
      <c r="D17" s="289">
        <v>330</v>
      </c>
      <c r="E17" s="289">
        <v>107</v>
      </c>
      <c r="F17" s="289">
        <v>237</v>
      </c>
      <c r="G17" s="289">
        <v>100</v>
      </c>
      <c r="H17" s="289">
        <v>349</v>
      </c>
      <c r="I17" s="289">
        <v>64</v>
      </c>
      <c r="J17" s="289">
        <v>222.5</v>
      </c>
      <c r="K17" s="287">
        <f>(C17*D17+E17*F17+G17*H17+I17*J17)/(C17+E17+G17+I17)</f>
        <v>291.1171875</v>
      </c>
      <c r="M17" s="284"/>
      <c r="N17" s="284"/>
      <c r="O17" s="284"/>
      <c r="P17" s="284"/>
      <c r="Q17" s="284"/>
      <c r="R17" s="284"/>
      <c r="S17" s="284"/>
      <c r="T17" s="284"/>
    </row>
    <row r="18" spans="1:24" x14ac:dyDescent="0.2">
      <c r="A18" s="294">
        <v>16</v>
      </c>
      <c r="B18" s="289" t="s">
        <v>53</v>
      </c>
      <c r="C18" s="289">
        <v>4</v>
      </c>
      <c r="D18" s="289">
        <v>367.3</v>
      </c>
      <c r="E18" s="289">
        <v>4</v>
      </c>
      <c r="F18" s="289">
        <v>643</v>
      </c>
      <c r="G18" s="289"/>
      <c r="H18" s="289"/>
      <c r="I18" s="289">
        <v>1</v>
      </c>
      <c r="J18" s="289">
        <v>40</v>
      </c>
      <c r="K18" s="287">
        <f>(C18*D18+E18*F18+I18*J18)/(C18+E18+I18)</f>
        <v>453.46666666666664</v>
      </c>
      <c r="M18" s="287"/>
      <c r="N18" s="284"/>
      <c r="O18" s="284"/>
      <c r="P18" s="284"/>
      <c r="Q18" s="284"/>
      <c r="R18" s="284"/>
      <c r="S18" s="284"/>
      <c r="T18" s="284"/>
    </row>
    <row r="19" spans="1:24" x14ac:dyDescent="0.2">
      <c r="A19" s="294">
        <v>17</v>
      </c>
      <c r="B19" s="289" t="s">
        <v>31</v>
      </c>
      <c r="C19" s="289">
        <v>234</v>
      </c>
      <c r="D19" s="289">
        <v>190</v>
      </c>
      <c r="E19" s="289">
        <v>158</v>
      </c>
      <c r="F19" s="289">
        <v>364</v>
      </c>
      <c r="G19" s="289">
        <v>146</v>
      </c>
      <c r="H19" s="289">
        <v>380</v>
      </c>
      <c r="I19" s="289">
        <v>120</v>
      </c>
      <c r="J19" s="289">
        <v>349.8</v>
      </c>
      <c r="K19" s="287">
        <f>(C19*D19+E19*F19+G19*H19+I19*J19)/(C19+E19+G19+I19)</f>
        <v>303.08206686930089</v>
      </c>
      <c r="M19" s="284"/>
      <c r="N19" s="284"/>
      <c r="O19" s="284"/>
      <c r="P19" s="284"/>
      <c r="Q19" s="284"/>
      <c r="R19" s="284"/>
      <c r="S19" s="284"/>
      <c r="T19" s="284"/>
    </row>
    <row r="20" spans="1:24" x14ac:dyDescent="0.2">
      <c r="A20" s="294">
        <v>18</v>
      </c>
      <c r="B20" s="289" t="s">
        <v>49</v>
      </c>
      <c r="C20" s="289">
        <v>0</v>
      </c>
      <c r="D20" s="289">
        <v>0</v>
      </c>
      <c r="E20" s="289">
        <v>2</v>
      </c>
      <c r="F20" s="289"/>
      <c r="G20" s="289"/>
      <c r="H20" s="289"/>
      <c r="I20" s="289">
        <v>14</v>
      </c>
      <c r="J20" s="289">
        <v>693.96</v>
      </c>
      <c r="K20" s="287">
        <f>(C20*D20+G20*H20+I20*J20)/(C20+G20+I20)</f>
        <v>693.96</v>
      </c>
      <c r="M20" s="284"/>
      <c r="N20" s="284"/>
      <c r="O20" s="284"/>
      <c r="P20" s="284"/>
      <c r="Q20" s="284"/>
      <c r="R20" s="284"/>
      <c r="S20" s="284"/>
      <c r="T20" s="284"/>
    </row>
    <row r="21" spans="1:24" x14ac:dyDescent="0.2">
      <c r="A21" s="294">
        <v>19</v>
      </c>
      <c r="B21" s="289" t="s">
        <v>35</v>
      </c>
      <c r="C21" s="289">
        <v>27</v>
      </c>
      <c r="D21" s="289">
        <v>443</v>
      </c>
      <c r="E21" s="289">
        <v>35</v>
      </c>
      <c r="F21" s="289">
        <v>645</v>
      </c>
      <c r="G21" s="289">
        <v>25</v>
      </c>
      <c r="H21" s="289">
        <v>270</v>
      </c>
      <c r="I21" s="289">
        <v>15</v>
      </c>
      <c r="J21" s="289">
        <v>315</v>
      </c>
      <c r="K21" s="287">
        <f>(C21*D21+E21*F21+G21*H21+I21*J21)/(C21+E21+G21+I21)</f>
        <v>451.08823529411762</v>
      </c>
      <c r="M21" s="284"/>
      <c r="N21" s="284"/>
      <c r="O21" s="284"/>
      <c r="P21" s="284"/>
      <c r="Q21" s="284"/>
      <c r="R21" s="284"/>
      <c r="S21" s="284"/>
      <c r="T21" s="284"/>
    </row>
    <row r="22" spans="1:24" x14ac:dyDescent="0.2">
      <c r="A22" s="294">
        <v>20</v>
      </c>
      <c r="B22" s="289" t="s">
        <v>5</v>
      </c>
      <c r="C22" s="289">
        <v>160</v>
      </c>
      <c r="D22" s="289">
        <v>285</v>
      </c>
      <c r="E22" s="289">
        <v>63</v>
      </c>
      <c r="F22" s="289">
        <v>164</v>
      </c>
      <c r="G22" s="289">
        <v>166</v>
      </c>
      <c r="H22" s="289">
        <v>518</v>
      </c>
      <c r="I22" s="289">
        <v>119</v>
      </c>
      <c r="J22" s="289">
        <v>338</v>
      </c>
      <c r="K22" s="287">
        <f>(C22*D22+E22*F22+G22*H22+I22*J22)/(C22+E22+G22+I22)</f>
        <v>358.54724409448818</v>
      </c>
      <c r="M22" s="284"/>
      <c r="N22" s="284"/>
      <c r="O22" s="284"/>
      <c r="P22" s="284"/>
      <c r="Q22" s="284"/>
      <c r="R22" s="284"/>
      <c r="S22" s="284"/>
      <c r="T22" s="284"/>
    </row>
    <row r="23" spans="1:24" x14ac:dyDescent="0.2">
      <c r="A23" s="294">
        <v>21</v>
      </c>
      <c r="B23" s="289" t="s">
        <v>10</v>
      </c>
      <c r="C23" s="289">
        <v>1236</v>
      </c>
      <c r="D23" s="289">
        <v>180</v>
      </c>
      <c r="E23" s="289"/>
      <c r="F23" s="289"/>
      <c r="G23" s="289">
        <v>1100</v>
      </c>
      <c r="H23" s="289">
        <v>171</v>
      </c>
      <c r="I23" s="289">
        <v>964</v>
      </c>
      <c r="J23" s="289">
        <v>223</v>
      </c>
      <c r="K23" s="287">
        <f>(C23*D23+G23*H23+I23*J23)/(C23+G23+I23)</f>
        <v>189.56121212121212</v>
      </c>
      <c r="M23" s="284"/>
      <c r="N23" s="284"/>
      <c r="O23" s="284"/>
      <c r="P23" s="284"/>
      <c r="Q23" s="284"/>
      <c r="R23" s="284"/>
      <c r="S23" s="284"/>
      <c r="T23" s="284"/>
    </row>
    <row r="24" spans="1:24" x14ac:dyDescent="0.2">
      <c r="A24" s="294">
        <v>22</v>
      </c>
      <c r="B24" s="289" t="s">
        <v>58</v>
      </c>
      <c r="C24" s="289">
        <v>21</v>
      </c>
      <c r="D24" s="289">
        <v>377</v>
      </c>
      <c r="E24" s="289">
        <v>32</v>
      </c>
      <c r="F24" s="289">
        <v>247</v>
      </c>
      <c r="G24" s="289">
        <v>23</v>
      </c>
      <c r="H24" s="289">
        <v>431</v>
      </c>
      <c r="I24" s="289">
        <v>24</v>
      </c>
      <c r="J24" s="289">
        <v>517</v>
      </c>
      <c r="K24" s="287">
        <f>(C24*D24+E24*F24+G24*H24+I24*J24)/(C24+E24+G24+I24)</f>
        <v>381.42</v>
      </c>
      <c r="M24" s="286"/>
      <c r="N24" s="286"/>
      <c r="O24" s="286"/>
      <c r="P24" s="286"/>
      <c r="Q24" s="286"/>
      <c r="R24" s="286"/>
      <c r="S24" s="286"/>
      <c r="T24" s="286"/>
      <c r="U24" s="166"/>
      <c r="V24" s="166"/>
      <c r="W24" s="166"/>
      <c r="X24" s="166"/>
    </row>
    <row r="25" spans="1:24" x14ac:dyDescent="0.2">
      <c r="A25" s="294">
        <v>23</v>
      </c>
      <c r="B25" s="289" t="s">
        <v>25</v>
      </c>
      <c r="C25" s="289">
        <v>167</v>
      </c>
      <c r="D25" s="289">
        <v>426.65</v>
      </c>
      <c r="E25" s="289">
        <v>124</v>
      </c>
      <c r="F25" s="289">
        <v>323.39999999999998</v>
      </c>
      <c r="G25" s="289">
        <v>145</v>
      </c>
      <c r="H25" s="289">
        <v>489.75</v>
      </c>
      <c r="I25" s="289">
        <v>105</v>
      </c>
      <c r="J25" s="289">
        <v>327.95</v>
      </c>
      <c r="K25" s="287">
        <f>(C25*D25+E25*F25+G25*H25+I25*J25)/(C25+E25+G25+I25)</f>
        <v>400.74057301293897</v>
      </c>
      <c r="M25" s="287"/>
      <c r="N25" s="284"/>
      <c r="O25" s="284"/>
      <c r="P25" s="284"/>
      <c r="Q25" s="284"/>
      <c r="R25" s="284"/>
      <c r="S25" s="284"/>
      <c r="T25" s="284"/>
    </row>
    <row r="26" spans="1:24" x14ac:dyDescent="0.2">
      <c r="A26" s="294">
        <v>24</v>
      </c>
      <c r="B26" s="289" t="s">
        <v>8</v>
      </c>
      <c r="C26" s="289">
        <v>4</v>
      </c>
      <c r="D26" s="289">
        <v>793</v>
      </c>
      <c r="E26" s="289">
        <v>10</v>
      </c>
      <c r="F26" s="289">
        <v>889</v>
      </c>
      <c r="G26" s="289">
        <v>315</v>
      </c>
      <c r="H26" s="289">
        <v>526</v>
      </c>
      <c r="I26" s="289">
        <v>255</v>
      </c>
      <c r="J26" s="289">
        <v>597</v>
      </c>
      <c r="K26" s="287">
        <f>(C26*D26+E26*F26+G26*H26+I26*J26)/(C26+E26+G26+I26)</f>
        <v>565.04623287671234</v>
      </c>
      <c r="M26" s="284"/>
      <c r="N26" s="284"/>
      <c r="O26" s="284"/>
      <c r="P26" s="284"/>
      <c r="Q26" s="284"/>
      <c r="R26" s="284"/>
      <c r="S26" s="284"/>
      <c r="T26" s="284"/>
    </row>
    <row r="27" spans="1:24" x14ac:dyDescent="0.2">
      <c r="A27" s="294">
        <v>25</v>
      </c>
      <c r="B27" s="289" t="s">
        <v>19</v>
      </c>
      <c r="C27" s="289">
        <v>135</v>
      </c>
      <c r="D27" s="289">
        <v>254.71</v>
      </c>
      <c r="E27" s="292">
        <v>111</v>
      </c>
      <c r="F27" s="292">
        <v>206</v>
      </c>
      <c r="G27" s="292">
        <v>80</v>
      </c>
      <c r="H27" s="292">
        <v>285</v>
      </c>
      <c r="I27" s="289">
        <v>80</v>
      </c>
      <c r="J27" s="289">
        <v>365.66</v>
      </c>
      <c r="K27" s="287">
        <f>(C27*D27+I27*J27)/(C27+I27)</f>
        <v>295.99372093023254</v>
      </c>
      <c r="M27" s="286"/>
      <c r="N27" s="284"/>
      <c r="O27" s="284"/>
      <c r="P27" s="284"/>
      <c r="Q27" s="284"/>
      <c r="R27" s="284"/>
      <c r="S27" s="284"/>
      <c r="T27" s="284"/>
    </row>
    <row r="28" spans="1:24" x14ac:dyDescent="0.2">
      <c r="A28" s="294">
        <v>26</v>
      </c>
      <c r="B28" s="289" t="s">
        <v>21</v>
      </c>
      <c r="C28" s="289">
        <v>18</v>
      </c>
      <c r="D28" s="289">
        <v>150</v>
      </c>
      <c r="E28" s="289">
        <v>56</v>
      </c>
      <c r="F28" s="289">
        <v>185.9</v>
      </c>
      <c r="G28" s="289">
        <v>12</v>
      </c>
      <c r="H28" s="289">
        <v>275</v>
      </c>
      <c r="I28" s="289"/>
      <c r="J28" s="289"/>
      <c r="K28" s="287">
        <f>(C28*D28+E28*F28+G28*H28)/(C28+E28+G28)</f>
        <v>190.81860465116281</v>
      </c>
      <c r="M28" s="284"/>
      <c r="N28" s="284"/>
      <c r="O28" s="284"/>
      <c r="P28" s="284"/>
      <c r="Q28" s="284"/>
      <c r="R28" s="284"/>
      <c r="S28" s="284"/>
      <c r="T28" s="284"/>
    </row>
    <row r="29" spans="1:24" x14ac:dyDescent="0.2">
      <c r="A29" s="294">
        <v>27</v>
      </c>
      <c r="B29" s="289" t="s">
        <v>47</v>
      </c>
      <c r="C29" s="289">
        <v>25</v>
      </c>
      <c r="D29" s="289">
        <v>462</v>
      </c>
      <c r="E29" s="292">
        <v>25</v>
      </c>
      <c r="F29" s="292">
        <v>203</v>
      </c>
      <c r="G29" s="289">
        <v>27</v>
      </c>
      <c r="H29" s="289">
        <v>206</v>
      </c>
      <c r="I29" s="289">
        <v>22</v>
      </c>
      <c r="J29" s="289">
        <v>258</v>
      </c>
      <c r="K29" s="287">
        <f>(C29*D29+G29*H29+I29*J29)/(C29+G29+I29)</f>
        <v>307.94594594594594</v>
      </c>
      <c r="M29" s="284"/>
      <c r="N29" s="284"/>
      <c r="O29" s="284"/>
      <c r="P29" s="284"/>
      <c r="Q29" s="284"/>
      <c r="R29" s="284"/>
      <c r="S29" s="284"/>
      <c r="T29" s="284"/>
    </row>
    <row r="30" spans="1:24" x14ac:dyDescent="0.2">
      <c r="M30" s="284"/>
      <c r="N30" s="284"/>
      <c r="O30" s="284"/>
      <c r="P30" s="284"/>
      <c r="Q30" s="284"/>
      <c r="R30" s="284"/>
      <c r="S30" s="284"/>
      <c r="T30" s="284"/>
    </row>
    <row r="31" spans="1:24" x14ac:dyDescent="0.2">
      <c r="M31" s="284"/>
      <c r="N31" s="284"/>
      <c r="O31" s="284"/>
      <c r="P31" s="284"/>
      <c r="Q31" s="284"/>
      <c r="R31" s="284"/>
      <c r="S31" s="284"/>
      <c r="T31" s="284"/>
    </row>
    <row r="32" spans="1:24" x14ac:dyDescent="0.2">
      <c r="M32" s="284"/>
      <c r="N32" s="284"/>
      <c r="O32" s="284"/>
      <c r="P32" s="284"/>
      <c r="Q32" s="284"/>
      <c r="R32" s="284"/>
      <c r="S32" s="284"/>
      <c r="T32" s="284"/>
    </row>
    <row r="33" spans="13:20" x14ac:dyDescent="0.2">
      <c r="M33" s="284"/>
      <c r="N33" s="284"/>
      <c r="O33" s="284"/>
      <c r="P33" s="284"/>
      <c r="Q33" s="284"/>
      <c r="R33" s="284"/>
      <c r="S33" s="284"/>
      <c r="T33" s="284"/>
    </row>
    <row r="34" spans="13:20" x14ac:dyDescent="0.2">
      <c r="M34" s="284"/>
      <c r="N34" s="284"/>
      <c r="O34" s="284"/>
      <c r="P34" s="284"/>
      <c r="Q34" s="284"/>
      <c r="R34" s="284"/>
      <c r="S34" s="284"/>
      <c r="T34" s="284"/>
    </row>
    <row r="35" spans="13:20" x14ac:dyDescent="0.2">
      <c r="M35" s="284"/>
      <c r="N35" s="284"/>
      <c r="O35" s="284"/>
      <c r="P35" s="284"/>
      <c r="Q35" s="284"/>
      <c r="R35" s="284"/>
      <c r="S35" s="284"/>
      <c r="T35" s="284"/>
    </row>
  </sheetData>
  <sortState xmlns:xlrd2="http://schemas.microsoft.com/office/spreadsheetml/2017/richdata2" ref="B3:K29">
    <sortCondition ref="B3:B29" customList="BE,BG,CZ,DK,DE,EE,IE,EL,ES,FR,HR,IT,CY,LV,LT,LU,HU,MT,NL,AT,PL,PT,RO,SI,SK,FI,SE"/>
  </sortState>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9"/>
  </sheetPr>
  <dimension ref="A1:Z72"/>
  <sheetViews>
    <sheetView zoomScaleNormal="100" workbookViewId="0">
      <selection activeCell="A34" sqref="A34:D61"/>
    </sheetView>
  </sheetViews>
  <sheetFormatPr defaultColWidth="8.5703125" defaultRowHeight="15" x14ac:dyDescent="0.25"/>
  <cols>
    <col min="3" max="4" width="19.42578125" customWidth="1"/>
    <col min="5" max="5" width="20.42578125" customWidth="1"/>
    <col min="6" max="6" width="21" customWidth="1"/>
    <col min="7" max="7" width="14.5703125" customWidth="1"/>
  </cols>
  <sheetData>
    <row r="1" spans="1:20" ht="41.25" customHeight="1" x14ac:dyDescent="0.25">
      <c r="A1" s="295" t="s">
        <v>524</v>
      </c>
      <c r="B1" s="60"/>
      <c r="C1" s="60"/>
      <c r="D1" s="60"/>
      <c r="E1" s="60"/>
      <c r="F1" s="60"/>
      <c r="G1" s="60"/>
      <c r="H1" s="60"/>
      <c r="I1" s="60"/>
      <c r="J1" s="60"/>
      <c r="K1" s="60"/>
      <c r="L1" s="60"/>
      <c r="M1" s="60"/>
      <c r="N1" s="60"/>
      <c r="O1" s="60"/>
      <c r="P1" s="61"/>
      <c r="Q1" s="61"/>
      <c r="R1" s="61"/>
      <c r="S1" s="61"/>
      <c r="T1" s="61"/>
    </row>
    <row r="2" spans="1:20" x14ac:dyDescent="0.25">
      <c r="A2" s="236"/>
      <c r="B2" s="236" t="s">
        <v>133</v>
      </c>
      <c r="C2" s="236" t="s">
        <v>134</v>
      </c>
      <c r="D2" s="236"/>
      <c r="E2" s="236" t="s">
        <v>135</v>
      </c>
      <c r="F2" s="236"/>
      <c r="G2" s="236" t="s">
        <v>136</v>
      </c>
      <c r="H2" s="236"/>
      <c r="I2" s="236" t="s">
        <v>137</v>
      </c>
      <c r="J2" s="236"/>
      <c r="K2" s="236" t="s">
        <v>138</v>
      </c>
      <c r="L2" s="236"/>
      <c r="M2" s="236"/>
      <c r="N2" s="236" t="s">
        <v>137</v>
      </c>
      <c r="O2" s="236"/>
      <c r="P2" s="236" t="s">
        <v>138</v>
      </c>
      <c r="Q2" s="236"/>
    </row>
    <row r="3" spans="1:20" x14ac:dyDescent="0.25">
      <c r="A3" s="236"/>
      <c r="B3" s="236"/>
      <c r="C3" s="236" t="s">
        <v>139</v>
      </c>
      <c r="D3" s="236" t="s">
        <v>140</v>
      </c>
      <c r="E3" s="236" t="s">
        <v>139</v>
      </c>
      <c r="F3" s="236" t="s">
        <v>140</v>
      </c>
      <c r="G3" s="236"/>
      <c r="H3" s="236"/>
      <c r="I3" s="236" t="s">
        <v>141</v>
      </c>
      <c r="J3" s="236" t="s">
        <v>142</v>
      </c>
      <c r="K3" s="236" t="s">
        <v>141</v>
      </c>
      <c r="L3" s="236" t="s">
        <v>142</v>
      </c>
      <c r="M3" s="236"/>
      <c r="N3" s="236" t="s">
        <v>141</v>
      </c>
      <c r="O3" s="236" t="s">
        <v>142</v>
      </c>
      <c r="P3" s="236" t="s">
        <v>141</v>
      </c>
      <c r="Q3" s="236" t="s">
        <v>142</v>
      </c>
    </row>
    <row r="4" spans="1:20" x14ac:dyDescent="0.25">
      <c r="A4" s="236">
        <v>1</v>
      </c>
      <c r="B4" s="236" t="s">
        <v>23</v>
      </c>
      <c r="C4" s="236">
        <v>1612</v>
      </c>
      <c r="D4" s="236">
        <v>1612</v>
      </c>
      <c r="E4" s="236">
        <v>1920</v>
      </c>
      <c r="F4" s="236">
        <v>1920</v>
      </c>
      <c r="G4" s="236">
        <v>1552</v>
      </c>
      <c r="H4" s="236"/>
      <c r="I4" s="299">
        <f t="shared" ref="I4:I30" si="0">(C4*100)/G4</f>
        <v>103.8659793814433</v>
      </c>
      <c r="J4" s="299">
        <f t="shared" ref="J4" si="1">D4*100/G4</f>
        <v>103.8659793814433</v>
      </c>
      <c r="K4" s="299">
        <f t="shared" ref="K4" si="2">E4*100/G4</f>
        <v>123.71134020618557</v>
      </c>
      <c r="L4" s="299">
        <f t="shared" ref="L4" si="3">F4*100/G4</f>
        <v>123.71134020618557</v>
      </c>
      <c r="M4" s="236"/>
      <c r="N4" s="300">
        <f t="shared" ref="N4:N30" si="4">(I4-100)/100</f>
        <v>3.8659793814432956E-2</v>
      </c>
      <c r="O4" s="300">
        <f t="shared" ref="O4:Q4" si="5">(J4-100)/100</f>
        <v>3.8659793814432956E-2</v>
      </c>
      <c r="P4" s="300">
        <f t="shared" si="5"/>
        <v>0.23711340206185569</v>
      </c>
      <c r="Q4" s="300">
        <f t="shared" si="5"/>
        <v>0.23711340206185569</v>
      </c>
    </row>
    <row r="5" spans="1:20" x14ac:dyDescent="0.25">
      <c r="A5" s="236">
        <v>2</v>
      </c>
      <c r="B5" s="236" t="s">
        <v>37</v>
      </c>
      <c r="C5" s="236">
        <v>326.2</v>
      </c>
      <c r="D5" s="236">
        <v>326.2</v>
      </c>
      <c r="E5" s="236">
        <v>326.2</v>
      </c>
      <c r="F5" s="236">
        <v>326.2</v>
      </c>
      <c r="G5" s="236">
        <v>391</v>
      </c>
      <c r="H5" s="236"/>
      <c r="I5" s="299">
        <f t="shared" si="0"/>
        <v>83.427109974424553</v>
      </c>
      <c r="J5" s="299">
        <f t="shared" ref="J5:J30" si="6">D5*100/G5</f>
        <v>83.427109974424553</v>
      </c>
      <c r="K5" s="299">
        <f t="shared" ref="K5:K30" si="7">E5*100/G5</f>
        <v>83.427109974424553</v>
      </c>
      <c r="L5" s="299">
        <f t="shared" ref="L5:L30" si="8">F5*100/G5</f>
        <v>83.427109974424553</v>
      </c>
      <c r="M5" s="236"/>
      <c r="N5" s="300">
        <f t="shared" si="4"/>
        <v>-0.16572890025575446</v>
      </c>
      <c r="O5" s="300">
        <f t="shared" ref="O5:O30" si="9">(J5-100)/100</f>
        <v>-0.16572890025575446</v>
      </c>
      <c r="P5" s="300">
        <f t="shared" ref="P5:P30" si="10">(K5-100)/100</f>
        <v>-0.16572890025575446</v>
      </c>
      <c r="Q5" s="300">
        <f t="shared" ref="Q5:Q30" si="11">(L5-100)/100</f>
        <v>-0.16572890025575446</v>
      </c>
    </row>
    <row r="6" spans="1:20" x14ac:dyDescent="0.25">
      <c r="A6" s="236">
        <v>3</v>
      </c>
      <c r="B6" s="236" t="s">
        <v>27</v>
      </c>
      <c r="C6" s="236" t="s">
        <v>143</v>
      </c>
      <c r="D6" s="236" t="s">
        <v>143</v>
      </c>
      <c r="E6" s="236" t="s">
        <v>143</v>
      </c>
      <c r="F6" s="236" t="s">
        <v>143</v>
      </c>
      <c r="G6" s="236">
        <v>757</v>
      </c>
      <c r="H6" s="236"/>
      <c r="I6" s="299" t="e">
        <f t="shared" si="0"/>
        <v>#VALUE!</v>
      </c>
      <c r="J6" s="299" t="e">
        <f t="shared" si="6"/>
        <v>#VALUE!</v>
      </c>
      <c r="K6" s="299" t="e">
        <f t="shared" si="7"/>
        <v>#VALUE!</v>
      </c>
      <c r="L6" s="299" t="e">
        <f t="shared" si="8"/>
        <v>#VALUE!</v>
      </c>
      <c r="M6" s="236"/>
      <c r="N6" s="300" t="e">
        <f t="shared" si="4"/>
        <v>#VALUE!</v>
      </c>
      <c r="O6" s="300" t="e">
        <f t="shared" si="9"/>
        <v>#VALUE!</v>
      </c>
      <c r="P6" s="300" t="e">
        <f t="shared" si="10"/>
        <v>#VALUE!</v>
      </c>
      <c r="Q6" s="300" t="e">
        <f t="shared" si="11"/>
        <v>#VALUE!</v>
      </c>
    </row>
    <row r="7" spans="1:20" x14ac:dyDescent="0.25">
      <c r="A7" s="236">
        <v>4</v>
      </c>
      <c r="B7" s="236" t="s">
        <v>3</v>
      </c>
      <c r="C7" s="236" t="s">
        <v>143</v>
      </c>
      <c r="D7" s="236" t="s">
        <v>143</v>
      </c>
      <c r="E7" s="236" t="s">
        <v>143</v>
      </c>
      <c r="F7" s="236" t="s">
        <v>143</v>
      </c>
      <c r="G7" s="236">
        <v>1742</v>
      </c>
      <c r="H7" s="236"/>
      <c r="I7" s="299" t="e">
        <f t="shared" si="0"/>
        <v>#VALUE!</v>
      </c>
      <c r="J7" s="299" t="e">
        <f t="shared" si="6"/>
        <v>#VALUE!</v>
      </c>
      <c r="K7" s="299" t="e">
        <f t="shared" si="7"/>
        <v>#VALUE!</v>
      </c>
      <c r="L7" s="299" t="e">
        <f t="shared" si="8"/>
        <v>#VALUE!</v>
      </c>
      <c r="M7" s="236"/>
      <c r="N7" s="300" t="e">
        <f t="shared" si="4"/>
        <v>#VALUE!</v>
      </c>
      <c r="O7" s="300" t="e">
        <f t="shared" si="9"/>
        <v>#VALUE!</v>
      </c>
      <c r="P7" s="300" t="e">
        <f t="shared" si="10"/>
        <v>#VALUE!</v>
      </c>
      <c r="Q7" s="300" t="e">
        <f t="shared" si="11"/>
        <v>#VALUE!</v>
      </c>
    </row>
    <row r="8" spans="1:20" x14ac:dyDescent="0.25">
      <c r="A8" s="236">
        <v>5</v>
      </c>
      <c r="B8" s="236" t="s">
        <v>55</v>
      </c>
      <c r="C8" s="236">
        <v>1589.36</v>
      </c>
      <c r="D8" s="236">
        <v>1589.36</v>
      </c>
      <c r="E8" s="236">
        <v>2273.36</v>
      </c>
      <c r="F8" s="236">
        <v>1861.35</v>
      </c>
      <c r="G8" s="236">
        <v>1381</v>
      </c>
      <c r="H8" s="236"/>
      <c r="I8" s="299">
        <f t="shared" si="0"/>
        <v>115.08761766835626</v>
      </c>
      <c r="J8" s="299">
        <f t="shared" si="6"/>
        <v>115.08761766835626</v>
      </c>
      <c r="K8" s="299">
        <f t="shared" si="7"/>
        <v>164.61694424330196</v>
      </c>
      <c r="L8" s="299">
        <f t="shared" si="8"/>
        <v>134.78276611151338</v>
      </c>
      <c r="M8" s="236"/>
      <c r="N8" s="300">
        <f t="shared" si="4"/>
        <v>0.1508761766835626</v>
      </c>
      <c r="O8" s="300">
        <f t="shared" si="9"/>
        <v>0.1508761766835626</v>
      </c>
      <c r="P8" s="300">
        <f t="shared" si="10"/>
        <v>0.64616944243301955</v>
      </c>
      <c r="Q8" s="300">
        <f t="shared" si="11"/>
        <v>0.3478276611151338</v>
      </c>
    </row>
    <row r="9" spans="1:20" x14ac:dyDescent="0.25">
      <c r="A9" s="236">
        <v>6</v>
      </c>
      <c r="B9" s="236" t="s">
        <v>14</v>
      </c>
      <c r="C9" s="236" t="s">
        <v>143</v>
      </c>
      <c r="D9" s="236" t="s">
        <v>143</v>
      </c>
      <c r="E9" s="236" t="s">
        <v>143</v>
      </c>
      <c r="F9" s="236" t="s">
        <v>143</v>
      </c>
      <c r="G9" s="236">
        <v>807</v>
      </c>
      <c r="H9" s="236"/>
      <c r="I9" s="299" t="e">
        <f t="shared" si="0"/>
        <v>#VALUE!</v>
      </c>
      <c r="J9" s="299" t="e">
        <f t="shared" si="6"/>
        <v>#VALUE!</v>
      </c>
      <c r="K9" s="299" t="e">
        <f t="shared" si="7"/>
        <v>#VALUE!</v>
      </c>
      <c r="L9" s="299" t="e">
        <f t="shared" si="8"/>
        <v>#VALUE!</v>
      </c>
      <c r="M9" s="236"/>
      <c r="N9" s="300" t="e">
        <f t="shared" si="4"/>
        <v>#VALUE!</v>
      </c>
      <c r="O9" s="300" t="e">
        <f t="shared" si="9"/>
        <v>#VALUE!</v>
      </c>
      <c r="P9" s="300" t="e">
        <f t="shared" si="10"/>
        <v>#VALUE!</v>
      </c>
      <c r="Q9" s="300" t="e">
        <f t="shared" si="11"/>
        <v>#VALUE!</v>
      </c>
    </row>
    <row r="10" spans="1:20" x14ac:dyDescent="0.25">
      <c r="A10" s="236">
        <v>7</v>
      </c>
      <c r="B10" s="236" t="s">
        <v>43</v>
      </c>
      <c r="C10" s="236">
        <v>1500</v>
      </c>
      <c r="D10" s="236">
        <v>1500</v>
      </c>
      <c r="E10" s="301">
        <v>1500</v>
      </c>
      <c r="F10" s="301">
        <v>1500</v>
      </c>
      <c r="G10" s="236">
        <v>1651</v>
      </c>
      <c r="H10" s="236"/>
      <c r="I10" s="299">
        <f t="shared" si="0"/>
        <v>90.854027861901884</v>
      </c>
      <c r="J10" s="299">
        <f t="shared" si="6"/>
        <v>90.854027861901884</v>
      </c>
      <c r="K10" s="299">
        <f t="shared" si="7"/>
        <v>90.854027861901884</v>
      </c>
      <c r="L10" s="299">
        <f t="shared" si="8"/>
        <v>90.854027861901884</v>
      </c>
      <c r="M10" s="236"/>
      <c r="N10" s="300">
        <f t="shared" si="4"/>
        <v>-9.1459721380981171E-2</v>
      </c>
      <c r="O10" s="300">
        <f t="shared" si="9"/>
        <v>-9.1459721380981171E-2</v>
      </c>
      <c r="P10" s="300">
        <f t="shared" si="10"/>
        <v>-9.1459721380981171E-2</v>
      </c>
      <c r="Q10" s="300">
        <f t="shared" si="11"/>
        <v>-9.1459721380981171E-2</v>
      </c>
    </row>
    <row r="11" spans="1:20" x14ac:dyDescent="0.25">
      <c r="A11" s="236">
        <v>8</v>
      </c>
      <c r="B11" s="236" t="s">
        <v>45</v>
      </c>
      <c r="C11" s="236" t="s">
        <v>100</v>
      </c>
      <c r="D11" s="236" t="s">
        <v>100</v>
      </c>
      <c r="E11" s="236" t="s">
        <v>100</v>
      </c>
      <c r="F11" s="236" t="s">
        <v>100</v>
      </c>
      <c r="G11" s="236">
        <v>543</v>
      </c>
      <c r="H11" s="236"/>
      <c r="I11" s="299" t="e">
        <f t="shared" si="0"/>
        <v>#VALUE!</v>
      </c>
      <c r="J11" s="299" t="e">
        <f t="shared" si="6"/>
        <v>#VALUE!</v>
      </c>
      <c r="K11" s="299" t="e">
        <f t="shared" si="7"/>
        <v>#VALUE!</v>
      </c>
      <c r="L11" s="299" t="e">
        <f t="shared" si="8"/>
        <v>#VALUE!</v>
      </c>
      <c r="M11" s="236"/>
      <c r="N11" s="300" t="e">
        <f t="shared" si="4"/>
        <v>#VALUE!</v>
      </c>
      <c r="O11" s="300" t="e">
        <f t="shared" si="9"/>
        <v>#VALUE!</v>
      </c>
      <c r="P11" s="300" t="e">
        <f t="shared" si="10"/>
        <v>#VALUE!</v>
      </c>
      <c r="Q11" s="300" t="e">
        <f t="shared" si="11"/>
        <v>#VALUE!</v>
      </c>
    </row>
    <row r="12" spans="1:20" x14ac:dyDescent="0.25">
      <c r="A12" s="236">
        <v>9</v>
      </c>
      <c r="B12" s="236" t="s">
        <v>29</v>
      </c>
      <c r="C12" s="236">
        <v>1400</v>
      </c>
      <c r="D12" s="236">
        <v>1400</v>
      </c>
      <c r="E12" s="236" t="s">
        <v>143</v>
      </c>
      <c r="F12" s="236" t="s">
        <v>143</v>
      </c>
      <c r="G12" s="236">
        <v>965</v>
      </c>
      <c r="H12" s="236"/>
      <c r="I12" s="299">
        <f t="shared" si="0"/>
        <v>145.07772020725389</v>
      </c>
      <c r="J12" s="299">
        <f t="shared" si="6"/>
        <v>145.07772020725389</v>
      </c>
      <c r="K12" s="299" t="e">
        <f t="shared" si="7"/>
        <v>#VALUE!</v>
      </c>
      <c r="L12" s="299" t="e">
        <f t="shared" si="8"/>
        <v>#VALUE!</v>
      </c>
      <c r="M12" s="236"/>
      <c r="N12" s="300">
        <f t="shared" si="4"/>
        <v>0.45077720207253891</v>
      </c>
      <c r="O12" s="300">
        <f t="shared" si="9"/>
        <v>0.45077720207253891</v>
      </c>
      <c r="P12" s="300" t="e">
        <f t="shared" si="10"/>
        <v>#VALUE!</v>
      </c>
      <c r="Q12" s="300" t="e">
        <f t="shared" si="11"/>
        <v>#VALUE!</v>
      </c>
    </row>
    <row r="13" spans="1:20" x14ac:dyDescent="0.25">
      <c r="A13" s="236">
        <v>10</v>
      </c>
      <c r="B13" s="236" t="s">
        <v>41</v>
      </c>
      <c r="C13" s="236">
        <v>1071.92</v>
      </c>
      <c r="D13" s="236">
        <v>1071.92</v>
      </c>
      <c r="E13" s="236">
        <v>1607.5</v>
      </c>
      <c r="F13" s="236">
        <v>1607.5</v>
      </c>
      <c r="G13" s="236">
        <v>1278</v>
      </c>
      <c r="H13" s="236"/>
      <c r="I13" s="299">
        <f t="shared" si="0"/>
        <v>83.87480438184663</v>
      </c>
      <c r="J13" s="299">
        <f t="shared" si="6"/>
        <v>83.87480438184663</v>
      </c>
      <c r="K13" s="299">
        <f t="shared" si="7"/>
        <v>125.78247261345852</v>
      </c>
      <c r="L13" s="299">
        <f t="shared" si="8"/>
        <v>125.78247261345852</v>
      </c>
      <c r="M13" s="236"/>
      <c r="N13" s="300">
        <f t="shared" si="4"/>
        <v>-0.16125195618153371</v>
      </c>
      <c r="O13" s="300">
        <f t="shared" si="9"/>
        <v>-0.16125195618153371</v>
      </c>
      <c r="P13" s="300">
        <f t="shared" si="10"/>
        <v>0.25782472613458524</v>
      </c>
      <c r="Q13" s="300">
        <f t="shared" si="11"/>
        <v>0.25782472613458524</v>
      </c>
    </row>
    <row r="14" spans="1:20" x14ac:dyDescent="0.25">
      <c r="A14" s="236">
        <v>11</v>
      </c>
      <c r="B14" s="236" t="s">
        <v>12</v>
      </c>
      <c r="C14" s="236" t="s">
        <v>143</v>
      </c>
      <c r="D14" s="236" t="s">
        <v>143</v>
      </c>
      <c r="E14" s="236" t="s">
        <v>143</v>
      </c>
      <c r="F14" s="236" t="s">
        <v>143</v>
      </c>
      <c r="G14" s="236">
        <v>617</v>
      </c>
      <c r="H14" s="236"/>
      <c r="I14" s="299" t="e">
        <f t="shared" si="0"/>
        <v>#VALUE!</v>
      </c>
      <c r="J14" s="299" t="e">
        <f t="shared" si="6"/>
        <v>#VALUE!</v>
      </c>
      <c r="K14" s="299" t="e">
        <f t="shared" si="7"/>
        <v>#VALUE!</v>
      </c>
      <c r="L14" s="299" t="e">
        <f t="shared" si="8"/>
        <v>#VALUE!</v>
      </c>
      <c r="M14" s="236"/>
      <c r="N14" s="300" t="e">
        <f t="shared" si="4"/>
        <v>#VALUE!</v>
      </c>
      <c r="O14" s="300" t="e">
        <f t="shared" si="9"/>
        <v>#VALUE!</v>
      </c>
      <c r="P14" s="300" t="e">
        <f t="shared" si="10"/>
        <v>#VALUE!</v>
      </c>
      <c r="Q14" s="300" t="e">
        <f t="shared" si="11"/>
        <v>#VALUE!</v>
      </c>
    </row>
    <row r="15" spans="1:20" x14ac:dyDescent="0.25">
      <c r="A15" s="236">
        <v>12</v>
      </c>
      <c r="B15" s="236" t="s">
        <v>39</v>
      </c>
      <c r="C15" s="236">
        <v>1138.3</v>
      </c>
      <c r="D15" s="236">
        <v>1138.3</v>
      </c>
      <c r="E15" s="236" t="s">
        <v>143</v>
      </c>
      <c r="F15" s="236" t="s">
        <v>143</v>
      </c>
      <c r="G15" s="236">
        <v>1030</v>
      </c>
      <c r="H15" s="236"/>
      <c r="I15" s="299">
        <f t="shared" si="0"/>
        <v>110.51456310679612</v>
      </c>
      <c r="J15" s="299">
        <f t="shared" si="6"/>
        <v>110.51456310679612</v>
      </c>
      <c r="K15" s="299" t="e">
        <f t="shared" si="7"/>
        <v>#VALUE!</v>
      </c>
      <c r="L15" s="299" t="e">
        <f t="shared" si="8"/>
        <v>#VALUE!</v>
      </c>
      <c r="M15" s="236"/>
      <c r="N15" s="300">
        <f t="shared" si="4"/>
        <v>0.10514563106796118</v>
      </c>
      <c r="O15" s="300">
        <f t="shared" si="9"/>
        <v>0.10514563106796118</v>
      </c>
      <c r="P15" s="300" t="e">
        <f t="shared" si="10"/>
        <v>#VALUE!</v>
      </c>
      <c r="Q15" s="300" t="e">
        <f t="shared" si="11"/>
        <v>#VALUE!</v>
      </c>
    </row>
    <row r="16" spans="1:20" x14ac:dyDescent="0.25">
      <c r="A16" s="236">
        <v>13</v>
      </c>
      <c r="B16" s="236" t="s">
        <v>51</v>
      </c>
      <c r="C16" s="236" t="s">
        <v>143</v>
      </c>
      <c r="D16" s="236" t="s">
        <v>143</v>
      </c>
      <c r="E16" s="236" t="s">
        <v>143</v>
      </c>
      <c r="F16" s="236" t="s">
        <v>143</v>
      </c>
      <c r="G16" s="236">
        <v>1033</v>
      </c>
      <c r="H16" s="236"/>
      <c r="I16" s="299" t="e">
        <f t="shared" si="0"/>
        <v>#VALUE!</v>
      </c>
      <c r="J16" s="299" t="e">
        <f t="shared" si="6"/>
        <v>#VALUE!</v>
      </c>
      <c r="K16" s="299" t="e">
        <f t="shared" si="7"/>
        <v>#VALUE!</v>
      </c>
      <c r="L16" s="299" t="e">
        <f t="shared" si="8"/>
        <v>#VALUE!</v>
      </c>
      <c r="M16" s="236"/>
      <c r="N16" s="300" t="e">
        <f t="shared" si="4"/>
        <v>#VALUE!</v>
      </c>
      <c r="O16" s="300" t="e">
        <f t="shared" si="9"/>
        <v>#VALUE!</v>
      </c>
      <c r="P16" s="300" t="e">
        <f t="shared" si="10"/>
        <v>#VALUE!</v>
      </c>
      <c r="Q16" s="300" t="e">
        <f t="shared" si="11"/>
        <v>#VALUE!</v>
      </c>
    </row>
    <row r="17" spans="1:17" x14ac:dyDescent="0.25">
      <c r="A17" s="236">
        <v>14</v>
      </c>
      <c r="B17" s="236" t="s">
        <v>16</v>
      </c>
      <c r="C17" s="236" t="s">
        <v>100</v>
      </c>
      <c r="D17" s="236" t="s">
        <v>100</v>
      </c>
      <c r="E17" s="236" t="s">
        <v>100</v>
      </c>
      <c r="F17" s="236" t="s">
        <v>100</v>
      </c>
      <c r="G17" s="236">
        <v>641</v>
      </c>
      <c r="H17" s="236"/>
      <c r="I17" s="299" t="e">
        <f t="shared" si="0"/>
        <v>#VALUE!</v>
      </c>
      <c r="J17" s="299" t="e">
        <f t="shared" si="6"/>
        <v>#VALUE!</v>
      </c>
      <c r="K17" s="299" t="e">
        <f t="shared" si="7"/>
        <v>#VALUE!</v>
      </c>
      <c r="L17" s="299" t="e">
        <f t="shared" si="8"/>
        <v>#VALUE!</v>
      </c>
      <c r="M17" s="236"/>
      <c r="N17" s="300" t="e">
        <f t="shared" si="4"/>
        <v>#VALUE!</v>
      </c>
      <c r="O17" s="300" t="e">
        <f t="shared" si="9"/>
        <v>#VALUE!</v>
      </c>
      <c r="P17" s="300" t="e">
        <f t="shared" si="10"/>
        <v>#VALUE!</v>
      </c>
      <c r="Q17" s="300" t="e">
        <f t="shared" si="11"/>
        <v>#VALUE!</v>
      </c>
    </row>
    <row r="18" spans="1:17" s="5" customFormat="1" ht="17.25" customHeight="1" x14ac:dyDescent="0.25">
      <c r="A18" s="236">
        <v>15</v>
      </c>
      <c r="B18" s="236" t="s">
        <v>33</v>
      </c>
      <c r="C18" s="236">
        <v>699.83</v>
      </c>
      <c r="D18" s="236">
        <v>699.83</v>
      </c>
      <c r="E18" s="236" t="s">
        <v>143</v>
      </c>
      <c r="F18" s="236" t="s">
        <v>143</v>
      </c>
      <c r="G18" s="236">
        <v>616</v>
      </c>
      <c r="H18" s="236"/>
      <c r="I18" s="299">
        <f t="shared" si="0"/>
        <v>113.60876623376623</v>
      </c>
      <c r="J18" s="299">
        <f t="shared" si="6"/>
        <v>113.60876623376623</v>
      </c>
      <c r="K18" s="299" t="e">
        <f t="shared" si="7"/>
        <v>#VALUE!</v>
      </c>
      <c r="L18" s="299" t="e">
        <f t="shared" si="8"/>
        <v>#VALUE!</v>
      </c>
      <c r="M18" s="236"/>
      <c r="N18" s="300">
        <f t="shared" si="4"/>
        <v>0.13608766233766231</v>
      </c>
      <c r="O18" s="300">
        <f t="shared" si="9"/>
        <v>0.13608766233766231</v>
      </c>
      <c r="P18" s="300" t="e">
        <f t="shared" si="10"/>
        <v>#VALUE!</v>
      </c>
      <c r="Q18" s="300" t="e">
        <f t="shared" si="11"/>
        <v>#VALUE!</v>
      </c>
    </row>
    <row r="19" spans="1:17" x14ac:dyDescent="0.25">
      <c r="A19" s="236">
        <v>16</v>
      </c>
      <c r="B19" s="236" t="s">
        <v>53</v>
      </c>
      <c r="C19" s="236">
        <v>1896.98</v>
      </c>
      <c r="D19" s="236">
        <v>1896.98</v>
      </c>
      <c r="E19" s="236">
        <v>2466.08</v>
      </c>
      <c r="F19" s="236">
        <v>2466.08</v>
      </c>
      <c r="G19" s="236">
        <v>2540</v>
      </c>
      <c r="H19" s="236"/>
      <c r="I19" s="299">
        <f t="shared" si="0"/>
        <v>74.684251968503943</v>
      </c>
      <c r="J19" s="299">
        <f t="shared" si="6"/>
        <v>74.684251968503943</v>
      </c>
      <c r="K19" s="299">
        <f t="shared" si="7"/>
        <v>97.089763779527559</v>
      </c>
      <c r="L19" s="299">
        <f t="shared" si="8"/>
        <v>97.089763779527559</v>
      </c>
      <c r="M19" s="236"/>
      <c r="N19" s="300">
        <f t="shared" si="4"/>
        <v>-0.25315748031496055</v>
      </c>
      <c r="O19" s="300">
        <f t="shared" si="9"/>
        <v>-0.25315748031496055</v>
      </c>
      <c r="P19" s="300">
        <f t="shared" si="10"/>
        <v>-2.9102362204724414E-2</v>
      </c>
      <c r="Q19" s="300">
        <f t="shared" si="11"/>
        <v>-2.9102362204724414E-2</v>
      </c>
    </row>
    <row r="20" spans="1:17" x14ac:dyDescent="0.25">
      <c r="A20" s="236">
        <v>17</v>
      </c>
      <c r="B20" s="236" t="s">
        <v>31</v>
      </c>
      <c r="C20" s="236">
        <v>111</v>
      </c>
      <c r="D20" s="236">
        <v>111</v>
      </c>
      <c r="E20" s="236">
        <v>111</v>
      </c>
      <c r="F20" s="236">
        <v>111</v>
      </c>
      <c r="G20" s="236">
        <v>424</v>
      </c>
      <c r="H20" s="236"/>
      <c r="I20" s="299">
        <f t="shared" si="0"/>
        <v>26.179245283018869</v>
      </c>
      <c r="J20" s="299">
        <f t="shared" si="6"/>
        <v>26.179245283018869</v>
      </c>
      <c r="K20" s="299">
        <f t="shared" si="7"/>
        <v>26.179245283018869</v>
      </c>
      <c r="L20" s="299">
        <f t="shared" si="8"/>
        <v>26.179245283018869</v>
      </c>
      <c r="M20" s="236"/>
      <c r="N20" s="300">
        <f t="shared" si="4"/>
        <v>-0.7382075471698113</v>
      </c>
      <c r="O20" s="300">
        <f t="shared" si="9"/>
        <v>-0.7382075471698113</v>
      </c>
      <c r="P20" s="300">
        <f t="shared" si="10"/>
        <v>-0.7382075471698113</v>
      </c>
      <c r="Q20" s="300">
        <f t="shared" si="11"/>
        <v>-0.7382075471698113</v>
      </c>
    </row>
    <row r="21" spans="1:17" x14ac:dyDescent="0.25">
      <c r="A21" s="236">
        <v>18</v>
      </c>
      <c r="B21" s="236" t="s">
        <v>49</v>
      </c>
      <c r="C21" s="236" t="s">
        <v>143</v>
      </c>
      <c r="D21" s="236">
        <v>887.12</v>
      </c>
      <c r="E21" s="236">
        <v>887.12</v>
      </c>
      <c r="F21" s="236">
        <v>887.12</v>
      </c>
      <c r="G21" s="236">
        <v>1022</v>
      </c>
      <c r="H21" s="236"/>
      <c r="I21" s="299" t="e">
        <f t="shared" si="0"/>
        <v>#VALUE!</v>
      </c>
      <c r="J21" s="299">
        <f t="shared" si="6"/>
        <v>86.802348336594918</v>
      </c>
      <c r="K21" s="299">
        <f t="shared" si="7"/>
        <v>86.802348336594918</v>
      </c>
      <c r="L21" s="299">
        <f t="shared" si="8"/>
        <v>86.802348336594918</v>
      </c>
      <c r="M21" s="236"/>
      <c r="N21" s="300" t="e">
        <f t="shared" si="4"/>
        <v>#VALUE!</v>
      </c>
      <c r="O21" s="300">
        <f t="shared" si="9"/>
        <v>-0.13197651663405083</v>
      </c>
      <c r="P21" s="300">
        <f t="shared" si="10"/>
        <v>-0.13197651663405083</v>
      </c>
      <c r="Q21" s="300">
        <f t="shared" si="11"/>
        <v>-0.13197651663405083</v>
      </c>
    </row>
    <row r="22" spans="1:17" x14ac:dyDescent="0.25">
      <c r="A22" s="236">
        <v>19</v>
      </c>
      <c r="B22" s="236" t="s">
        <v>35</v>
      </c>
      <c r="C22" s="236" t="s">
        <v>143</v>
      </c>
      <c r="D22" s="236" t="s">
        <v>143</v>
      </c>
      <c r="E22" s="236">
        <v>2766.67</v>
      </c>
      <c r="F22" s="236">
        <v>2766.67</v>
      </c>
      <c r="G22" s="236">
        <v>1599</v>
      </c>
      <c r="H22" s="236"/>
      <c r="I22" s="299" t="e">
        <f t="shared" si="0"/>
        <v>#VALUE!</v>
      </c>
      <c r="J22" s="299" t="e">
        <f t="shared" si="6"/>
        <v>#VALUE!</v>
      </c>
      <c r="K22" s="299">
        <f t="shared" si="7"/>
        <v>173.02501563477173</v>
      </c>
      <c r="L22" s="299">
        <f t="shared" si="8"/>
        <v>173.02501563477173</v>
      </c>
      <c r="M22" s="236"/>
      <c r="N22" s="300" t="e">
        <f t="shared" si="4"/>
        <v>#VALUE!</v>
      </c>
      <c r="O22" s="300" t="e">
        <f t="shared" si="9"/>
        <v>#VALUE!</v>
      </c>
      <c r="P22" s="300">
        <f t="shared" si="10"/>
        <v>0.73025015634771728</v>
      </c>
      <c r="Q22" s="300">
        <f t="shared" si="11"/>
        <v>0.73025015634771728</v>
      </c>
    </row>
    <row r="23" spans="1:17" x14ac:dyDescent="0.25">
      <c r="A23" s="236">
        <v>20</v>
      </c>
      <c r="B23" s="236" t="s">
        <v>5</v>
      </c>
      <c r="C23" s="236" t="s">
        <v>143</v>
      </c>
      <c r="D23" s="236" t="s">
        <v>143</v>
      </c>
      <c r="E23" s="236" t="s">
        <v>143</v>
      </c>
      <c r="F23" s="236" t="s">
        <v>143</v>
      </c>
      <c r="G23" s="236">
        <v>1661</v>
      </c>
      <c r="H23" s="236"/>
      <c r="I23" s="299" t="e">
        <f t="shared" si="0"/>
        <v>#VALUE!</v>
      </c>
      <c r="J23" s="299" t="e">
        <f t="shared" si="6"/>
        <v>#VALUE!</v>
      </c>
      <c r="K23" s="299" t="e">
        <f t="shared" si="7"/>
        <v>#VALUE!</v>
      </c>
      <c r="L23" s="299" t="e">
        <f t="shared" si="8"/>
        <v>#VALUE!</v>
      </c>
      <c r="M23" s="236"/>
      <c r="N23" s="300" t="e">
        <f t="shared" si="4"/>
        <v>#VALUE!</v>
      </c>
      <c r="O23" s="300" t="e">
        <f t="shared" si="9"/>
        <v>#VALUE!</v>
      </c>
      <c r="P23" s="300" t="e">
        <f t="shared" si="10"/>
        <v>#VALUE!</v>
      </c>
      <c r="Q23" s="300" t="e">
        <f t="shared" si="11"/>
        <v>#VALUE!</v>
      </c>
    </row>
    <row r="24" spans="1:17" x14ac:dyDescent="0.25">
      <c r="A24" s="236">
        <v>21</v>
      </c>
      <c r="B24" s="236" t="s">
        <v>10</v>
      </c>
      <c r="C24" s="236" t="s">
        <v>143</v>
      </c>
      <c r="D24" s="236" t="s">
        <v>143</v>
      </c>
      <c r="E24" s="236" t="s">
        <v>143</v>
      </c>
      <c r="F24" s="236" t="s">
        <v>143</v>
      </c>
      <c r="G24" s="236">
        <v>596</v>
      </c>
      <c r="H24" s="236"/>
      <c r="I24" s="299" t="e">
        <f t="shared" si="0"/>
        <v>#VALUE!</v>
      </c>
      <c r="J24" s="299" t="e">
        <f t="shared" si="6"/>
        <v>#VALUE!</v>
      </c>
      <c r="K24" s="299" t="e">
        <f t="shared" si="7"/>
        <v>#VALUE!</v>
      </c>
      <c r="L24" s="299" t="e">
        <f t="shared" si="8"/>
        <v>#VALUE!</v>
      </c>
      <c r="M24" s="236"/>
      <c r="N24" s="300" t="e">
        <f t="shared" si="4"/>
        <v>#VALUE!</v>
      </c>
      <c r="O24" s="300" t="e">
        <f t="shared" si="9"/>
        <v>#VALUE!</v>
      </c>
      <c r="P24" s="300" t="e">
        <f t="shared" si="10"/>
        <v>#VALUE!</v>
      </c>
      <c r="Q24" s="300" t="e">
        <f t="shared" si="11"/>
        <v>#VALUE!</v>
      </c>
    </row>
    <row r="25" spans="1:17" x14ac:dyDescent="0.25">
      <c r="A25" s="236">
        <v>22</v>
      </c>
      <c r="B25" s="236" t="s">
        <v>58</v>
      </c>
      <c r="C25" s="236">
        <v>774.3</v>
      </c>
      <c r="D25" s="236" t="s">
        <v>100</v>
      </c>
      <c r="E25" s="236">
        <v>774.3</v>
      </c>
      <c r="F25" s="236" t="s">
        <v>100</v>
      </c>
      <c r="G25" s="236">
        <v>632</v>
      </c>
      <c r="H25" s="236"/>
      <c r="I25" s="299">
        <f t="shared" si="0"/>
        <v>122.51582278481013</v>
      </c>
      <c r="J25" s="299" t="e">
        <f t="shared" si="6"/>
        <v>#VALUE!</v>
      </c>
      <c r="K25" s="299">
        <f t="shared" si="7"/>
        <v>122.51582278481013</v>
      </c>
      <c r="L25" s="299" t="e">
        <f t="shared" si="8"/>
        <v>#VALUE!</v>
      </c>
      <c r="M25" s="236"/>
      <c r="N25" s="300">
        <f t="shared" si="4"/>
        <v>0.22515822784810127</v>
      </c>
      <c r="O25" s="300" t="e">
        <f t="shared" si="9"/>
        <v>#VALUE!</v>
      </c>
      <c r="P25" s="300">
        <f t="shared" si="10"/>
        <v>0.22515822784810127</v>
      </c>
      <c r="Q25" s="300" t="e">
        <f t="shared" si="11"/>
        <v>#VALUE!</v>
      </c>
    </row>
    <row r="26" spans="1:17" x14ac:dyDescent="0.25">
      <c r="A26" s="236">
        <v>23</v>
      </c>
      <c r="B26" s="236" t="s">
        <v>25</v>
      </c>
      <c r="C26" s="236">
        <v>199</v>
      </c>
      <c r="D26" s="236">
        <v>199</v>
      </c>
      <c r="E26" s="236">
        <v>398</v>
      </c>
      <c r="F26" s="236">
        <v>398</v>
      </c>
      <c r="G26" s="236">
        <v>392</v>
      </c>
      <c r="H26" s="236"/>
      <c r="I26" s="299">
        <f t="shared" si="0"/>
        <v>50.765306122448976</v>
      </c>
      <c r="J26" s="299">
        <f t="shared" si="6"/>
        <v>50.765306122448976</v>
      </c>
      <c r="K26" s="299">
        <f t="shared" si="7"/>
        <v>101.53061224489795</v>
      </c>
      <c r="L26" s="299">
        <f t="shared" si="8"/>
        <v>101.53061224489795</v>
      </c>
      <c r="M26" s="236"/>
      <c r="N26" s="300">
        <f t="shared" si="4"/>
        <v>-0.49234693877551022</v>
      </c>
      <c r="O26" s="300">
        <f t="shared" si="9"/>
        <v>-0.49234693877551022</v>
      </c>
      <c r="P26" s="300">
        <f t="shared" si="10"/>
        <v>1.5306122448979522E-2</v>
      </c>
      <c r="Q26" s="300">
        <f t="shared" si="11"/>
        <v>1.5306122448979522E-2</v>
      </c>
    </row>
    <row r="27" spans="1:17" x14ac:dyDescent="0.25">
      <c r="A27" s="236">
        <v>24</v>
      </c>
      <c r="B27" s="236" t="s">
        <v>8</v>
      </c>
      <c r="C27" s="236" t="s">
        <v>143</v>
      </c>
      <c r="D27" s="236" t="s">
        <v>143</v>
      </c>
      <c r="E27" s="236">
        <v>988.18</v>
      </c>
      <c r="F27" s="236">
        <v>988.18</v>
      </c>
      <c r="G27" s="236">
        <v>981</v>
      </c>
      <c r="H27" s="236"/>
      <c r="I27" s="299" t="e">
        <f t="shared" si="0"/>
        <v>#VALUE!</v>
      </c>
      <c r="J27" s="299" t="e">
        <f t="shared" si="6"/>
        <v>#VALUE!</v>
      </c>
      <c r="K27" s="299">
        <f t="shared" si="7"/>
        <v>100.73190621814474</v>
      </c>
      <c r="L27" s="299">
        <f t="shared" si="8"/>
        <v>100.73190621814474</v>
      </c>
      <c r="M27" s="236"/>
      <c r="N27" s="300" t="e">
        <f t="shared" si="4"/>
        <v>#VALUE!</v>
      </c>
      <c r="O27" s="300" t="e">
        <f t="shared" si="9"/>
        <v>#VALUE!</v>
      </c>
      <c r="P27" s="300">
        <f t="shared" si="10"/>
        <v>7.3190621814474355E-3</v>
      </c>
      <c r="Q27" s="300">
        <f t="shared" si="11"/>
        <v>7.3190621814474355E-3</v>
      </c>
    </row>
    <row r="28" spans="1:17" x14ac:dyDescent="0.25">
      <c r="A28" s="236">
        <v>25</v>
      </c>
      <c r="B28" s="236" t="s">
        <v>19</v>
      </c>
      <c r="C28" s="236">
        <v>511.43</v>
      </c>
      <c r="D28" s="236" t="s">
        <v>100</v>
      </c>
      <c r="E28" s="236">
        <v>596.66999999999996</v>
      </c>
      <c r="F28" s="236" t="s">
        <v>100</v>
      </c>
      <c r="G28" s="236">
        <v>509</v>
      </c>
      <c r="H28" s="236"/>
      <c r="I28" s="299">
        <f t="shared" si="0"/>
        <v>100.47740667976424</v>
      </c>
      <c r="J28" s="299" t="e">
        <f t="shared" si="6"/>
        <v>#VALUE!</v>
      </c>
      <c r="K28" s="299">
        <f t="shared" si="7"/>
        <v>117.22396856581531</v>
      </c>
      <c r="L28" s="299" t="e">
        <f t="shared" si="8"/>
        <v>#VALUE!</v>
      </c>
      <c r="M28" s="236"/>
      <c r="N28" s="300">
        <f t="shared" si="4"/>
        <v>4.7740667976424334E-3</v>
      </c>
      <c r="O28" s="300" t="e">
        <f t="shared" si="9"/>
        <v>#VALUE!</v>
      </c>
      <c r="P28" s="300">
        <f t="shared" si="10"/>
        <v>0.17223968565815312</v>
      </c>
      <c r="Q28" s="300" t="e">
        <f t="shared" si="11"/>
        <v>#VALUE!</v>
      </c>
    </row>
    <row r="29" spans="1:17" x14ac:dyDescent="0.25">
      <c r="A29" s="236">
        <v>26</v>
      </c>
      <c r="B29" s="236" t="s">
        <v>21</v>
      </c>
      <c r="C29" s="236">
        <v>1273</v>
      </c>
      <c r="D29" s="236">
        <v>1273</v>
      </c>
      <c r="E29" s="236">
        <v>1973</v>
      </c>
      <c r="F29" s="236">
        <v>1973</v>
      </c>
      <c r="G29" s="236">
        <v>1435</v>
      </c>
      <c r="H29" s="236"/>
      <c r="I29" s="299">
        <f t="shared" si="0"/>
        <v>88.710801393728218</v>
      </c>
      <c r="J29" s="299">
        <f t="shared" si="6"/>
        <v>88.710801393728218</v>
      </c>
      <c r="K29" s="299">
        <f t="shared" si="7"/>
        <v>137.49128919860627</v>
      </c>
      <c r="L29" s="299">
        <f t="shared" si="8"/>
        <v>137.49128919860627</v>
      </c>
      <c r="M29" s="236"/>
      <c r="N29" s="300">
        <f t="shared" si="4"/>
        <v>-0.11289198606271782</v>
      </c>
      <c r="O29" s="300">
        <f t="shared" si="9"/>
        <v>-0.11289198606271782</v>
      </c>
      <c r="P29" s="300">
        <f t="shared" si="10"/>
        <v>0.3749128919860627</v>
      </c>
      <c r="Q29" s="300">
        <f t="shared" si="11"/>
        <v>0.3749128919860627</v>
      </c>
    </row>
    <row r="30" spans="1:17" x14ac:dyDescent="0.25">
      <c r="A30" s="236">
        <v>27</v>
      </c>
      <c r="B30" s="236" t="s">
        <v>47</v>
      </c>
      <c r="C30" s="236" t="s">
        <v>143</v>
      </c>
      <c r="D30" s="236" t="s">
        <v>143</v>
      </c>
      <c r="E30" s="236">
        <v>1970.25</v>
      </c>
      <c r="F30" s="236">
        <v>1970.25</v>
      </c>
      <c r="G30" s="236">
        <v>1346</v>
      </c>
      <c r="H30" s="236"/>
      <c r="I30" s="299" t="e">
        <f t="shared" si="0"/>
        <v>#VALUE!</v>
      </c>
      <c r="J30" s="299" t="e">
        <f t="shared" si="6"/>
        <v>#VALUE!</v>
      </c>
      <c r="K30" s="299">
        <f t="shared" si="7"/>
        <v>146.3781575037147</v>
      </c>
      <c r="L30" s="299">
        <f t="shared" si="8"/>
        <v>146.3781575037147</v>
      </c>
      <c r="M30" s="236"/>
      <c r="N30" s="300" t="e">
        <f t="shared" si="4"/>
        <v>#VALUE!</v>
      </c>
      <c r="O30" s="300" t="e">
        <f t="shared" si="9"/>
        <v>#VALUE!</v>
      </c>
      <c r="P30" s="300">
        <f t="shared" si="10"/>
        <v>0.46378157503714701</v>
      </c>
      <c r="Q30" s="300">
        <f t="shared" si="11"/>
        <v>0.46378157503714701</v>
      </c>
    </row>
    <row r="31" spans="1:17" x14ac:dyDescent="0.25">
      <c r="A31" s="236"/>
      <c r="B31" s="236"/>
      <c r="C31" s="236"/>
      <c r="D31" s="236"/>
      <c r="E31" s="236"/>
      <c r="F31" s="236"/>
      <c r="G31" s="236"/>
      <c r="H31" s="236"/>
      <c r="I31" s="236"/>
      <c r="J31" s="236"/>
      <c r="K31" s="236"/>
      <c r="L31" s="236"/>
      <c r="M31" s="236"/>
      <c r="N31" s="236"/>
      <c r="O31" s="236"/>
      <c r="P31" s="236"/>
      <c r="Q31" s="236"/>
    </row>
    <row r="32" spans="1:17" x14ac:dyDescent="0.25">
      <c r="A32" s="236"/>
      <c r="B32" s="236"/>
      <c r="C32" s="236"/>
      <c r="D32" s="236"/>
      <c r="E32" s="236"/>
      <c r="F32" s="236"/>
      <c r="G32" s="236"/>
      <c r="H32" s="236"/>
      <c r="I32" s="236"/>
      <c r="J32" s="236"/>
      <c r="K32" s="236"/>
      <c r="L32" s="236"/>
      <c r="M32" s="236"/>
      <c r="N32" s="236"/>
      <c r="O32" s="236"/>
      <c r="P32" s="236"/>
      <c r="Q32" s="236"/>
    </row>
    <row r="33" spans="1:26" x14ac:dyDescent="0.25">
      <c r="A33" s="236"/>
      <c r="B33" s="236"/>
      <c r="C33" s="236"/>
      <c r="D33" s="236"/>
      <c r="E33" s="236"/>
      <c r="F33" s="236"/>
      <c r="G33" s="236"/>
      <c r="H33" s="236"/>
      <c r="I33" s="236"/>
      <c r="J33" s="236"/>
      <c r="K33" s="236"/>
      <c r="L33" s="236"/>
      <c r="M33" s="236"/>
      <c r="N33" s="236"/>
      <c r="O33" s="236"/>
      <c r="P33" s="236"/>
      <c r="Q33" s="236"/>
    </row>
    <row r="34" spans="1:26" x14ac:dyDescent="0.25">
      <c r="A34" s="236">
        <v>1</v>
      </c>
      <c r="B34" s="236" t="str">
        <f>VLOOKUP(A34,$A$4:$B$30,2,FALSE)</f>
        <v>BE</v>
      </c>
      <c r="C34" s="300">
        <f>VLOOKUP(B34,$B$4:$Q$30,13,FALSE)</f>
        <v>3.8659793814432956E-2</v>
      </c>
      <c r="D34" s="300">
        <f>VLOOKUP(B34,$B$4:$Q$30,15,FALSE)</f>
        <v>0.23711340206185569</v>
      </c>
      <c r="E34" s="236"/>
      <c r="F34" s="236"/>
      <c r="G34" s="236"/>
      <c r="H34" s="236"/>
      <c r="I34" s="236"/>
      <c r="J34" s="236"/>
      <c r="K34" s="236"/>
      <c r="L34" s="236"/>
      <c r="M34" s="236"/>
      <c r="N34" s="236"/>
      <c r="O34" s="236"/>
      <c r="P34" s="236"/>
      <c r="Q34" s="236"/>
      <c r="W34" t="s">
        <v>144</v>
      </c>
    </row>
    <row r="35" spans="1:26" x14ac:dyDescent="0.25">
      <c r="A35" s="236">
        <v>2</v>
      </c>
      <c r="B35" s="236" t="str">
        <f>VLOOKUP(A35,$A$4:$B$30,2,FALSE)</f>
        <v>BG</v>
      </c>
      <c r="C35" s="300">
        <f>VLOOKUP(B35,$B$4:$Q$30,13,FALSE)</f>
        <v>-0.16572890025575446</v>
      </c>
      <c r="D35" s="300">
        <f>VLOOKUP(B35,$B$4:$Q$30,15,FALSE)</f>
        <v>-0.16572890025575446</v>
      </c>
      <c r="E35" s="236"/>
      <c r="F35" s="236"/>
      <c r="G35" s="236"/>
      <c r="H35" s="236"/>
      <c r="I35" s="236"/>
      <c r="J35" s="236"/>
      <c r="K35" s="236"/>
      <c r="L35" s="236"/>
      <c r="M35" s="236"/>
      <c r="N35" s="236"/>
      <c r="O35" s="236"/>
      <c r="P35" s="236"/>
      <c r="Q35" s="236"/>
      <c r="Y35" s="9"/>
      <c r="Z35" s="9"/>
    </row>
    <row r="36" spans="1:26" x14ac:dyDescent="0.25">
      <c r="A36" s="236">
        <v>3</v>
      </c>
      <c r="B36" s="236" t="str">
        <f>VLOOKUP(A36,$A$4:$B$30,2,FALSE)</f>
        <v>CZ</v>
      </c>
      <c r="C36" s="300" t="e">
        <f>VLOOKUP(B36,$B$4:$Q$30,13,FALSE)</f>
        <v>#VALUE!</v>
      </c>
      <c r="D36" s="300" t="e">
        <f>VLOOKUP(B36,$B$4:$Q$30,15,FALSE)</f>
        <v>#VALUE!</v>
      </c>
      <c r="E36" s="236"/>
      <c r="F36" s="236"/>
      <c r="G36" s="236"/>
      <c r="H36" s="236"/>
      <c r="I36" s="236"/>
      <c r="J36" s="236"/>
      <c r="K36" s="236"/>
      <c r="L36" s="236"/>
      <c r="M36" s="236"/>
      <c r="N36" s="236"/>
      <c r="O36" s="236"/>
      <c r="P36" s="236"/>
      <c r="Q36" s="236"/>
      <c r="Y36" s="9"/>
      <c r="Z36" s="9"/>
    </row>
    <row r="37" spans="1:26" x14ac:dyDescent="0.25">
      <c r="A37" s="236">
        <v>4</v>
      </c>
      <c r="B37" s="236" t="str">
        <f>VLOOKUP(A37,$A$4:$B$30,2,FALSE)</f>
        <v>DK</v>
      </c>
      <c r="C37" s="300" t="e">
        <f>VLOOKUP(B37,$B$4:$Q$30,13,FALSE)</f>
        <v>#VALUE!</v>
      </c>
      <c r="D37" s="300" t="e">
        <f>VLOOKUP(B37,$B$4:$Q$30,15,FALSE)</f>
        <v>#VALUE!</v>
      </c>
      <c r="E37" s="236"/>
      <c r="F37" s="236"/>
      <c r="G37" s="236"/>
      <c r="H37" s="236"/>
      <c r="I37" s="236"/>
      <c r="J37" s="236"/>
      <c r="K37" s="236"/>
      <c r="L37" s="236"/>
      <c r="M37" s="236"/>
      <c r="N37" s="236"/>
      <c r="O37" s="236"/>
      <c r="P37" s="236"/>
      <c r="Q37" s="236"/>
      <c r="Y37" s="9"/>
      <c r="Z37" s="9"/>
    </row>
    <row r="38" spans="1:26" x14ac:dyDescent="0.25">
      <c r="A38" s="236">
        <v>5</v>
      </c>
      <c r="B38" s="236" t="str">
        <f>VLOOKUP(A38,$A$4:$B$30,2,FALSE)</f>
        <v>DE</v>
      </c>
      <c r="C38" s="300">
        <f>VLOOKUP(B38,$B$4:$Q$30,13,FALSE)</f>
        <v>0.1508761766835626</v>
      </c>
      <c r="D38" s="300">
        <f>VLOOKUP(B38,$B$4:$Q$30,15,FALSE)</f>
        <v>0.64616944243301955</v>
      </c>
      <c r="E38" s="236"/>
      <c r="F38" s="236"/>
      <c r="G38" s="236"/>
      <c r="H38" s="236"/>
      <c r="I38" s="236"/>
      <c r="J38" s="236"/>
      <c r="K38" s="236"/>
      <c r="L38" s="236"/>
      <c r="M38" s="236"/>
      <c r="N38" s="236"/>
      <c r="O38" s="236"/>
      <c r="P38" s="236"/>
      <c r="Q38" s="236"/>
      <c r="Y38" s="9"/>
      <c r="Z38" s="9"/>
    </row>
    <row r="39" spans="1:26" x14ac:dyDescent="0.25">
      <c r="A39" s="236">
        <v>6</v>
      </c>
      <c r="B39" s="236" t="str">
        <f>VLOOKUP(A39,$A$4:$B$30,2,FALSE)</f>
        <v>EE</v>
      </c>
      <c r="C39" s="300" t="e">
        <f>VLOOKUP(B39,$B$4:$Q$30,13,FALSE)</f>
        <v>#VALUE!</v>
      </c>
      <c r="D39" s="300" t="e">
        <f>VLOOKUP(B39,$B$4:$Q$30,15,FALSE)</f>
        <v>#VALUE!</v>
      </c>
      <c r="E39" s="236"/>
      <c r="F39" s="236"/>
      <c r="G39" s="236"/>
      <c r="H39" s="236"/>
      <c r="I39" s="236"/>
      <c r="J39" s="236"/>
      <c r="K39" s="236"/>
      <c r="L39" s="236"/>
      <c r="M39" s="236"/>
      <c r="N39" s="236"/>
      <c r="O39" s="236"/>
      <c r="P39" s="236"/>
      <c r="Q39" s="236"/>
      <c r="Y39" s="9"/>
      <c r="Z39" s="9"/>
    </row>
    <row r="40" spans="1:26" x14ac:dyDescent="0.25">
      <c r="A40" s="236">
        <v>7</v>
      </c>
      <c r="B40" s="236" t="str">
        <f>VLOOKUP(A40,$A$4:$B$30,2,FALSE)</f>
        <v>IE</v>
      </c>
      <c r="C40" s="300">
        <f>VLOOKUP(B40,$B$4:$Q$30,13,FALSE)</f>
        <v>-9.1459721380981171E-2</v>
      </c>
      <c r="D40" s="300">
        <f>VLOOKUP(B40,$B$4:$Q$30,15,FALSE)</f>
        <v>-9.1459721380981171E-2</v>
      </c>
      <c r="E40" s="236"/>
      <c r="F40" s="236"/>
      <c r="G40" s="236"/>
      <c r="H40" s="236"/>
      <c r="I40" s="236"/>
      <c r="J40" s="236"/>
      <c r="K40" s="236"/>
      <c r="L40" s="236"/>
      <c r="M40" s="236"/>
      <c r="N40" s="236"/>
      <c r="O40" s="236"/>
      <c r="P40" s="236"/>
      <c r="Q40" s="236"/>
      <c r="Y40" s="9"/>
      <c r="Z40" s="9"/>
    </row>
    <row r="41" spans="1:26" x14ac:dyDescent="0.25">
      <c r="A41" s="236">
        <v>8</v>
      </c>
      <c r="B41" s="236" t="str">
        <f>VLOOKUP(A41,$A$4:$B$30,2,FALSE)</f>
        <v>EL</v>
      </c>
      <c r="C41" s="300" t="e">
        <f>VLOOKUP(B41,$B$4:$Q$30,13,FALSE)</f>
        <v>#VALUE!</v>
      </c>
      <c r="D41" s="300" t="e">
        <f>VLOOKUP(B41,$B$4:$Q$30,15,FALSE)</f>
        <v>#VALUE!</v>
      </c>
      <c r="E41" s="236"/>
      <c r="F41" s="236"/>
      <c r="G41" s="236"/>
      <c r="H41" s="236"/>
      <c r="I41" s="236"/>
      <c r="J41" s="236"/>
      <c r="K41" s="236"/>
      <c r="L41" s="236"/>
      <c r="M41" s="236"/>
      <c r="N41" s="236"/>
      <c r="O41" s="236"/>
      <c r="P41" s="236"/>
      <c r="Q41" s="236"/>
      <c r="Y41" s="9"/>
      <c r="Z41" s="9"/>
    </row>
    <row r="42" spans="1:26" x14ac:dyDescent="0.25">
      <c r="A42" s="236">
        <v>9</v>
      </c>
      <c r="B42" s="236" t="str">
        <f>VLOOKUP(A42,$A$4:$B$30,2,FALSE)</f>
        <v>ES</v>
      </c>
      <c r="C42" s="300">
        <f>VLOOKUP(B42,$B$4:$Q$30,13,FALSE)</f>
        <v>0.45077720207253891</v>
      </c>
      <c r="D42" s="300" t="e">
        <f>VLOOKUP(B42,$B$4:$Q$30,15,FALSE)</f>
        <v>#VALUE!</v>
      </c>
      <c r="E42" s="236"/>
      <c r="F42" s="236"/>
      <c r="G42" s="236"/>
      <c r="H42" s="236"/>
      <c r="I42" s="236"/>
      <c r="J42" s="236"/>
      <c r="K42" s="236"/>
      <c r="L42" s="236"/>
      <c r="M42" s="236"/>
      <c r="N42" s="236"/>
      <c r="O42" s="236"/>
      <c r="P42" s="236"/>
      <c r="Q42" s="236"/>
      <c r="Y42" s="9"/>
      <c r="Z42" s="9"/>
    </row>
    <row r="43" spans="1:26" x14ac:dyDescent="0.25">
      <c r="A43" s="236">
        <v>10</v>
      </c>
      <c r="B43" s="236" t="str">
        <f>VLOOKUP(A43,$A$4:$B$30,2,FALSE)</f>
        <v>FR</v>
      </c>
      <c r="C43" s="300">
        <f>VLOOKUP(B43,$B$4:$Q$30,13,FALSE)</f>
        <v>-0.16125195618153371</v>
      </c>
      <c r="D43" s="300">
        <f>VLOOKUP(B43,$B$4:$Q$30,15,FALSE)</f>
        <v>0.25782472613458524</v>
      </c>
      <c r="E43" s="236"/>
      <c r="F43" s="236"/>
      <c r="G43" s="236"/>
      <c r="H43" s="236"/>
      <c r="I43" s="236"/>
      <c r="J43" s="236"/>
      <c r="K43" s="236"/>
      <c r="L43" s="236"/>
      <c r="M43" s="236"/>
      <c r="N43" s="236"/>
      <c r="O43" s="236"/>
      <c r="P43" s="236"/>
      <c r="Q43" s="236"/>
      <c r="Y43" s="9"/>
      <c r="Z43" s="9"/>
    </row>
    <row r="44" spans="1:26" x14ac:dyDescent="0.25">
      <c r="A44" s="236">
        <v>11</v>
      </c>
      <c r="B44" s="236" t="str">
        <f>VLOOKUP(A44,$A$4:$B$30,2,FALSE)</f>
        <v>HR</v>
      </c>
      <c r="C44" s="300" t="e">
        <f>VLOOKUP(B44,$B$4:$Q$30,13,FALSE)</f>
        <v>#VALUE!</v>
      </c>
      <c r="D44" s="300" t="e">
        <f>VLOOKUP(B44,$B$4:$Q$30,15,FALSE)</f>
        <v>#VALUE!</v>
      </c>
      <c r="E44" s="236"/>
      <c r="F44" s="236"/>
      <c r="G44" s="236"/>
      <c r="H44" s="236"/>
      <c r="I44" s="236"/>
      <c r="J44" s="236"/>
      <c r="K44" s="236"/>
      <c r="L44" s="236"/>
      <c r="M44" s="236"/>
      <c r="N44" s="236"/>
      <c r="O44" s="236"/>
      <c r="P44" s="236"/>
      <c r="Q44" s="236"/>
      <c r="Y44" s="9"/>
      <c r="Z44" s="9"/>
    </row>
    <row r="45" spans="1:26" x14ac:dyDescent="0.25">
      <c r="A45" s="236">
        <v>12</v>
      </c>
      <c r="B45" s="236" t="str">
        <f>VLOOKUP(A45,$A$4:$B$30,2,FALSE)</f>
        <v>IT</v>
      </c>
      <c r="C45" s="300">
        <f>VLOOKUP(B45,$B$4:$Q$30,13,FALSE)</f>
        <v>0.10514563106796118</v>
      </c>
      <c r="D45" s="300" t="e">
        <f>VLOOKUP(B45,$B$4:$Q$30,15,FALSE)</f>
        <v>#VALUE!</v>
      </c>
      <c r="E45" s="236"/>
      <c r="F45" s="236"/>
      <c r="G45" s="236"/>
      <c r="H45" s="236"/>
      <c r="I45" s="236"/>
      <c r="J45" s="236"/>
      <c r="K45" s="236"/>
      <c r="L45" s="236"/>
      <c r="M45" s="236"/>
      <c r="N45" s="236"/>
      <c r="O45" s="236"/>
      <c r="P45" s="236"/>
      <c r="Q45" s="236"/>
      <c r="Y45" s="9"/>
      <c r="Z45" s="9"/>
    </row>
    <row r="46" spans="1:26" x14ac:dyDescent="0.25">
      <c r="A46" s="236">
        <v>13</v>
      </c>
      <c r="B46" s="236" t="str">
        <f>VLOOKUP(A46,$A$4:$B$30,2,FALSE)</f>
        <v>CY</v>
      </c>
      <c r="C46" s="300" t="e">
        <f>VLOOKUP(B46,$B$4:$Q$30,13,FALSE)</f>
        <v>#VALUE!</v>
      </c>
      <c r="D46" s="300" t="e">
        <f>VLOOKUP(B46,$B$4:$Q$30,15,FALSE)</f>
        <v>#VALUE!</v>
      </c>
      <c r="E46" s="236"/>
      <c r="F46" s="236"/>
      <c r="G46" s="236"/>
      <c r="H46" s="236"/>
      <c r="I46" s="236"/>
      <c r="J46" s="236"/>
      <c r="K46" s="236"/>
      <c r="L46" s="236"/>
      <c r="M46" s="236"/>
      <c r="N46" s="236"/>
      <c r="O46" s="236"/>
      <c r="P46" s="236"/>
      <c r="Q46" s="236"/>
      <c r="Y46" s="9"/>
      <c r="Z46" s="9"/>
    </row>
    <row r="47" spans="1:26" x14ac:dyDescent="0.25">
      <c r="A47" s="236">
        <v>14</v>
      </c>
      <c r="B47" s="236" t="str">
        <f>VLOOKUP(A47,$A$4:$B$30,2,FALSE)</f>
        <v>LV</v>
      </c>
      <c r="C47" s="300" t="e">
        <f>VLOOKUP(B47,$B$4:$Q$30,13,FALSE)</f>
        <v>#VALUE!</v>
      </c>
      <c r="D47" s="300" t="e">
        <f>VLOOKUP(B47,$B$4:$Q$30,15,FALSE)</f>
        <v>#VALUE!</v>
      </c>
      <c r="E47" s="236"/>
      <c r="F47" s="236"/>
      <c r="G47" s="236"/>
      <c r="H47" s="236"/>
      <c r="I47" s="236"/>
      <c r="J47" s="236"/>
      <c r="K47" s="236"/>
      <c r="L47" s="236"/>
      <c r="M47" s="236"/>
      <c r="N47" s="236"/>
      <c r="O47" s="236"/>
      <c r="P47" s="236"/>
      <c r="Q47" s="236"/>
      <c r="Y47" s="9"/>
      <c r="Z47" s="9"/>
    </row>
    <row r="48" spans="1:26" x14ac:dyDescent="0.25">
      <c r="A48" s="236">
        <v>15</v>
      </c>
      <c r="B48" s="236" t="str">
        <f>VLOOKUP(A48,$A$4:$B$30,2,FALSE)</f>
        <v>LT</v>
      </c>
      <c r="C48" s="300">
        <f>VLOOKUP(B48,$B$4:$Q$30,13,FALSE)</f>
        <v>0.13608766233766231</v>
      </c>
      <c r="D48" s="300" t="e">
        <f>VLOOKUP(B48,$B$4:$Q$30,15,FALSE)</f>
        <v>#VALUE!</v>
      </c>
      <c r="E48" s="236"/>
      <c r="F48" s="236"/>
      <c r="G48" s="236"/>
      <c r="H48" s="236"/>
      <c r="I48" s="236"/>
      <c r="J48" s="236"/>
      <c r="K48" s="236"/>
      <c r="L48" s="236"/>
      <c r="M48" s="236"/>
      <c r="N48" s="236"/>
      <c r="O48" s="236"/>
      <c r="P48" s="236"/>
      <c r="Q48" s="236"/>
      <c r="Y48" s="9"/>
      <c r="Z48" s="9"/>
    </row>
    <row r="49" spans="1:26" x14ac:dyDescent="0.25">
      <c r="A49" s="236">
        <v>16</v>
      </c>
      <c r="B49" s="236" t="str">
        <f>VLOOKUP(A49,$A$4:$B$30,2,FALSE)</f>
        <v>LU</v>
      </c>
      <c r="C49" s="300">
        <f>VLOOKUP(B49,$B$4:$Q$30,13,FALSE)</f>
        <v>-0.25315748031496055</v>
      </c>
      <c r="D49" s="300">
        <f>VLOOKUP(B49,$B$4:$Q$30,15,FALSE)</f>
        <v>-2.9102362204724414E-2</v>
      </c>
      <c r="E49" s="236"/>
      <c r="F49" s="236"/>
      <c r="G49" s="236"/>
      <c r="H49" s="236"/>
      <c r="I49" s="236"/>
      <c r="J49" s="236"/>
      <c r="K49" s="236"/>
      <c r="L49" s="236"/>
      <c r="M49" s="236"/>
      <c r="N49" s="236"/>
      <c r="O49" s="236"/>
      <c r="P49" s="236"/>
      <c r="Q49" s="236"/>
      <c r="Y49" s="9"/>
      <c r="Z49" s="9"/>
    </row>
    <row r="50" spans="1:26" x14ac:dyDescent="0.25">
      <c r="A50" s="236">
        <v>17</v>
      </c>
      <c r="B50" s="236" t="str">
        <f>VLOOKUP(A50,$A$4:$B$30,2,FALSE)</f>
        <v>HU</v>
      </c>
      <c r="C50" s="300">
        <f>VLOOKUP(B50,$B$4:$Q$30,13,FALSE)</f>
        <v>-0.7382075471698113</v>
      </c>
      <c r="D50" s="300">
        <f>VLOOKUP(B50,$B$4:$Q$30,15,FALSE)</f>
        <v>-0.7382075471698113</v>
      </c>
      <c r="E50" s="236"/>
      <c r="F50" s="236"/>
      <c r="G50" s="236"/>
      <c r="H50" s="236"/>
      <c r="I50" s="236"/>
      <c r="J50" s="236"/>
      <c r="K50" s="236"/>
      <c r="L50" s="236"/>
      <c r="M50" s="236"/>
      <c r="N50" s="236"/>
      <c r="O50" s="236"/>
      <c r="P50" s="236"/>
      <c r="Q50" s="236"/>
      <c r="Y50" s="9"/>
      <c r="Z50" s="9"/>
    </row>
    <row r="51" spans="1:26" x14ac:dyDescent="0.25">
      <c r="A51" s="236">
        <v>18</v>
      </c>
      <c r="B51" s="236" t="str">
        <f>VLOOKUP(A51,$A$4:$B$30,2,FALSE)</f>
        <v>MT</v>
      </c>
      <c r="C51" s="300">
        <v>0</v>
      </c>
      <c r="D51" s="300">
        <f>VLOOKUP(B51,$B$4:$Q$30,15,FALSE)</f>
        <v>-0.13197651663405083</v>
      </c>
      <c r="E51" s="236"/>
      <c r="F51" s="236"/>
      <c r="G51" s="236"/>
      <c r="H51" s="236"/>
      <c r="I51" s="236"/>
      <c r="J51" s="236"/>
      <c r="K51" s="236"/>
      <c r="L51" s="236"/>
      <c r="M51" s="236"/>
      <c r="N51" s="236"/>
      <c r="O51" s="236"/>
      <c r="P51" s="236"/>
      <c r="Q51" s="236"/>
      <c r="Y51" s="9"/>
      <c r="Z51" s="9"/>
    </row>
    <row r="52" spans="1:26" x14ac:dyDescent="0.25">
      <c r="A52" s="236">
        <v>19</v>
      </c>
      <c r="B52" s="236" t="str">
        <f>VLOOKUP(A52,$A$4:$B$30,2,FALSE)</f>
        <v>NL</v>
      </c>
      <c r="C52" s="300">
        <v>0</v>
      </c>
      <c r="D52" s="300">
        <f>VLOOKUP(B52,$B$4:$Q$30,15,FALSE)</f>
        <v>0.73025015634771728</v>
      </c>
      <c r="E52" s="236"/>
      <c r="F52" s="236"/>
      <c r="G52" s="236"/>
      <c r="H52" s="236"/>
      <c r="I52" s="236"/>
      <c r="J52" s="236"/>
      <c r="K52" s="236"/>
      <c r="L52" s="236"/>
      <c r="M52" s="236"/>
      <c r="N52" s="236"/>
      <c r="O52" s="236"/>
      <c r="P52" s="236"/>
      <c r="Q52" s="236"/>
      <c r="Y52" s="9"/>
      <c r="Z52" s="9"/>
    </row>
    <row r="53" spans="1:26" x14ac:dyDescent="0.25">
      <c r="A53" s="236">
        <v>20</v>
      </c>
      <c r="B53" s="236" t="str">
        <f>VLOOKUP(A53,$A$4:$B$30,2,FALSE)</f>
        <v>AT</v>
      </c>
      <c r="C53" s="300" t="e">
        <f>VLOOKUP(B53,$B$4:$Q$30,13,FALSE)</f>
        <v>#VALUE!</v>
      </c>
      <c r="D53" s="300" t="e">
        <f>VLOOKUP(B53,$B$4:$Q$30,15,FALSE)</f>
        <v>#VALUE!</v>
      </c>
      <c r="E53" s="236"/>
      <c r="F53" s="236"/>
      <c r="G53" s="236"/>
      <c r="H53" s="236"/>
      <c r="I53" s="236"/>
      <c r="J53" s="236"/>
      <c r="K53" s="236"/>
      <c r="L53" s="236"/>
      <c r="M53" s="236"/>
      <c r="N53" s="236"/>
      <c r="O53" s="236"/>
      <c r="P53" s="236"/>
      <c r="Q53" s="236"/>
      <c r="Y53" s="9"/>
      <c r="Z53" s="9"/>
    </row>
    <row r="54" spans="1:26" x14ac:dyDescent="0.25">
      <c r="A54" s="236">
        <v>21</v>
      </c>
      <c r="B54" s="236" t="str">
        <f>VLOOKUP(A54,$A$4:$B$30,2,FALSE)</f>
        <v>PL</v>
      </c>
      <c r="C54" s="300" t="e">
        <f>VLOOKUP(B54,$B$4:$Q$30,13,FALSE)</f>
        <v>#VALUE!</v>
      </c>
      <c r="D54" s="300" t="e">
        <f>VLOOKUP(B54,$B$4:$Q$30,15,FALSE)</f>
        <v>#VALUE!</v>
      </c>
      <c r="E54" s="236"/>
      <c r="F54" s="236"/>
      <c r="G54" s="236"/>
      <c r="H54" s="236"/>
      <c r="I54" s="236"/>
      <c r="J54" s="236"/>
      <c r="K54" s="236"/>
      <c r="L54" s="236"/>
      <c r="M54" s="236"/>
      <c r="N54" s="236"/>
      <c r="O54" s="236"/>
      <c r="P54" s="236"/>
      <c r="Q54" s="236"/>
      <c r="Y54" s="9"/>
      <c r="Z54" s="9"/>
    </row>
    <row r="55" spans="1:26" x14ac:dyDescent="0.25">
      <c r="A55" s="236">
        <v>22</v>
      </c>
      <c r="B55" s="236" t="str">
        <f>VLOOKUP(A55,$A$4:$B$30,2,FALSE)</f>
        <v>PT</v>
      </c>
      <c r="C55" s="300">
        <f>VLOOKUP(B55,$B$4:$Q$30,13,FALSE)</f>
        <v>0.22515822784810127</v>
      </c>
      <c r="D55" s="300">
        <f>VLOOKUP(B55,$B$4:$Q$30,15,FALSE)</f>
        <v>0.22515822784810127</v>
      </c>
      <c r="E55" s="236"/>
      <c r="F55" s="236"/>
      <c r="G55" s="236"/>
      <c r="H55" s="236"/>
      <c r="I55" s="236"/>
      <c r="J55" s="236"/>
      <c r="K55" s="236"/>
      <c r="L55" s="236"/>
      <c r="M55" s="236"/>
      <c r="N55" s="236"/>
      <c r="O55" s="236"/>
      <c r="P55" s="236"/>
      <c r="Q55" s="236"/>
      <c r="Y55" s="9"/>
      <c r="Z55" s="9"/>
    </row>
    <row r="56" spans="1:26" x14ac:dyDescent="0.25">
      <c r="A56" s="236">
        <v>23</v>
      </c>
      <c r="B56" s="236" t="str">
        <f>VLOOKUP(A56,$A$4:$B$30,2,FALSE)</f>
        <v>RO</v>
      </c>
      <c r="C56" s="300">
        <f>VLOOKUP(B56,$B$4:$Q$30,13,FALSE)</f>
        <v>-0.49234693877551022</v>
      </c>
      <c r="D56" s="300">
        <f>VLOOKUP(B56,$B$4:$Q$30,15,FALSE)</f>
        <v>1.5306122448979522E-2</v>
      </c>
      <c r="E56" s="236"/>
      <c r="F56" s="236"/>
      <c r="G56" s="236"/>
      <c r="H56" s="236"/>
      <c r="I56" s="236"/>
      <c r="J56" s="236"/>
      <c r="K56" s="236"/>
      <c r="L56" s="236"/>
      <c r="M56" s="236"/>
      <c r="N56" s="236"/>
      <c r="O56" s="236"/>
      <c r="P56" s="236"/>
      <c r="Q56" s="236"/>
      <c r="Y56" s="9"/>
      <c r="Z56" s="9"/>
    </row>
    <row r="57" spans="1:26" x14ac:dyDescent="0.25">
      <c r="A57" s="236">
        <v>24</v>
      </c>
      <c r="B57" s="236" t="str">
        <f>VLOOKUP(A57,$A$4:$B$30,2,FALSE)</f>
        <v>SI</v>
      </c>
      <c r="C57" s="300">
        <v>0</v>
      </c>
      <c r="D57" s="300">
        <f>VLOOKUP(B57,$B$4:$Q$30,15,FALSE)</f>
        <v>7.3190621814474355E-3</v>
      </c>
      <c r="E57" s="236"/>
      <c r="F57" s="236"/>
      <c r="G57" s="236"/>
      <c r="H57" s="236"/>
      <c r="I57" s="299"/>
      <c r="J57" s="299"/>
      <c r="K57" s="299"/>
      <c r="L57" s="299"/>
      <c r="M57" s="236"/>
      <c r="N57" s="300"/>
      <c r="O57" s="300"/>
      <c r="P57" s="300"/>
      <c r="Q57" s="236"/>
      <c r="Y57" s="9"/>
      <c r="Z57" s="9"/>
    </row>
    <row r="58" spans="1:26" x14ac:dyDescent="0.25">
      <c r="A58" s="236">
        <v>25</v>
      </c>
      <c r="B58" s="236" t="str">
        <f>VLOOKUP(A58,$A$4:$B$30,2,FALSE)</f>
        <v>SK</v>
      </c>
      <c r="C58" s="300">
        <f>VLOOKUP(B58,$B$4:$Q$30,13,FALSE)</f>
        <v>4.7740667976424334E-3</v>
      </c>
      <c r="D58" s="300">
        <f>VLOOKUP(B58,$B$4:$Q$30,15,FALSE)</f>
        <v>0.17223968565815312</v>
      </c>
      <c r="E58" s="236"/>
      <c r="F58" s="236"/>
      <c r="G58" s="236"/>
      <c r="H58" s="236"/>
      <c r="I58" s="299"/>
      <c r="J58" s="299"/>
      <c r="K58" s="299"/>
      <c r="L58" s="299"/>
      <c r="M58" s="236"/>
      <c r="N58" s="300"/>
      <c r="O58" s="300"/>
      <c r="P58" s="300"/>
      <c r="Q58" s="236"/>
      <c r="Y58" s="9"/>
      <c r="Z58" s="9"/>
    </row>
    <row r="59" spans="1:26" x14ac:dyDescent="0.25">
      <c r="A59" s="236">
        <v>26</v>
      </c>
      <c r="B59" s="236" t="str">
        <f>VLOOKUP(A59,$A$4:$B$30,2,FALSE)</f>
        <v>FI</v>
      </c>
      <c r="C59" s="300">
        <f>VLOOKUP(B59,$B$4:$Q$30,13,FALSE)</f>
        <v>-0.11289198606271782</v>
      </c>
      <c r="D59" s="300">
        <f>VLOOKUP(B59,$B$4:$Q$30,15,FALSE)</f>
        <v>0.3749128919860627</v>
      </c>
      <c r="E59" s="236"/>
      <c r="F59" s="236"/>
      <c r="G59" s="236"/>
      <c r="H59" s="236"/>
      <c r="I59" s="299"/>
      <c r="J59" s="299"/>
      <c r="K59" s="299"/>
      <c r="L59" s="299"/>
      <c r="M59" s="236"/>
      <c r="N59" s="300"/>
      <c r="O59" s="300"/>
      <c r="P59" s="300"/>
      <c r="Q59" s="236"/>
      <c r="Y59" s="9"/>
      <c r="Z59" s="9"/>
    </row>
    <row r="60" spans="1:26" x14ac:dyDescent="0.25">
      <c r="A60" s="236">
        <v>27</v>
      </c>
      <c r="B60" s="236" t="str">
        <f>VLOOKUP(A60,$A$4:$B$30,2,FALSE)</f>
        <v>SE</v>
      </c>
      <c r="C60" s="300">
        <v>0</v>
      </c>
      <c r="D60" s="300">
        <f>VLOOKUP(B60,$B$4:$Q$30,15,FALSE)</f>
        <v>0.46378157503714701</v>
      </c>
      <c r="E60" s="236"/>
      <c r="F60" s="236"/>
      <c r="G60" s="236"/>
      <c r="H60" s="236"/>
      <c r="I60" s="299"/>
      <c r="J60" s="299"/>
      <c r="K60" s="299"/>
      <c r="L60" s="299"/>
      <c r="M60" s="236"/>
      <c r="N60" s="300"/>
      <c r="O60" s="300"/>
      <c r="P60" s="300"/>
      <c r="Q60" s="236"/>
      <c r="Y60" s="9"/>
      <c r="Z60" s="9"/>
    </row>
    <row r="61" spans="1:26" x14ac:dyDescent="0.25">
      <c r="A61" s="236"/>
      <c r="B61" s="236"/>
      <c r="C61" s="236" t="s">
        <v>137</v>
      </c>
      <c r="D61" s="236" t="s">
        <v>138</v>
      </c>
      <c r="E61" s="236"/>
      <c r="F61" s="236"/>
      <c r="G61" s="236"/>
      <c r="H61" s="236"/>
      <c r="I61" s="236"/>
      <c r="J61" s="236"/>
      <c r="K61" s="236"/>
      <c r="L61" s="236"/>
      <c r="M61" s="236"/>
      <c r="N61" s="236"/>
      <c r="O61" s="236"/>
      <c r="P61" s="236"/>
      <c r="Q61" s="236"/>
    </row>
    <row r="62" spans="1:26" x14ac:dyDescent="0.25">
      <c r="Y62" s="9"/>
      <c r="Z62" s="9"/>
    </row>
    <row r="63" spans="1:26" x14ac:dyDescent="0.25">
      <c r="Y63" s="9"/>
      <c r="Z63" s="9"/>
    </row>
    <row r="64" spans="1:26" x14ac:dyDescent="0.25">
      <c r="Y64" s="9"/>
      <c r="Z64" s="9"/>
    </row>
    <row r="65" spans="1:26" x14ac:dyDescent="0.25">
      <c r="A65" s="302"/>
      <c r="B65" s="175"/>
      <c r="C65" s="175"/>
      <c r="D65" s="175"/>
      <c r="E65" s="175"/>
      <c r="F65" s="175"/>
      <c r="G65" s="175"/>
      <c r="H65" s="175"/>
      <c r="I65" s="175"/>
      <c r="J65" s="175"/>
      <c r="K65" s="175"/>
      <c r="Y65" s="9"/>
      <c r="Z65" s="9"/>
    </row>
    <row r="66" spans="1:26" x14ac:dyDescent="0.25">
      <c r="A66" s="175"/>
      <c r="B66" s="175"/>
      <c r="C66" s="175"/>
      <c r="D66" s="175"/>
      <c r="E66" s="175"/>
      <c r="F66" s="175"/>
      <c r="G66" s="175"/>
      <c r="H66" s="175"/>
      <c r="I66" s="175"/>
      <c r="J66" s="175"/>
      <c r="K66" s="175"/>
      <c r="Y66" s="9"/>
      <c r="Z66" s="9"/>
    </row>
    <row r="67" spans="1:26" x14ac:dyDescent="0.25">
      <c r="A67" s="175"/>
      <c r="B67" s="175"/>
      <c r="C67" s="175"/>
      <c r="D67" s="175"/>
      <c r="E67" s="175"/>
      <c r="F67" s="175"/>
      <c r="G67" s="175"/>
      <c r="H67" s="175"/>
      <c r="I67" s="175"/>
      <c r="J67" s="175"/>
      <c r="K67" s="175"/>
      <c r="Y67" s="9"/>
      <c r="Z67" s="9"/>
    </row>
    <row r="68" spans="1:26" x14ac:dyDescent="0.25">
      <c r="A68" s="175"/>
      <c r="B68" s="245"/>
      <c r="C68" s="298"/>
      <c r="D68" s="298"/>
      <c r="E68" s="175"/>
      <c r="F68" s="175"/>
      <c r="G68" s="175"/>
      <c r="H68" s="175"/>
      <c r="I68" s="175"/>
      <c r="J68" s="175"/>
      <c r="K68" s="175"/>
    </row>
    <row r="69" spans="1:26" x14ac:dyDescent="0.25">
      <c r="A69" s="175"/>
      <c r="B69" s="175"/>
      <c r="C69" s="175"/>
      <c r="D69" s="175"/>
      <c r="E69" s="175"/>
      <c r="F69" s="175"/>
      <c r="G69" s="175"/>
      <c r="H69" s="175"/>
      <c r="I69" s="175"/>
      <c r="J69" s="175"/>
      <c r="K69" s="175"/>
    </row>
    <row r="70" spans="1:26" x14ac:dyDescent="0.25">
      <c r="A70" s="175"/>
      <c r="B70" s="175"/>
      <c r="C70" s="175"/>
      <c r="D70" s="175"/>
      <c r="E70" s="175"/>
      <c r="F70" s="175"/>
      <c r="G70" s="175"/>
      <c r="H70" s="175"/>
      <c r="I70" s="175"/>
      <c r="J70" s="175"/>
      <c r="K70" s="175"/>
    </row>
    <row r="71" spans="1:26" x14ac:dyDescent="0.25">
      <c r="A71" s="175"/>
      <c r="B71" s="175"/>
      <c r="C71" s="175"/>
      <c r="D71" s="175"/>
      <c r="E71" s="175"/>
      <c r="F71" s="175"/>
      <c r="G71" s="175"/>
      <c r="H71" s="175"/>
      <c r="I71" s="175"/>
      <c r="J71" s="175"/>
      <c r="K71" s="175"/>
    </row>
    <row r="72" spans="1:26" x14ac:dyDescent="0.25">
      <c r="A72" s="175"/>
      <c r="B72" s="175"/>
      <c r="C72" s="175"/>
      <c r="D72" s="175"/>
      <c r="E72" s="175"/>
      <c r="F72" s="175"/>
      <c r="G72" s="175"/>
      <c r="H72" s="175"/>
      <c r="I72" s="175"/>
      <c r="J72" s="175"/>
      <c r="K72" s="175"/>
    </row>
  </sheetData>
  <sortState xmlns:xlrd2="http://schemas.microsoft.com/office/spreadsheetml/2017/richdata2" ref="A34:D61">
    <sortCondition ref="B34:B61" customList="BE,BG,CZ,DK,DE,EE,IE,EL,ES,FR,HR,IT,CY,LV,LT,LU,HU,MT,NL,AT,PL,PT,RO,SI,SK,FI,SE"/>
  </sortState>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tabColor theme="9"/>
  </sheetPr>
  <dimension ref="A1:AA102"/>
  <sheetViews>
    <sheetView zoomScale="85" zoomScaleNormal="85" workbookViewId="0">
      <selection activeCell="Q23" sqref="Q23"/>
    </sheetView>
  </sheetViews>
  <sheetFormatPr defaultColWidth="9.42578125" defaultRowHeight="15" x14ac:dyDescent="0.25"/>
  <cols>
    <col min="3" max="4" width="12.5703125" customWidth="1"/>
    <col min="5" max="5" width="9.5703125" customWidth="1"/>
    <col min="6" max="6" width="10.5703125" customWidth="1"/>
    <col min="7" max="7" width="13.42578125" customWidth="1"/>
    <col min="8" max="8" width="11.5703125" customWidth="1"/>
  </cols>
  <sheetData>
    <row r="1" spans="1:27" ht="21" customHeight="1" x14ac:dyDescent="0.35">
      <c r="B1" s="211" t="s">
        <v>525</v>
      </c>
      <c r="C1" s="21"/>
      <c r="D1" s="21"/>
      <c r="E1" s="21"/>
      <c r="F1" s="21"/>
      <c r="G1" s="21"/>
      <c r="H1" s="21"/>
      <c r="I1" s="21"/>
      <c r="J1" s="21"/>
      <c r="K1" s="21"/>
      <c r="L1" s="21"/>
      <c r="M1" s="21"/>
      <c r="N1" s="21"/>
      <c r="O1" s="21"/>
      <c r="P1" s="21"/>
      <c r="Q1" s="21"/>
      <c r="R1" s="21"/>
      <c r="S1" s="21"/>
      <c r="T1" s="21"/>
      <c r="U1" s="21"/>
      <c r="V1" s="21"/>
      <c r="W1" s="21"/>
      <c r="X1" s="21"/>
      <c r="Y1" s="21"/>
      <c r="Z1" s="41"/>
      <c r="AA1" s="41"/>
    </row>
    <row r="2" spans="1:27" ht="15" customHeight="1" x14ac:dyDescent="0.35">
      <c r="B2" s="20"/>
      <c r="C2" s="41"/>
      <c r="D2" s="41"/>
      <c r="E2" s="41"/>
      <c r="F2" s="41"/>
      <c r="G2" s="41"/>
      <c r="H2" s="41"/>
      <c r="I2" s="41"/>
      <c r="J2" s="41"/>
      <c r="K2" s="41"/>
      <c r="L2" s="41"/>
      <c r="M2" s="41"/>
      <c r="N2" s="41"/>
      <c r="O2" s="41"/>
      <c r="P2" s="41"/>
      <c r="Q2" s="41"/>
      <c r="R2" s="41"/>
      <c r="S2" s="41"/>
      <c r="T2" s="41"/>
      <c r="U2" s="41"/>
      <c r="V2" s="41"/>
      <c r="W2" s="41"/>
      <c r="X2" s="41"/>
      <c r="Y2" s="41"/>
      <c r="Z2" s="41"/>
      <c r="AA2" s="41"/>
    </row>
    <row r="4" spans="1:27" ht="60" x14ac:dyDescent="0.25">
      <c r="A4" s="239"/>
      <c r="B4" s="239"/>
      <c r="C4" s="309" t="s">
        <v>148</v>
      </c>
      <c r="D4" s="309" t="s">
        <v>149</v>
      </c>
      <c r="E4" s="239" t="s">
        <v>150</v>
      </c>
      <c r="F4" s="309" t="s">
        <v>151</v>
      </c>
      <c r="G4" s="309" t="s">
        <v>152</v>
      </c>
      <c r="H4" s="309" t="s">
        <v>153</v>
      </c>
    </row>
    <row r="5" spans="1:27" x14ac:dyDescent="0.25">
      <c r="A5" s="239">
        <v>1</v>
      </c>
      <c r="B5" s="239" t="s">
        <v>23</v>
      </c>
      <c r="C5" s="304">
        <f>(F5/6000)</f>
        <v>3.1833333333333332E-2</v>
      </c>
      <c r="D5" s="304">
        <f>(G5/H5)</f>
        <v>0.12306701030927836</v>
      </c>
      <c r="E5" s="304">
        <f>C5+D5</f>
        <v>0.15490034364261168</v>
      </c>
      <c r="F5" s="239">
        <v>191</v>
      </c>
      <c r="G5" s="239">
        <v>191</v>
      </c>
      <c r="H5" s="239">
        <v>1552</v>
      </c>
    </row>
    <row r="6" spans="1:27" x14ac:dyDescent="0.25">
      <c r="A6" s="239">
        <v>2</v>
      </c>
      <c r="B6" s="239" t="s">
        <v>37</v>
      </c>
      <c r="C6" s="304">
        <f>(F6/6000)</f>
        <v>0.04</v>
      </c>
      <c r="D6" s="304">
        <f>(G6/H6)</f>
        <v>6.3938618925831206E-2</v>
      </c>
      <c r="E6" s="304">
        <f>C6+D6</f>
        <v>0.1039386189258312</v>
      </c>
      <c r="F6" s="239">
        <v>240</v>
      </c>
      <c r="G6" s="239">
        <v>25</v>
      </c>
      <c r="H6" s="239">
        <v>391</v>
      </c>
    </row>
    <row r="7" spans="1:27" x14ac:dyDescent="0.25">
      <c r="A7" s="239">
        <v>3</v>
      </c>
      <c r="B7" s="239" t="s">
        <v>27</v>
      </c>
      <c r="C7" s="304">
        <f>(F7/6000)</f>
        <v>0.05</v>
      </c>
      <c r="D7" s="304">
        <f>(G7/H7)</f>
        <v>5.2840158520475564E-2</v>
      </c>
      <c r="E7" s="304">
        <f>C7+D7</f>
        <v>0.10284015852047557</v>
      </c>
      <c r="F7" s="239">
        <v>300</v>
      </c>
      <c r="G7" s="239">
        <v>40</v>
      </c>
      <c r="H7" s="239">
        <v>757</v>
      </c>
    </row>
    <row r="8" spans="1:27" x14ac:dyDescent="0.25">
      <c r="A8" s="239">
        <v>4</v>
      </c>
      <c r="B8" s="239" t="s">
        <v>3</v>
      </c>
      <c r="C8" s="304">
        <f>(F8/6000)</f>
        <v>1.6666666666666666E-2</v>
      </c>
      <c r="D8" s="304">
        <f>(G8/H8)</f>
        <v>5.7405281285878303E-2</v>
      </c>
      <c r="E8" s="304">
        <f>C8+D8</f>
        <v>7.4071947952544973E-2</v>
      </c>
      <c r="F8" s="239">
        <v>100</v>
      </c>
      <c r="G8" s="239">
        <v>100</v>
      </c>
      <c r="H8" s="239">
        <v>1742</v>
      </c>
    </row>
    <row r="9" spans="1:27" x14ac:dyDescent="0.25">
      <c r="A9" s="239">
        <v>5</v>
      </c>
      <c r="B9" s="239" t="s">
        <v>55</v>
      </c>
      <c r="C9" s="304">
        <f>(F9/6000)</f>
        <v>9.6500000000000002E-2</v>
      </c>
      <c r="D9" s="304">
        <f>(G9/H9)</f>
        <v>0.17813178855901521</v>
      </c>
      <c r="E9" s="304">
        <f>C9+D9</f>
        <v>0.27463178855901521</v>
      </c>
      <c r="F9" s="239">
        <v>579</v>
      </c>
      <c r="G9" s="239">
        <v>246</v>
      </c>
      <c r="H9" s="239">
        <v>1381</v>
      </c>
    </row>
    <row r="10" spans="1:27" x14ac:dyDescent="0.25">
      <c r="A10" s="239">
        <v>6</v>
      </c>
      <c r="B10" s="239" t="s">
        <v>14</v>
      </c>
      <c r="C10" s="304">
        <f>(F10/6000)</f>
        <v>9.9166666666666667E-2</v>
      </c>
      <c r="D10" s="304">
        <f>(G10/H10)</f>
        <v>0.30359355638166047</v>
      </c>
      <c r="E10" s="304">
        <f>C10+D10</f>
        <v>0.40276022304832715</v>
      </c>
      <c r="F10" s="239">
        <v>595</v>
      </c>
      <c r="G10" s="239">
        <v>245</v>
      </c>
      <c r="H10" s="239">
        <v>807</v>
      </c>
    </row>
    <row r="11" spans="1:27" x14ac:dyDescent="0.25">
      <c r="A11" s="239">
        <v>7</v>
      </c>
      <c r="B11" s="239" t="s">
        <v>43</v>
      </c>
      <c r="C11" s="304">
        <f>(F11/6000)</f>
        <v>1.1666666666666667E-2</v>
      </c>
      <c r="D11" s="304">
        <v>0</v>
      </c>
      <c r="E11" s="304">
        <f>C11+D11</f>
        <v>1.1666666666666667E-2</v>
      </c>
      <c r="F11" s="239">
        <v>70</v>
      </c>
      <c r="G11" s="239" t="s">
        <v>154</v>
      </c>
      <c r="H11" s="239">
        <v>1651</v>
      </c>
    </row>
    <row r="12" spans="1:27" x14ac:dyDescent="0.25">
      <c r="A12" s="239">
        <v>8</v>
      </c>
      <c r="B12" s="239" t="s">
        <v>45</v>
      </c>
      <c r="C12" s="304">
        <f>(F12/6000)</f>
        <v>1.0591666666666666E-2</v>
      </c>
      <c r="D12" s="304">
        <f>(G12/H12)</f>
        <v>1.0589318600368325E-2</v>
      </c>
      <c r="E12" s="304">
        <f>C12+D12</f>
        <v>2.1180985267034991E-2</v>
      </c>
      <c r="F12" s="239">
        <v>63.55</v>
      </c>
      <c r="G12" s="239">
        <v>5.75</v>
      </c>
      <c r="H12" s="239">
        <v>543</v>
      </c>
    </row>
    <row r="13" spans="1:27" x14ac:dyDescent="0.25">
      <c r="A13" s="239">
        <v>9</v>
      </c>
      <c r="B13" s="239" t="s">
        <v>29</v>
      </c>
      <c r="C13" s="304">
        <v>0</v>
      </c>
      <c r="D13" s="304">
        <f>(G13/H13)</f>
        <v>0</v>
      </c>
      <c r="E13" s="304">
        <f>C13+D13</f>
        <v>0</v>
      </c>
      <c r="F13" s="239">
        <v>0</v>
      </c>
      <c r="G13" s="239">
        <v>0</v>
      </c>
      <c r="H13" s="239">
        <v>965</v>
      </c>
    </row>
    <row r="14" spans="1:27" x14ac:dyDescent="0.25">
      <c r="A14" s="239">
        <v>10</v>
      </c>
      <c r="B14" s="239" t="s">
        <v>41</v>
      </c>
      <c r="C14" s="304">
        <f>(F14/6000)</f>
        <v>0</v>
      </c>
      <c r="D14" s="304">
        <f>(G14/H14)</f>
        <v>0</v>
      </c>
      <c r="E14" s="304">
        <f>C14+D14</f>
        <v>0</v>
      </c>
      <c r="F14" s="239">
        <v>0</v>
      </c>
      <c r="G14" s="239">
        <v>0</v>
      </c>
      <c r="H14" s="239">
        <v>1278</v>
      </c>
    </row>
    <row r="15" spans="1:27" x14ac:dyDescent="0.25">
      <c r="A15" s="239">
        <v>11</v>
      </c>
      <c r="B15" s="239" t="s">
        <v>12</v>
      </c>
      <c r="C15" s="304">
        <f>(F15/6000)</f>
        <v>1.7741666666666666E-2</v>
      </c>
      <c r="D15" s="304">
        <f>(G15/H15)</f>
        <v>4.3014586709886546E-2</v>
      </c>
      <c r="E15" s="304">
        <f>C15+D15</f>
        <v>6.0756253376553215E-2</v>
      </c>
      <c r="F15" s="239">
        <v>106.45</v>
      </c>
      <c r="G15" s="239">
        <v>26.54</v>
      </c>
      <c r="H15" s="239">
        <v>617</v>
      </c>
    </row>
    <row r="16" spans="1:27" x14ac:dyDescent="0.25">
      <c r="A16" s="239">
        <v>12</v>
      </c>
      <c r="B16" s="239" t="s">
        <v>39</v>
      </c>
      <c r="C16" s="304">
        <f>(F16/6000)</f>
        <v>3.95E-2</v>
      </c>
      <c r="D16" s="304">
        <f>(G16/H16)</f>
        <v>0.50291262135922332</v>
      </c>
      <c r="E16" s="304">
        <f>C16+D16</f>
        <v>0.5424126213592233</v>
      </c>
      <c r="F16" s="239">
        <v>237</v>
      </c>
      <c r="G16" s="239">
        <v>518</v>
      </c>
      <c r="H16" s="239">
        <v>1030</v>
      </c>
    </row>
    <row r="17" spans="1:8" x14ac:dyDescent="0.25">
      <c r="A17" s="239">
        <v>13</v>
      </c>
      <c r="B17" s="239" t="s">
        <v>51</v>
      </c>
      <c r="C17" s="304">
        <f>(F17/6000)</f>
        <v>0.02</v>
      </c>
      <c r="D17" s="304"/>
      <c r="E17" s="304">
        <f>SUM(C17:D17)</f>
        <v>0.02</v>
      </c>
      <c r="F17" s="239">
        <v>120</v>
      </c>
      <c r="G17" s="239" t="s">
        <v>143</v>
      </c>
      <c r="H17" s="239">
        <v>1033</v>
      </c>
    </row>
    <row r="18" spans="1:8" x14ac:dyDescent="0.25">
      <c r="A18" s="239">
        <v>14</v>
      </c>
      <c r="B18" s="239" t="s">
        <v>16</v>
      </c>
      <c r="C18" s="304">
        <f>(F18/6000)</f>
        <v>6.6666666666666666E-2</v>
      </c>
      <c r="D18" s="304">
        <v>0</v>
      </c>
      <c r="E18" s="304">
        <f>C18+D18</f>
        <v>6.6666666666666666E-2</v>
      </c>
      <c r="F18" s="239">
        <v>400</v>
      </c>
      <c r="G18" s="239">
        <v>80</v>
      </c>
      <c r="H18" s="239">
        <v>641</v>
      </c>
    </row>
    <row r="19" spans="1:8" x14ac:dyDescent="0.25">
      <c r="A19" s="239">
        <v>15</v>
      </c>
      <c r="B19" s="239" t="s">
        <v>33</v>
      </c>
      <c r="C19" s="304">
        <f>(F19/6000)</f>
        <v>2.2499999999999999E-2</v>
      </c>
      <c r="D19" s="304">
        <f>(G19/H19)</f>
        <v>3.7337662337662336E-2</v>
      </c>
      <c r="E19" s="304">
        <f>C19+D19</f>
        <v>5.9837662337662335E-2</v>
      </c>
      <c r="F19" s="239">
        <v>135</v>
      </c>
      <c r="G19" s="239">
        <v>23</v>
      </c>
      <c r="H19" s="239">
        <v>616</v>
      </c>
    </row>
    <row r="20" spans="1:8" x14ac:dyDescent="0.25">
      <c r="A20" s="239">
        <v>16</v>
      </c>
      <c r="B20" s="239" t="s">
        <v>53</v>
      </c>
      <c r="C20" s="304">
        <f>(F20/6000)</f>
        <v>0</v>
      </c>
      <c r="D20" s="304">
        <v>0</v>
      </c>
      <c r="E20" s="304">
        <f>C20+D20</f>
        <v>0</v>
      </c>
      <c r="F20" s="239">
        <v>0</v>
      </c>
      <c r="G20" s="239">
        <v>0</v>
      </c>
      <c r="H20" s="239">
        <v>2540</v>
      </c>
    </row>
    <row r="21" spans="1:8" x14ac:dyDescent="0.25">
      <c r="A21" s="239">
        <v>17</v>
      </c>
      <c r="B21" s="239" t="s">
        <v>31</v>
      </c>
      <c r="C21" s="304">
        <f>(F21/6000)</f>
        <v>4.7E-2</v>
      </c>
      <c r="D21" s="304">
        <f>(G21/H21)</f>
        <v>0.11084905660377359</v>
      </c>
      <c r="E21" s="304">
        <f>C21+D21</f>
        <v>0.15784905660377357</v>
      </c>
      <c r="F21" s="239">
        <v>282</v>
      </c>
      <c r="G21" s="239">
        <v>47</v>
      </c>
      <c r="H21" s="239">
        <v>424</v>
      </c>
    </row>
    <row r="22" spans="1:8" x14ac:dyDescent="0.25">
      <c r="A22" s="239">
        <v>18</v>
      </c>
      <c r="B22" s="239" t="s">
        <v>49</v>
      </c>
      <c r="C22" s="304">
        <f>F22/6000</f>
        <v>5.7499999999999999E-3</v>
      </c>
      <c r="D22" s="304">
        <f>(G22/H22)</f>
        <v>1.3698630136986301E-2</v>
      </c>
      <c r="E22" s="304">
        <f>C22+D22</f>
        <v>1.9448630136986299E-2</v>
      </c>
      <c r="F22" s="239">
        <v>34.5</v>
      </c>
      <c r="G22" s="239">
        <v>14</v>
      </c>
      <c r="H22" s="239">
        <v>1022</v>
      </c>
    </row>
    <row r="23" spans="1:8" x14ac:dyDescent="0.25">
      <c r="A23" s="239">
        <v>19</v>
      </c>
      <c r="B23" s="239" t="s">
        <v>35</v>
      </c>
      <c r="C23" s="304">
        <f>(F23/6000)</f>
        <v>1.4999999999999999E-2</v>
      </c>
      <c r="D23" s="304">
        <f>(G23/H23)</f>
        <v>5.6285178236397747E-2</v>
      </c>
      <c r="E23" s="304">
        <f>C23+D23</f>
        <v>7.1285178236397739E-2</v>
      </c>
      <c r="F23" s="239">
        <v>90</v>
      </c>
      <c r="G23" s="239">
        <v>90</v>
      </c>
      <c r="H23" s="239">
        <v>1599</v>
      </c>
    </row>
    <row r="24" spans="1:8" x14ac:dyDescent="0.25">
      <c r="A24" s="239">
        <v>20</v>
      </c>
      <c r="B24" s="239" t="s">
        <v>5</v>
      </c>
      <c r="C24" s="304">
        <f>(F24/6000)</f>
        <v>5.5833333333333332E-2</v>
      </c>
      <c r="D24" s="304">
        <f>(G24/H24)</f>
        <v>6.8633353401565317E-2</v>
      </c>
      <c r="E24" s="304">
        <f>C24+D24</f>
        <v>0.12446668673489865</v>
      </c>
      <c r="F24" s="239">
        <v>335</v>
      </c>
      <c r="G24" s="239">
        <v>114</v>
      </c>
      <c r="H24" s="239">
        <v>1661</v>
      </c>
    </row>
    <row r="25" spans="1:8" x14ac:dyDescent="0.25">
      <c r="A25" s="239">
        <v>21</v>
      </c>
      <c r="B25" s="239" t="s">
        <v>10</v>
      </c>
      <c r="C25" s="304">
        <f>(F25/6000)</f>
        <v>0.05</v>
      </c>
      <c r="D25" s="304">
        <v>0</v>
      </c>
      <c r="E25" s="304">
        <f>C25+D25</f>
        <v>0.05</v>
      </c>
      <c r="F25" s="239">
        <v>300</v>
      </c>
      <c r="G25" s="239" t="s">
        <v>143</v>
      </c>
      <c r="H25" s="239">
        <v>596</v>
      </c>
    </row>
    <row r="26" spans="1:8" x14ac:dyDescent="0.25">
      <c r="A26" s="239">
        <v>22</v>
      </c>
      <c r="B26" s="239" t="s">
        <v>58</v>
      </c>
      <c r="C26" s="304">
        <f>(F26/6000)</f>
        <v>3.4000000000000002E-2</v>
      </c>
      <c r="D26" s="304">
        <v>0</v>
      </c>
      <c r="E26" s="304">
        <f>C26+D26</f>
        <v>3.4000000000000002E-2</v>
      </c>
      <c r="F26" s="239">
        <v>204</v>
      </c>
      <c r="G26" s="239">
        <v>204</v>
      </c>
      <c r="H26" s="239">
        <v>632</v>
      </c>
    </row>
    <row r="27" spans="1:8" x14ac:dyDescent="0.25">
      <c r="A27" s="239">
        <v>23</v>
      </c>
      <c r="B27" s="239" t="s">
        <v>25</v>
      </c>
      <c r="C27" s="304">
        <f>F27/6000</f>
        <v>0</v>
      </c>
      <c r="D27" s="304">
        <f>(G27/H27)</f>
        <v>0</v>
      </c>
      <c r="E27" s="304">
        <f>C27+D27</f>
        <v>0</v>
      </c>
      <c r="F27" s="239">
        <v>0</v>
      </c>
      <c r="G27" s="239">
        <v>0</v>
      </c>
      <c r="H27" s="239">
        <v>392</v>
      </c>
    </row>
    <row r="28" spans="1:8" x14ac:dyDescent="0.25">
      <c r="A28" s="239">
        <v>24</v>
      </c>
      <c r="B28" s="239" t="s">
        <v>8</v>
      </c>
      <c r="C28" s="304">
        <f>(F28/6000)</f>
        <v>4.7500000000000001E-2</v>
      </c>
      <c r="D28" s="304">
        <f>(G28/H28)</f>
        <v>0.12844036697247707</v>
      </c>
      <c r="E28" s="304">
        <f>C28+D28</f>
        <v>0.17594036697247706</v>
      </c>
      <c r="F28" s="239">
        <v>285</v>
      </c>
      <c r="G28" s="239">
        <v>126</v>
      </c>
      <c r="H28" s="239">
        <v>981</v>
      </c>
    </row>
    <row r="29" spans="1:8" x14ac:dyDescent="0.25">
      <c r="A29" s="239">
        <v>25</v>
      </c>
      <c r="B29" s="239" t="s">
        <v>19</v>
      </c>
      <c r="C29" s="304">
        <v>0</v>
      </c>
      <c r="D29" s="304">
        <f>(G29/H29)</f>
        <v>0</v>
      </c>
      <c r="E29" s="304">
        <f>C29+D29</f>
        <v>0</v>
      </c>
      <c r="F29" s="239">
        <v>0</v>
      </c>
      <c r="G29" s="239">
        <v>0</v>
      </c>
      <c r="H29" s="239">
        <v>509</v>
      </c>
    </row>
    <row r="30" spans="1:8" x14ac:dyDescent="0.25">
      <c r="A30" s="239">
        <v>26</v>
      </c>
      <c r="B30" s="239" t="s">
        <v>21</v>
      </c>
      <c r="C30" s="304">
        <f>(F30/6000)</f>
        <v>0.10166666666666667</v>
      </c>
      <c r="D30" s="304">
        <f>(G30/H30)</f>
        <v>0.42508710801393729</v>
      </c>
      <c r="E30" s="304">
        <f>C30+D30</f>
        <v>0.52675377468060391</v>
      </c>
      <c r="F30" s="239">
        <v>610</v>
      </c>
      <c r="G30" s="239">
        <v>610</v>
      </c>
      <c r="H30" s="239">
        <v>1435</v>
      </c>
    </row>
    <row r="31" spans="1:8" x14ac:dyDescent="0.25">
      <c r="A31" s="239">
        <v>27</v>
      </c>
      <c r="B31" s="239" t="s">
        <v>47</v>
      </c>
      <c r="C31" s="304">
        <f>(F31/6000)</f>
        <v>4.2500000000000003E-2</v>
      </c>
      <c r="D31" s="304">
        <f>(G31/H31)</f>
        <v>6.0921248142644872E-2</v>
      </c>
      <c r="E31" s="304">
        <f>C31+D31</f>
        <v>0.10342124814264488</v>
      </c>
      <c r="F31" s="239">
        <v>255</v>
      </c>
      <c r="G31" s="239">
        <v>82</v>
      </c>
      <c r="H31" s="239">
        <v>1346</v>
      </c>
    </row>
    <row r="34" spans="1:9" x14ac:dyDescent="0.25">
      <c r="A34" s="302"/>
      <c r="B34" s="175"/>
      <c r="C34" s="175"/>
      <c r="D34" s="175"/>
      <c r="E34" s="175"/>
      <c r="F34" s="175"/>
      <c r="G34" s="175"/>
      <c r="H34" s="175"/>
      <c r="I34" s="175"/>
    </row>
    <row r="35" spans="1:9" x14ac:dyDescent="0.25">
      <c r="A35" s="175"/>
      <c r="B35" s="175"/>
      <c r="C35" s="175"/>
      <c r="D35" s="175"/>
      <c r="E35" s="175"/>
      <c r="F35" s="175"/>
      <c r="G35" s="175"/>
      <c r="H35" s="175"/>
      <c r="I35" s="175"/>
    </row>
    <row r="36" spans="1:9" x14ac:dyDescent="0.25">
      <c r="A36" s="175"/>
      <c r="B36" s="175"/>
      <c r="C36" s="175"/>
      <c r="D36" s="175"/>
      <c r="E36" s="175"/>
      <c r="F36" s="175"/>
      <c r="G36" s="175"/>
      <c r="H36" s="175"/>
      <c r="I36" s="175"/>
    </row>
    <row r="37" spans="1:9" x14ac:dyDescent="0.25">
      <c r="A37" s="175"/>
      <c r="B37" s="175"/>
      <c r="C37" s="175"/>
      <c r="D37" s="175"/>
      <c r="E37" s="175"/>
      <c r="F37" s="175"/>
      <c r="G37" s="175"/>
      <c r="H37" s="175"/>
      <c r="I37" s="175"/>
    </row>
    <row r="38" spans="1:9" x14ac:dyDescent="0.25">
      <c r="A38" s="175"/>
      <c r="B38" s="175"/>
      <c r="C38" s="175"/>
      <c r="D38" s="175"/>
      <c r="E38" s="175"/>
      <c r="F38" s="175"/>
      <c r="G38" s="175"/>
      <c r="H38" s="175"/>
      <c r="I38" s="175"/>
    </row>
    <row r="39" spans="1:9" x14ac:dyDescent="0.25">
      <c r="A39" s="175"/>
      <c r="B39" s="175"/>
      <c r="C39" s="175"/>
      <c r="D39" s="175"/>
      <c r="E39" s="175"/>
      <c r="F39" s="175"/>
      <c r="G39" s="175"/>
      <c r="H39" s="175"/>
      <c r="I39" s="175"/>
    </row>
    <row r="40" spans="1:9" x14ac:dyDescent="0.25">
      <c r="A40" s="175"/>
      <c r="B40" s="175"/>
      <c r="C40" s="175"/>
      <c r="D40" s="175"/>
      <c r="E40" s="175"/>
      <c r="F40" s="175"/>
      <c r="G40" s="175"/>
      <c r="H40" s="175"/>
      <c r="I40" s="175"/>
    </row>
    <row r="41" spans="1:9" x14ac:dyDescent="0.25">
      <c r="A41" s="175"/>
      <c r="B41" s="175"/>
      <c r="C41" s="175"/>
      <c r="D41" s="175"/>
      <c r="E41" s="175"/>
      <c r="F41" s="175"/>
      <c r="G41" s="175"/>
      <c r="H41" s="175"/>
      <c r="I41" s="175"/>
    </row>
    <row r="42" spans="1:9" x14ac:dyDescent="0.25">
      <c r="A42" s="175"/>
      <c r="B42" s="175"/>
      <c r="C42" s="175"/>
      <c r="D42" s="175"/>
      <c r="E42" s="175"/>
      <c r="F42" s="175"/>
      <c r="G42" s="175"/>
      <c r="H42" s="175"/>
      <c r="I42" s="175"/>
    </row>
    <row r="43" spans="1:9" x14ac:dyDescent="0.25">
      <c r="A43" s="175"/>
      <c r="B43" s="175"/>
      <c r="C43" s="175"/>
      <c r="D43" s="175"/>
      <c r="E43" s="175"/>
      <c r="F43" s="175"/>
      <c r="G43" s="175"/>
      <c r="H43" s="175"/>
      <c r="I43" s="175"/>
    </row>
    <row r="44" spans="1:9" x14ac:dyDescent="0.25">
      <c r="A44" s="175"/>
      <c r="B44" s="175"/>
      <c r="C44" s="175"/>
      <c r="D44" s="175"/>
      <c r="E44" s="175"/>
      <c r="F44" s="175"/>
      <c r="G44" s="175"/>
      <c r="H44" s="175"/>
      <c r="I44" s="175"/>
    </row>
    <row r="45" spans="1:9" x14ac:dyDescent="0.25">
      <c r="A45" s="175"/>
      <c r="B45" s="175"/>
      <c r="C45" s="175"/>
      <c r="D45" s="175"/>
      <c r="E45" s="175"/>
      <c r="F45" s="175"/>
      <c r="G45" s="175"/>
      <c r="H45" s="175"/>
      <c r="I45" s="175"/>
    </row>
    <row r="46" spans="1:9" x14ac:dyDescent="0.25">
      <c r="A46" s="175"/>
      <c r="B46" s="175"/>
      <c r="C46" s="175"/>
      <c r="D46" s="175"/>
      <c r="E46" s="175"/>
      <c r="F46" s="175"/>
      <c r="G46" s="175"/>
      <c r="H46" s="175"/>
      <c r="I46" s="175"/>
    </row>
    <row r="47" spans="1:9" x14ac:dyDescent="0.25">
      <c r="A47" s="175"/>
      <c r="B47" s="175"/>
      <c r="C47" s="175"/>
      <c r="D47" s="175"/>
      <c r="E47" s="175"/>
      <c r="F47" s="175"/>
      <c r="G47" s="175"/>
      <c r="H47" s="175"/>
      <c r="I47" s="175"/>
    </row>
    <row r="48" spans="1:9" x14ac:dyDescent="0.25">
      <c r="A48" s="175"/>
      <c r="B48" s="175"/>
      <c r="C48" s="175"/>
      <c r="D48" s="175"/>
      <c r="E48" s="175"/>
      <c r="F48" s="175"/>
      <c r="G48" s="175"/>
      <c r="H48" s="175"/>
      <c r="I48" s="175"/>
    </row>
    <row r="49" spans="1:11" x14ac:dyDescent="0.25">
      <c r="A49" s="175"/>
      <c r="B49" s="175"/>
      <c r="C49" s="175"/>
      <c r="D49" s="175"/>
      <c r="E49" s="175"/>
      <c r="F49" s="175"/>
      <c r="G49" s="175"/>
      <c r="H49" s="175"/>
      <c r="I49" s="175"/>
    </row>
    <row r="50" spans="1:11" x14ac:dyDescent="0.25">
      <c r="A50" s="175"/>
      <c r="B50" s="175"/>
      <c r="C50" s="175"/>
      <c r="D50" s="175"/>
      <c r="E50" s="175"/>
      <c r="F50" s="175"/>
      <c r="G50" s="175"/>
      <c r="H50" s="175"/>
      <c r="I50" s="175"/>
    </row>
    <row r="51" spans="1:11" x14ac:dyDescent="0.25">
      <c r="A51" s="175"/>
      <c r="B51" s="175"/>
      <c r="C51" s="175"/>
      <c r="D51" s="175"/>
      <c r="E51" s="305"/>
      <c r="F51" s="305"/>
      <c r="G51" s="175"/>
      <c r="H51" s="175"/>
      <c r="I51" s="175"/>
    </row>
    <row r="52" spans="1:11" x14ac:dyDescent="0.25">
      <c r="A52" s="175"/>
      <c r="B52" s="175"/>
      <c r="C52" s="175"/>
      <c r="D52" s="175"/>
      <c r="E52" s="245"/>
      <c r="F52" s="175"/>
      <c r="G52" s="175"/>
      <c r="H52" s="175"/>
      <c r="I52" s="175"/>
    </row>
    <row r="53" spans="1:11" x14ac:dyDescent="0.25">
      <c r="A53" s="175"/>
      <c r="B53" s="175"/>
      <c r="C53" s="175"/>
      <c r="D53" s="175"/>
      <c r="E53" s="245"/>
      <c r="F53" s="175"/>
      <c r="G53" s="175"/>
      <c r="H53" s="175"/>
      <c r="I53" s="175"/>
    </row>
    <row r="54" spans="1:11" x14ac:dyDescent="0.25">
      <c r="A54" s="175"/>
      <c r="B54" s="175"/>
      <c r="C54" s="245"/>
      <c r="D54" s="245"/>
      <c r="E54" s="245"/>
      <c r="F54" s="245"/>
      <c r="G54" s="175"/>
      <c r="H54" s="175"/>
      <c r="I54" s="175"/>
    </row>
    <row r="55" spans="1:11" x14ac:dyDescent="0.25">
      <c r="A55" s="175"/>
      <c r="B55" s="175"/>
      <c r="C55" s="306"/>
      <c r="D55" s="306"/>
      <c r="E55" s="306"/>
      <c r="F55" s="306"/>
      <c r="G55" s="175"/>
      <c r="H55" s="175"/>
      <c r="I55" s="175"/>
      <c r="J55" s="67"/>
      <c r="K55" s="67"/>
    </row>
    <row r="56" spans="1:11" x14ac:dyDescent="0.25">
      <c r="A56" s="175"/>
      <c r="B56" s="175"/>
      <c r="C56" s="306"/>
      <c r="D56" s="306"/>
      <c r="E56" s="306"/>
      <c r="F56" s="306"/>
      <c r="G56" s="175"/>
      <c r="H56" s="175"/>
      <c r="I56" s="175"/>
      <c r="J56" s="67"/>
      <c r="K56" s="67"/>
    </row>
    <row r="57" spans="1:11" x14ac:dyDescent="0.25">
      <c r="A57" s="175"/>
      <c r="B57" s="175"/>
      <c r="C57" s="306"/>
      <c r="D57" s="306"/>
      <c r="E57" s="306"/>
      <c r="F57" s="306"/>
      <c r="G57" s="175"/>
      <c r="H57" s="175"/>
      <c r="I57" s="175"/>
      <c r="J57" s="67"/>
      <c r="K57" s="67"/>
    </row>
    <row r="58" spans="1:11" x14ac:dyDescent="0.25">
      <c r="A58" s="175"/>
      <c r="B58" s="175"/>
      <c r="C58" s="307"/>
      <c r="D58" s="306"/>
      <c r="E58" s="307"/>
      <c r="F58" s="175"/>
      <c r="G58" s="175"/>
      <c r="H58" s="175"/>
      <c r="I58" s="175"/>
      <c r="J58" s="67"/>
      <c r="K58" s="67"/>
    </row>
    <row r="59" spans="1:11" x14ac:dyDescent="0.25">
      <c r="A59" s="175"/>
      <c r="B59" s="175"/>
      <c r="C59" s="306"/>
      <c r="D59" s="306"/>
      <c r="E59" s="306"/>
      <c r="F59" s="306"/>
      <c r="G59" s="175"/>
      <c r="H59" s="175"/>
      <c r="I59" s="175"/>
      <c r="J59" s="67"/>
      <c r="K59" s="67"/>
    </row>
    <row r="60" spans="1:11" x14ac:dyDescent="0.25">
      <c r="A60" s="175"/>
      <c r="B60" s="175"/>
      <c r="C60" s="306"/>
      <c r="D60" s="306"/>
      <c r="E60" s="306"/>
      <c r="F60" s="306"/>
      <c r="G60" s="175"/>
      <c r="H60" s="175"/>
      <c r="I60" s="175"/>
      <c r="J60" s="67"/>
      <c r="K60" s="67"/>
    </row>
    <row r="61" spans="1:11" x14ac:dyDescent="0.25">
      <c r="A61" s="175"/>
      <c r="B61" s="175"/>
      <c r="C61" s="306"/>
      <c r="D61" s="306"/>
      <c r="E61" s="306"/>
      <c r="F61" s="306"/>
      <c r="G61" s="175"/>
      <c r="H61" s="175"/>
      <c r="I61" s="175"/>
      <c r="J61" s="67"/>
      <c r="K61" s="67"/>
    </row>
    <row r="62" spans="1:11" x14ac:dyDescent="0.25">
      <c r="A62" s="175"/>
      <c r="B62" s="175"/>
      <c r="C62" s="306"/>
      <c r="D62" s="306"/>
      <c r="E62" s="306"/>
      <c r="F62" s="306"/>
      <c r="G62" s="175"/>
      <c r="H62" s="175"/>
      <c r="I62" s="175"/>
      <c r="J62" s="67"/>
      <c r="K62" s="67"/>
    </row>
    <row r="63" spans="1:11" x14ac:dyDescent="0.25">
      <c r="A63" s="175"/>
      <c r="B63" s="175"/>
      <c r="C63" s="306"/>
      <c r="D63" s="306"/>
      <c r="E63" s="306"/>
      <c r="F63" s="306"/>
      <c r="G63" s="175"/>
      <c r="H63" s="175"/>
      <c r="I63" s="175"/>
      <c r="J63" s="67"/>
      <c r="K63" s="67"/>
    </row>
    <row r="64" spans="1:11" x14ac:dyDescent="0.25">
      <c r="A64" s="175"/>
      <c r="B64" s="175"/>
      <c r="C64" s="306"/>
      <c r="D64" s="306"/>
      <c r="E64" s="306"/>
      <c r="F64" s="306"/>
      <c r="G64" s="175"/>
      <c r="H64" s="175"/>
      <c r="I64" s="175"/>
      <c r="J64" s="67"/>
      <c r="K64" s="67"/>
    </row>
    <row r="65" spans="1:11" x14ac:dyDescent="0.25">
      <c r="A65" s="175"/>
      <c r="B65" s="175"/>
      <c r="C65" s="306"/>
      <c r="D65" s="306"/>
      <c r="E65" s="306"/>
      <c r="F65" s="306"/>
      <c r="G65" s="175"/>
      <c r="H65" s="175"/>
      <c r="I65" s="175"/>
      <c r="J65" s="67"/>
      <c r="K65" s="67"/>
    </row>
    <row r="66" spans="1:11" x14ac:dyDescent="0.25">
      <c r="A66" s="175"/>
      <c r="B66" s="175"/>
      <c r="C66" s="306"/>
      <c r="D66" s="306"/>
      <c r="E66" s="306"/>
      <c r="F66" s="306"/>
      <c r="G66" s="175"/>
      <c r="H66" s="175"/>
      <c r="I66" s="175"/>
      <c r="J66" s="67"/>
      <c r="K66" s="67"/>
    </row>
    <row r="67" spans="1:11" x14ac:dyDescent="0.25">
      <c r="A67" s="175"/>
      <c r="B67" s="175"/>
      <c r="C67" s="306"/>
      <c r="D67" s="306"/>
      <c r="E67" s="306"/>
      <c r="F67" s="306"/>
      <c r="G67" s="175"/>
      <c r="H67" s="175"/>
      <c r="I67" s="175"/>
      <c r="J67" s="67"/>
      <c r="K67" s="67"/>
    </row>
    <row r="68" spans="1:11" x14ac:dyDescent="0.25">
      <c r="A68" s="175"/>
      <c r="B68" s="175"/>
      <c r="C68" s="306"/>
      <c r="D68" s="306"/>
      <c r="E68" s="306"/>
      <c r="F68" s="306"/>
      <c r="G68" s="175"/>
      <c r="H68" s="175"/>
      <c r="I68" s="175"/>
      <c r="J68" s="67"/>
      <c r="K68" s="67"/>
    </row>
    <row r="69" spans="1:11" x14ac:dyDescent="0.25">
      <c r="A69" s="175"/>
      <c r="B69" s="175"/>
      <c r="C69" s="306"/>
      <c r="D69" s="306"/>
      <c r="E69" s="306"/>
      <c r="F69" s="306"/>
      <c r="G69" s="175"/>
      <c r="H69" s="175"/>
      <c r="I69" s="175"/>
      <c r="J69" s="67"/>
      <c r="K69" s="67"/>
    </row>
    <row r="70" spans="1:11" x14ac:dyDescent="0.25">
      <c r="A70" s="175"/>
      <c r="B70" s="175"/>
      <c r="C70" s="306"/>
      <c r="D70" s="306"/>
      <c r="E70" s="306"/>
      <c r="F70" s="306"/>
      <c r="G70" s="175"/>
      <c r="H70" s="175"/>
      <c r="I70" s="175"/>
      <c r="J70" s="67"/>
      <c r="K70" s="67"/>
    </row>
    <row r="71" spans="1:11" x14ac:dyDescent="0.25">
      <c r="A71" s="175"/>
      <c r="B71" s="175"/>
      <c r="C71" s="306"/>
      <c r="D71" s="306"/>
      <c r="E71" s="306"/>
      <c r="F71" s="306"/>
      <c r="G71" s="175"/>
      <c r="H71" s="175"/>
      <c r="I71" s="175"/>
      <c r="J71" s="67"/>
      <c r="K71" s="67"/>
    </row>
    <row r="72" spans="1:11" x14ac:dyDescent="0.25">
      <c r="A72" s="175"/>
      <c r="B72" s="175"/>
      <c r="C72" s="306"/>
      <c r="D72" s="306"/>
      <c r="E72" s="306"/>
      <c r="F72" s="306"/>
      <c r="G72" s="175"/>
      <c r="H72" s="175"/>
      <c r="I72" s="175"/>
      <c r="J72" s="67"/>
      <c r="K72" s="67"/>
    </row>
    <row r="73" spans="1:11" x14ac:dyDescent="0.25">
      <c r="A73" s="175"/>
      <c r="B73" s="175"/>
      <c r="C73" s="306"/>
      <c r="D73" s="306"/>
      <c r="E73" s="306"/>
      <c r="F73" s="306"/>
      <c r="G73" s="175"/>
      <c r="H73" s="175"/>
      <c r="I73" s="175"/>
      <c r="J73" s="67"/>
      <c r="K73" s="67"/>
    </row>
    <row r="74" spans="1:11" x14ac:dyDescent="0.25">
      <c r="A74" s="175"/>
      <c r="B74" s="175"/>
      <c r="C74" s="306"/>
      <c r="D74" s="306"/>
      <c r="E74" s="307"/>
      <c r="F74" s="308"/>
      <c r="G74" s="175"/>
      <c r="H74" s="175"/>
      <c r="I74" s="175"/>
      <c r="J74" s="67"/>
      <c r="K74" s="67"/>
    </row>
    <row r="75" spans="1:11" x14ac:dyDescent="0.25">
      <c r="A75" s="175"/>
      <c r="B75" s="175"/>
      <c r="C75" s="306"/>
      <c r="D75" s="306"/>
      <c r="E75" s="306"/>
      <c r="F75" s="306"/>
      <c r="G75" s="175"/>
      <c r="H75" s="175"/>
      <c r="I75" s="175"/>
      <c r="J75" s="67"/>
      <c r="K75" s="67"/>
    </row>
    <row r="76" spans="1:11" x14ac:dyDescent="0.25">
      <c r="A76" s="175"/>
      <c r="B76" s="175"/>
      <c r="C76" s="306"/>
      <c r="D76" s="306"/>
      <c r="E76" s="306"/>
      <c r="F76" s="306"/>
      <c r="G76" s="175"/>
      <c r="H76" s="175"/>
      <c r="I76" s="175"/>
      <c r="J76" s="67"/>
      <c r="K76" s="67"/>
    </row>
    <row r="77" spans="1:11" x14ac:dyDescent="0.25">
      <c r="A77" s="175"/>
      <c r="B77" s="175"/>
      <c r="C77" s="306"/>
      <c r="D77" s="306"/>
      <c r="E77" s="306"/>
      <c r="F77" s="306"/>
      <c r="G77" s="175"/>
      <c r="H77" s="175"/>
      <c r="I77" s="175"/>
      <c r="J77" s="67"/>
      <c r="K77" s="67"/>
    </row>
    <row r="78" spans="1:11" x14ac:dyDescent="0.25">
      <c r="A78" s="175"/>
      <c r="B78" s="175"/>
      <c r="C78" s="306"/>
      <c r="D78" s="306"/>
      <c r="E78" s="306"/>
      <c r="F78" s="175"/>
      <c r="G78" s="175"/>
      <c r="H78" s="175"/>
      <c r="I78" s="175"/>
      <c r="J78" s="67"/>
      <c r="K78" s="67"/>
    </row>
    <row r="79" spans="1:11" x14ac:dyDescent="0.25">
      <c r="A79" s="175"/>
      <c r="B79" s="175"/>
      <c r="C79" s="307"/>
      <c r="D79" s="306"/>
      <c r="E79" s="307"/>
      <c r="F79" s="308"/>
      <c r="G79" s="175"/>
      <c r="H79" s="175"/>
      <c r="I79" s="175"/>
      <c r="J79" s="67"/>
      <c r="K79" s="67"/>
    </row>
    <row r="80" spans="1:11" x14ac:dyDescent="0.25">
      <c r="A80" s="175"/>
      <c r="B80" s="175"/>
      <c r="C80" s="306"/>
      <c r="D80" s="306"/>
      <c r="E80" s="306"/>
      <c r="F80" s="306"/>
      <c r="G80" s="175"/>
      <c r="H80" s="175"/>
      <c r="I80" s="175"/>
      <c r="J80" s="67"/>
      <c r="K80" s="67"/>
    </row>
    <row r="81" spans="1:11" x14ac:dyDescent="0.25">
      <c r="A81" s="175"/>
      <c r="B81" s="175"/>
      <c r="C81" s="306"/>
      <c r="D81" s="306"/>
      <c r="E81" s="306"/>
      <c r="F81" s="308"/>
      <c r="G81" s="175"/>
      <c r="H81" s="175"/>
      <c r="I81" s="175"/>
      <c r="J81" s="67"/>
      <c r="K81" s="67"/>
    </row>
    <row r="82" spans="1:11" x14ac:dyDescent="0.25">
      <c r="A82" s="175"/>
      <c r="B82" s="175"/>
      <c r="C82" s="175"/>
      <c r="D82" s="175"/>
      <c r="E82" s="175"/>
      <c r="F82" s="175"/>
      <c r="G82" s="175"/>
      <c r="H82" s="175"/>
      <c r="I82" s="175"/>
    </row>
    <row r="83" spans="1:11" x14ac:dyDescent="0.25">
      <c r="A83" s="175"/>
      <c r="B83" s="175"/>
      <c r="C83" s="175"/>
      <c r="D83" s="175"/>
      <c r="E83" s="175"/>
      <c r="F83" s="175"/>
      <c r="G83" s="175"/>
      <c r="H83" s="175"/>
      <c r="I83" s="175"/>
    </row>
    <row r="84" spans="1:11" x14ac:dyDescent="0.25">
      <c r="A84" s="175"/>
      <c r="B84" s="175"/>
      <c r="C84" s="175"/>
      <c r="D84" s="175"/>
      <c r="E84" s="175"/>
      <c r="F84" s="175"/>
      <c r="G84" s="175"/>
      <c r="H84" s="175"/>
      <c r="I84" s="175"/>
    </row>
    <row r="85" spans="1:11" x14ac:dyDescent="0.25">
      <c r="A85" s="175"/>
      <c r="B85" s="175"/>
      <c r="C85" s="175"/>
      <c r="D85" s="175"/>
      <c r="E85" s="175"/>
      <c r="F85" s="175"/>
      <c r="G85" s="175"/>
      <c r="H85" s="175"/>
      <c r="I85" s="175"/>
    </row>
    <row r="86" spans="1:11" x14ac:dyDescent="0.25">
      <c r="A86" s="175"/>
      <c r="B86" s="175"/>
      <c r="C86" s="175"/>
      <c r="D86" s="175"/>
      <c r="E86" s="175"/>
      <c r="F86" s="175"/>
      <c r="G86" s="175"/>
      <c r="H86" s="175"/>
      <c r="I86" s="175"/>
    </row>
    <row r="87" spans="1:11" x14ac:dyDescent="0.25">
      <c r="A87" s="175"/>
      <c r="B87" s="175"/>
      <c r="C87" s="175"/>
      <c r="D87" s="175"/>
      <c r="E87" s="175"/>
      <c r="F87" s="175"/>
      <c r="G87" s="175"/>
      <c r="H87" s="175"/>
      <c r="I87" s="175"/>
    </row>
    <row r="88" spans="1:11" x14ac:dyDescent="0.25">
      <c r="A88" s="175"/>
      <c r="B88" s="175"/>
      <c r="C88" s="175"/>
      <c r="D88" s="175"/>
      <c r="E88" s="175"/>
      <c r="F88" s="175"/>
      <c r="G88" s="175"/>
      <c r="H88" s="175"/>
      <c r="I88" s="175"/>
    </row>
    <row r="89" spans="1:11" x14ac:dyDescent="0.25">
      <c r="A89" s="175"/>
      <c r="B89" s="175"/>
      <c r="C89" s="175"/>
      <c r="D89" s="175"/>
      <c r="E89" s="175"/>
      <c r="F89" s="175"/>
      <c r="G89" s="175"/>
      <c r="H89" s="175"/>
      <c r="I89" s="175"/>
    </row>
    <row r="90" spans="1:11" x14ac:dyDescent="0.25">
      <c r="A90" s="175"/>
      <c r="B90" s="175"/>
      <c r="C90" s="175"/>
      <c r="D90" s="175"/>
      <c r="E90" s="175"/>
      <c r="F90" s="175"/>
      <c r="G90" s="175"/>
      <c r="H90" s="175"/>
      <c r="I90" s="175"/>
    </row>
    <row r="91" spans="1:11" x14ac:dyDescent="0.25">
      <c r="A91" s="175"/>
      <c r="B91" s="175"/>
      <c r="C91" s="175"/>
      <c r="D91" s="175"/>
      <c r="E91" s="175"/>
      <c r="F91" s="175"/>
      <c r="G91" s="175"/>
      <c r="H91" s="175"/>
      <c r="I91" s="175"/>
    </row>
    <row r="92" spans="1:11" x14ac:dyDescent="0.25">
      <c r="A92" s="175"/>
      <c r="B92" s="175"/>
      <c r="C92" s="175"/>
      <c r="D92" s="175"/>
      <c r="E92" s="175"/>
      <c r="F92" s="175"/>
      <c r="G92" s="175"/>
      <c r="H92" s="175"/>
      <c r="I92" s="175"/>
    </row>
    <row r="93" spans="1:11" x14ac:dyDescent="0.25">
      <c r="A93" s="175"/>
      <c r="B93" s="175"/>
      <c r="C93" s="175"/>
      <c r="D93" s="175"/>
      <c r="E93" s="175"/>
      <c r="F93" s="175"/>
      <c r="G93" s="175"/>
      <c r="H93" s="175"/>
      <c r="I93" s="175"/>
    </row>
    <row r="94" spans="1:11" x14ac:dyDescent="0.25">
      <c r="A94" s="175"/>
      <c r="B94" s="175"/>
      <c r="C94" s="175"/>
      <c r="D94" s="175"/>
      <c r="E94" s="175"/>
      <c r="F94" s="175"/>
      <c r="G94" s="175"/>
      <c r="H94" s="175"/>
      <c r="I94" s="175"/>
    </row>
    <row r="95" spans="1:11" x14ac:dyDescent="0.25">
      <c r="A95" s="175"/>
      <c r="B95" s="175"/>
      <c r="C95" s="175"/>
      <c r="D95" s="175"/>
      <c r="E95" s="175"/>
      <c r="F95" s="175"/>
      <c r="G95" s="175"/>
      <c r="H95" s="175"/>
      <c r="I95" s="175"/>
    </row>
    <row r="96" spans="1:11" x14ac:dyDescent="0.25">
      <c r="A96" s="175"/>
      <c r="B96" s="175"/>
      <c r="C96" s="175"/>
      <c r="D96" s="175"/>
      <c r="E96" s="175"/>
      <c r="F96" s="175"/>
      <c r="G96" s="175"/>
      <c r="H96" s="175"/>
      <c r="I96" s="175"/>
    </row>
    <row r="97" spans="1:9" x14ac:dyDescent="0.25">
      <c r="A97" s="175"/>
      <c r="B97" s="175"/>
      <c r="C97" s="175"/>
      <c r="D97" s="175"/>
      <c r="E97" s="175"/>
      <c r="F97" s="175"/>
      <c r="G97" s="175"/>
      <c r="H97" s="175"/>
      <c r="I97" s="175"/>
    </row>
    <row r="98" spans="1:9" x14ac:dyDescent="0.25">
      <c r="A98" s="175"/>
      <c r="B98" s="175"/>
      <c r="C98" s="175"/>
      <c r="D98" s="175"/>
      <c r="E98" s="175"/>
      <c r="F98" s="175"/>
      <c r="G98" s="175"/>
      <c r="H98" s="175"/>
      <c r="I98" s="175"/>
    </row>
    <row r="99" spans="1:9" x14ac:dyDescent="0.25">
      <c r="A99" s="175"/>
      <c r="B99" s="175"/>
      <c r="C99" s="175"/>
      <c r="D99" s="175"/>
      <c r="E99" s="175"/>
      <c r="F99" s="175"/>
      <c r="G99" s="175"/>
      <c r="H99" s="175"/>
      <c r="I99" s="175"/>
    </row>
    <row r="100" spans="1:9" x14ac:dyDescent="0.25">
      <c r="A100" s="175"/>
      <c r="B100" s="175"/>
      <c r="C100" s="175"/>
      <c r="D100" s="175"/>
      <c r="E100" s="175"/>
      <c r="F100" s="175"/>
      <c r="G100" s="175"/>
      <c r="H100" s="175"/>
      <c r="I100" s="175"/>
    </row>
    <row r="101" spans="1:9" x14ac:dyDescent="0.25">
      <c r="A101" s="175"/>
      <c r="B101" s="175"/>
      <c r="C101" s="175"/>
      <c r="D101" s="175"/>
      <c r="E101" s="175"/>
      <c r="F101" s="175"/>
      <c r="G101" s="175"/>
      <c r="H101" s="175"/>
      <c r="I101" s="175"/>
    </row>
    <row r="102" spans="1:9" x14ac:dyDescent="0.25">
      <c r="A102" s="175"/>
      <c r="B102" s="175"/>
      <c r="C102" s="175"/>
      <c r="D102" s="175"/>
      <c r="E102" s="175"/>
      <c r="F102" s="175"/>
      <c r="G102" s="175"/>
      <c r="H102" s="175"/>
      <c r="I102" s="175"/>
    </row>
  </sheetData>
  <sortState xmlns:xlrd2="http://schemas.microsoft.com/office/spreadsheetml/2017/richdata2" ref="A5:H31">
    <sortCondition ref="A5:A31"/>
  </sortState>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38B4E-D5ED-4A4A-9C28-F91BED5D0ACA}">
  <sheetPr codeName="Sheet18">
    <tabColor theme="9"/>
  </sheetPr>
  <dimension ref="A1:K59"/>
  <sheetViews>
    <sheetView zoomScale="85" zoomScaleNormal="85" workbookViewId="0">
      <selection activeCell="L11" sqref="L11"/>
    </sheetView>
  </sheetViews>
  <sheetFormatPr defaultRowHeight="15" x14ac:dyDescent="0.25"/>
  <cols>
    <col min="3" max="3" width="18.42578125" customWidth="1"/>
    <col min="4" max="5" width="16.42578125" customWidth="1"/>
    <col min="6" max="6" width="21.42578125" customWidth="1"/>
    <col min="7" max="7" width="25.5703125" customWidth="1"/>
    <col min="9" max="9" width="11.5703125" customWidth="1"/>
  </cols>
  <sheetData>
    <row r="1" spans="1:8" ht="18.75" x14ac:dyDescent="0.3">
      <c r="A1" s="310" t="s">
        <v>536</v>
      </c>
      <c r="B1" s="236"/>
      <c r="C1" s="236"/>
      <c r="D1" s="236"/>
      <c r="E1" s="236"/>
      <c r="F1" s="236"/>
      <c r="G1" s="236"/>
    </row>
    <row r="2" spans="1:8" x14ac:dyDescent="0.25">
      <c r="A2" s="236"/>
      <c r="B2" s="236"/>
      <c r="C2" s="236"/>
      <c r="D2" s="236"/>
      <c r="E2" s="236"/>
      <c r="F2" s="236"/>
      <c r="G2" s="236"/>
    </row>
    <row r="3" spans="1:8" x14ac:dyDescent="0.25">
      <c r="A3" s="311" t="s">
        <v>0</v>
      </c>
      <c r="B3" s="311" t="s">
        <v>1</v>
      </c>
      <c r="C3" s="311" t="s">
        <v>155</v>
      </c>
      <c r="D3" s="311" t="s">
        <v>156</v>
      </c>
      <c r="E3" s="311" t="s">
        <v>157</v>
      </c>
      <c r="F3" s="311" t="s">
        <v>158</v>
      </c>
      <c r="G3" s="311" t="s">
        <v>159</v>
      </c>
    </row>
    <row r="4" spans="1:8" ht="15.75" x14ac:dyDescent="0.25">
      <c r="A4" s="312">
        <v>1</v>
      </c>
      <c r="B4" s="311" t="s">
        <v>23</v>
      </c>
      <c r="C4" s="167">
        <v>993.17</v>
      </c>
      <c r="D4" s="167">
        <v>62.5</v>
      </c>
      <c r="E4" s="167">
        <f>SUM(C4+D4)</f>
        <v>1055.67</v>
      </c>
      <c r="F4" s="313">
        <v>1.17</v>
      </c>
      <c r="G4" s="313">
        <f>E4/F4</f>
        <v>902.28205128205138</v>
      </c>
    </row>
    <row r="5" spans="1:8" ht="15.75" x14ac:dyDescent="0.25">
      <c r="A5" s="312">
        <v>2</v>
      </c>
      <c r="B5" s="311" t="s">
        <v>37</v>
      </c>
      <c r="C5" s="167" t="s">
        <v>143</v>
      </c>
      <c r="D5" s="167" t="s">
        <v>143</v>
      </c>
      <c r="E5" s="167" t="e">
        <f>SUM(C5+D5)</f>
        <v>#VALUE!</v>
      </c>
      <c r="F5" s="313">
        <v>0.61</v>
      </c>
      <c r="G5" s="313"/>
    </row>
    <row r="6" spans="1:8" ht="15.75" x14ac:dyDescent="0.25">
      <c r="A6" s="312">
        <v>3</v>
      </c>
      <c r="B6" s="311" t="s">
        <v>27</v>
      </c>
      <c r="C6" s="167">
        <v>1692.9</v>
      </c>
      <c r="D6" s="167">
        <v>31</v>
      </c>
      <c r="E6" s="167">
        <f>SUM(C6+D6)</f>
        <v>1723.9</v>
      </c>
      <c r="F6" s="313">
        <v>0.89</v>
      </c>
      <c r="G6" s="313">
        <f>E6/F6</f>
        <v>1936.9662921348315</v>
      </c>
    </row>
    <row r="7" spans="1:8" ht="15.75" x14ac:dyDescent="0.25">
      <c r="A7" s="312">
        <v>4</v>
      </c>
      <c r="B7" s="311" t="s">
        <v>3</v>
      </c>
      <c r="C7" s="314">
        <v>4000</v>
      </c>
      <c r="D7" s="315">
        <v>50</v>
      </c>
      <c r="E7" s="167">
        <f>SUM(C7+D7)</f>
        <v>4050</v>
      </c>
      <c r="F7" s="313">
        <v>1.41</v>
      </c>
      <c r="G7" s="313">
        <f>E7/F7</f>
        <v>2872.3404255319151</v>
      </c>
      <c r="H7" s="94"/>
    </row>
    <row r="8" spans="1:8" ht="15.75" x14ac:dyDescent="0.25">
      <c r="A8" s="312">
        <v>5</v>
      </c>
      <c r="B8" s="316" t="s">
        <v>55</v>
      </c>
      <c r="C8" s="167">
        <v>1577</v>
      </c>
      <c r="D8" s="167">
        <v>232</v>
      </c>
      <c r="E8" s="167">
        <f>SUM(C8+D8)</f>
        <v>1809</v>
      </c>
      <c r="F8" s="313">
        <v>1.0900000000000001</v>
      </c>
      <c r="G8" s="313">
        <f>E8/F8</f>
        <v>1659.6330275229357</v>
      </c>
    </row>
    <row r="9" spans="1:8" ht="15.75" x14ac:dyDescent="0.25">
      <c r="A9" s="312">
        <v>6</v>
      </c>
      <c r="B9" s="311" t="s">
        <v>14</v>
      </c>
      <c r="C9" s="167">
        <v>1116</v>
      </c>
      <c r="D9" s="167">
        <v>30</v>
      </c>
      <c r="E9" s="167">
        <f>SUM(C9+D9)</f>
        <v>1146</v>
      </c>
      <c r="F9" s="313">
        <v>1</v>
      </c>
      <c r="G9" s="313">
        <f>E9/F9</f>
        <v>1146</v>
      </c>
    </row>
    <row r="10" spans="1:8" ht="15.75" x14ac:dyDescent="0.25">
      <c r="A10" s="312">
        <v>7</v>
      </c>
      <c r="B10" s="311" t="s">
        <v>43</v>
      </c>
      <c r="C10" s="167">
        <v>3066.22</v>
      </c>
      <c r="D10" s="167">
        <v>0</v>
      </c>
      <c r="E10" s="167">
        <f>SUM(C10+D10)</f>
        <v>3066.22</v>
      </c>
      <c r="F10" s="313">
        <v>1.37</v>
      </c>
      <c r="G10" s="313">
        <f>E10/F10</f>
        <v>2238.1167883211674</v>
      </c>
    </row>
    <row r="11" spans="1:8" ht="15.75" x14ac:dyDescent="0.25">
      <c r="A11" s="312">
        <v>8</v>
      </c>
      <c r="B11" s="311" t="s">
        <v>45</v>
      </c>
      <c r="C11" s="167" t="s">
        <v>161</v>
      </c>
      <c r="D11" s="167" t="s">
        <v>161</v>
      </c>
      <c r="E11" s="167" t="e">
        <f>SUM(C11+D11)</f>
        <v>#VALUE!</v>
      </c>
      <c r="F11" s="313">
        <v>0.87</v>
      </c>
      <c r="G11" s="313"/>
      <c r="H11" s="94"/>
    </row>
    <row r="12" spans="1:8" ht="15.75" x14ac:dyDescent="0.25">
      <c r="A12" s="312">
        <v>9</v>
      </c>
      <c r="B12" s="311" t="s">
        <v>29</v>
      </c>
      <c r="C12" s="313">
        <v>351.14</v>
      </c>
      <c r="D12" s="167">
        <v>0</v>
      </c>
      <c r="E12" s="167">
        <f>SUM(C12+D12)</f>
        <v>351.14</v>
      </c>
      <c r="F12" s="313">
        <v>0.91</v>
      </c>
      <c r="G12" s="313">
        <f>E12/F12</f>
        <v>385.86813186813185</v>
      </c>
    </row>
    <row r="13" spans="1:8" ht="15.75" x14ac:dyDescent="0.25">
      <c r="A13" s="312">
        <v>10</v>
      </c>
      <c r="B13" s="311" t="s">
        <v>41</v>
      </c>
      <c r="C13" s="167">
        <v>1080</v>
      </c>
      <c r="D13" s="167">
        <v>0</v>
      </c>
      <c r="E13" s="167">
        <f>SUM(C13+D13)</f>
        <v>1080</v>
      </c>
      <c r="F13" s="313">
        <v>1.1100000000000001</v>
      </c>
      <c r="G13" s="313">
        <f>E13/F13</f>
        <v>972.97297297297291</v>
      </c>
    </row>
    <row r="14" spans="1:8" ht="15.75" x14ac:dyDescent="0.25">
      <c r="A14" s="312">
        <v>11</v>
      </c>
      <c r="B14" s="311" t="s">
        <v>12</v>
      </c>
      <c r="C14" s="314">
        <v>2687.5</v>
      </c>
      <c r="D14" s="315">
        <v>55</v>
      </c>
      <c r="E14" s="167">
        <f>SUM(C14+D14)</f>
        <v>2742.5</v>
      </c>
      <c r="F14" s="313">
        <v>0.77</v>
      </c>
      <c r="G14" s="313">
        <f>E14/F14</f>
        <v>3561.6883116883114</v>
      </c>
    </row>
    <row r="15" spans="1:8" ht="15.75" x14ac:dyDescent="0.25">
      <c r="A15" s="312">
        <v>12</v>
      </c>
      <c r="B15" s="311" t="s">
        <v>39</v>
      </c>
      <c r="C15" s="167">
        <v>2394.67</v>
      </c>
      <c r="D15" s="167">
        <v>359.2</v>
      </c>
      <c r="E15" s="167">
        <f>SUM(C15+D15)</f>
        <v>2753.87</v>
      </c>
      <c r="F15" s="313">
        <v>0.97</v>
      </c>
      <c r="G15" s="313">
        <f>E15/F15</f>
        <v>2839.0412371134021</v>
      </c>
    </row>
    <row r="16" spans="1:8" ht="15.75" x14ac:dyDescent="0.25">
      <c r="A16" s="312">
        <v>13</v>
      </c>
      <c r="B16" s="311" t="s">
        <v>51</v>
      </c>
      <c r="C16" s="167">
        <v>699</v>
      </c>
      <c r="D16" s="167">
        <v>0</v>
      </c>
      <c r="E16" s="167">
        <f>SUM(C16+D16)</f>
        <v>699</v>
      </c>
      <c r="F16" s="313">
        <v>0.92</v>
      </c>
      <c r="G16" s="313">
        <f>E16/F16</f>
        <v>759.78260869565213</v>
      </c>
    </row>
    <row r="17" spans="1:11" ht="15.75" x14ac:dyDescent="0.25">
      <c r="A17" s="312">
        <v>14</v>
      </c>
      <c r="B17" s="311" t="s">
        <v>16</v>
      </c>
      <c r="C17" s="314" t="s">
        <v>161</v>
      </c>
      <c r="D17" s="315" t="s">
        <v>161</v>
      </c>
      <c r="E17" s="167" t="e">
        <f>SUM(C17+D17)</f>
        <v>#VALUE!</v>
      </c>
      <c r="F17" s="313">
        <v>0.83</v>
      </c>
      <c r="G17" s="313"/>
    </row>
    <row r="18" spans="1:11" ht="15.75" x14ac:dyDescent="0.25">
      <c r="A18" s="312">
        <v>15</v>
      </c>
      <c r="B18" s="311" t="s">
        <v>33</v>
      </c>
      <c r="C18" s="167">
        <v>275</v>
      </c>
      <c r="D18" s="167">
        <v>13</v>
      </c>
      <c r="E18" s="167">
        <f>SUM(C18+D18)</f>
        <v>288</v>
      </c>
      <c r="F18" s="313">
        <v>0.82</v>
      </c>
      <c r="G18" s="313">
        <f>E18/F18</f>
        <v>351.21951219512198</v>
      </c>
    </row>
    <row r="19" spans="1:11" ht="15.75" x14ac:dyDescent="0.25">
      <c r="A19" s="312">
        <v>16</v>
      </c>
      <c r="B19" s="311" t="s">
        <v>53</v>
      </c>
      <c r="C19" s="167">
        <v>2400</v>
      </c>
      <c r="D19" s="167">
        <v>40</v>
      </c>
      <c r="E19" s="167">
        <f>SUM(C19+D19)</f>
        <v>2440</v>
      </c>
      <c r="F19" s="313">
        <v>1.31</v>
      </c>
      <c r="G19" s="313">
        <f>E19/F19</f>
        <v>1862.5954198473282</v>
      </c>
    </row>
    <row r="20" spans="1:11" ht="15.75" x14ac:dyDescent="0.25">
      <c r="A20" s="312">
        <v>17</v>
      </c>
      <c r="B20" s="311" t="s">
        <v>31</v>
      </c>
      <c r="C20" s="167">
        <v>285</v>
      </c>
      <c r="D20" s="167">
        <v>30</v>
      </c>
      <c r="E20" s="167">
        <f>SUM(C20+D20)</f>
        <v>315</v>
      </c>
      <c r="F20" s="313">
        <v>0.74</v>
      </c>
      <c r="G20" s="313">
        <f>E20/F20</f>
        <v>425.67567567567568</v>
      </c>
    </row>
    <row r="21" spans="1:11" ht="15.75" x14ac:dyDescent="0.25">
      <c r="A21" s="312">
        <v>18</v>
      </c>
      <c r="B21" s="311" t="s">
        <v>49</v>
      </c>
      <c r="C21" s="314">
        <v>848.33</v>
      </c>
      <c r="D21" s="315">
        <v>0</v>
      </c>
      <c r="E21" s="167">
        <f>SUM(C21+D21)</f>
        <v>848.33</v>
      </c>
      <c r="F21" s="313">
        <v>0.91</v>
      </c>
      <c r="G21" s="313">
        <f>E21/F21</f>
        <v>932.23076923076928</v>
      </c>
    </row>
    <row r="22" spans="1:11" ht="15.75" x14ac:dyDescent="0.25">
      <c r="A22" s="312">
        <v>19</v>
      </c>
      <c r="B22" s="311" t="s">
        <v>35</v>
      </c>
      <c r="C22" s="167">
        <v>3227.28</v>
      </c>
      <c r="D22" s="167">
        <v>13.8</v>
      </c>
      <c r="E22" s="167">
        <f>SUM(C22+D22)</f>
        <v>3241.0800000000004</v>
      </c>
      <c r="F22" s="313">
        <v>1.1499999999999999</v>
      </c>
      <c r="G22" s="313">
        <f>E22/F22</f>
        <v>2818.3304347826092</v>
      </c>
    </row>
    <row r="23" spans="1:11" ht="15.75" x14ac:dyDescent="0.25">
      <c r="A23" s="312">
        <v>20</v>
      </c>
      <c r="B23" s="311" t="s">
        <v>5</v>
      </c>
      <c r="C23" s="314" t="s">
        <v>161</v>
      </c>
      <c r="D23" s="315" t="s">
        <v>161</v>
      </c>
      <c r="E23" s="167" t="e">
        <f>SUM(C23+D23)</f>
        <v>#VALUE!</v>
      </c>
      <c r="F23" s="313">
        <v>1.1200000000000001</v>
      </c>
      <c r="G23" s="313"/>
      <c r="H23" s="94"/>
      <c r="I23" s="104"/>
      <c r="J23" s="104"/>
      <c r="K23" s="104"/>
    </row>
    <row r="24" spans="1:11" ht="15.75" x14ac:dyDescent="0.25">
      <c r="A24" s="312">
        <v>21</v>
      </c>
      <c r="B24" s="311" t="s">
        <v>10</v>
      </c>
      <c r="C24" s="167">
        <v>361.92</v>
      </c>
      <c r="D24" s="167">
        <v>27.1</v>
      </c>
      <c r="E24" s="167">
        <f>SUM(C24+D24)</f>
        <v>389.02000000000004</v>
      </c>
      <c r="F24" s="313">
        <v>0.72</v>
      </c>
      <c r="G24" s="313">
        <f>E24/F24</f>
        <v>540.30555555555566</v>
      </c>
    </row>
    <row r="25" spans="1:11" ht="15.75" x14ac:dyDescent="0.25">
      <c r="A25" s="312">
        <v>22</v>
      </c>
      <c r="B25" s="311" t="s">
        <v>58</v>
      </c>
      <c r="C25" s="167">
        <v>414.6</v>
      </c>
      <c r="D25" s="167">
        <v>77.7</v>
      </c>
      <c r="E25" s="167">
        <f>SUM(C25+D25)</f>
        <v>492.3</v>
      </c>
      <c r="F25" s="313">
        <v>0.87</v>
      </c>
      <c r="G25" s="313">
        <f>E25/F25</f>
        <v>565.86206896551721</v>
      </c>
    </row>
    <row r="26" spans="1:11" ht="15.75" x14ac:dyDescent="0.25">
      <c r="A26" s="312">
        <v>23</v>
      </c>
      <c r="B26" s="311" t="s">
        <v>25</v>
      </c>
      <c r="C26" s="314">
        <v>222</v>
      </c>
      <c r="D26" s="315" t="s">
        <v>143</v>
      </c>
      <c r="E26" s="318">
        <f>SUMIF(C26:D26, "&gt;1")</f>
        <v>222</v>
      </c>
      <c r="F26" s="313">
        <v>0.64</v>
      </c>
      <c r="G26" s="313">
        <f>E26/F26</f>
        <v>346.875</v>
      </c>
    </row>
    <row r="27" spans="1:11" ht="15.75" x14ac:dyDescent="0.25">
      <c r="A27" s="312">
        <v>24</v>
      </c>
      <c r="B27" s="311" t="s">
        <v>8</v>
      </c>
      <c r="C27" s="167">
        <v>1800</v>
      </c>
      <c r="D27" s="167">
        <v>67</v>
      </c>
      <c r="E27" s="167">
        <f>SUM(C27+D27)</f>
        <v>1867</v>
      </c>
      <c r="F27" s="313">
        <v>0.9</v>
      </c>
      <c r="G27" s="313">
        <f>E27/F27</f>
        <v>2074.4444444444443</v>
      </c>
      <c r="H27" s="106"/>
    </row>
    <row r="28" spans="1:11" ht="15.75" x14ac:dyDescent="0.25">
      <c r="A28" s="312">
        <v>25</v>
      </c>
      <c r="B28" s="311" t="s">
        <v>19</v>
      </c>
      <c r="C28" s="167">
        <v>1162.98</v>
      </c>
      <c r="D28" s="167" t="s">
        <v>143</v>
      </c>
      <c r="E28" s="167">
        <f>SUMIF(C28:D28, "&gt;1")</f>
        <v>1162.98</v>
      </c>
      <c r="F28" s="313">
        <v>0.85</v>
      </c>
      <c r="G28" s="313">
        <f>E28/F28</f>
        <v>1368.2117647058824</v>
      </c>
      <c r="H28" s="104"/>
    </row>
    <row r="29" spans="1:11" ht="15.75" x14ac:dyDescent="0.25">
      <c r="A29" s="312">
        <v>26</v>
      </c>
      <c r="B29" s="311" t="s">
        <v>21</v>
      </c>
      <c r="C29" s="167">
        <v>2400</v>
      </c>
      <c r="D29" s="167">
        <v>0</v>
      </c>
      <c r="E29" s="167">
        <f>SUM(C29+D29)</f>
        <v>2400</v>
      </c>
      <c r="F29" s="313">
        <v>1.22</v>
      </c>
      <c r="G29" s="313">
        <f>E29/F29</f>
        <v>1967.2131147540983</v>
      </c>
    </row>
    <row r="30" spans="1:11" ht="15.75" x14ac:dyDescent="0.25">
      <c r="A30" s="312">
        <v>27</v>
      </c>
      <c r="B30" s="311" t="s">
        <v>47</v>
      </c>
      <c r="C30" s="317" t="s">
        <v>160</v>
      </c>
      <c r="D30" s="317"/>
      <c r="E30" s="317"/>
      <c r="F30" s="313">
        <v>1.1599999999999999</v>
      </c>
      <c r="G30" s="313"/>
      <c r="H30" s="94"/>
    </row>
    <row r="32" spans="1:11" x14ac:dyDescent="0.25">
      <c r="A32" s="175"/>
      <c r="B32" s="175"/>
      <c r="C32" s="175"/>
      <c r="D32" s="175"/>
      <c r="E32" s="175"/>
      <c r="F32" s="175"/>
      <c r="G32" s="175"/>
    </row>
    <row r="33" spans="1:7" x14ac:dyDescent="0.25">
      <c r="A33" s="302"/>
      <c r="B33" s="175"/>
      <c r="C33" s="175"/>
      <c r="D33" s="175"/>
      <c r="E33" s="175"/>
      <c r="F33" s="175"/>
      <c r="G33" s="175"/>
    </row>
    <row r="34" spans="1:7" x14ac:dyDescent="0.25">
      <c r="A34" s="236"/>
      <c r="B34" s="175"/>
      <c r="C34" s="175"/>
      <c r="D34" s="175"/>
      <c r="E34" s="175"/>
      <c r="F34" s="175"/>
      <c r="G34" s="175"/>
    </row>
    <row r="35" spans="1:7" x14ac:dyDescent="0.25">
      <c r="A35" s="236"/>
      <c r="B35" s="175"/>
      <c r="C35" s="175"/>
      <c r="D35" s="175"/>
      <c r="E35" s="175"/>
      <c r="F35" s="175"/>
      <c r="G35" s="175"/>
    </row>
    <row r="36" spans="1:7" x14ac:dyDescent="0.25">
      <c r="A36" s="236"/>
      <c r="B36" s="175"/>
      <c r="C36" s="175"/>
      <c r="D36" s="175"/>
      <c r="E36" s="175"/>
      <c r="F36" s="175"/>
      <c r="G36" s="175"/>
    </row>
    <row r="37" spans="1:7" x14ac:dyDescent="0.25">
      <c r="A37" s="296"/>
      <c r="B37" s="175"/>
      <c r="C37" s="175"/>
      <c r="D37" s="175"/>
      <c r="E37" s="175"/>
      <c r="F37" s="175"/>
      <c r="G37" s="175"/>
    </row>
    <row r="38" spans="1:7" x14ac:dyDescent="0.25">
      <c r="A38" s="296"/>
      <c r="B38" s="175"/>
      <c r="C38" s="175"/>
      <c r="D38" s="175"/>
      <c r="E38" s="175"/>
      <c r="F38" s="175"/>
      <c r="G38" s="175"/>
    </row>
    <row r="39" spans="1:7" x14ac:dyDescent="0.25">
      <c r="A39" s="296"/>
      <c r="B39" s="175"/>
      <c r="C39" s="175"/>
      <c r="D39" s="175"/>
      <c r="E39" s="175"/>
      <c r="F39" s="175"/>
      <c r="G39" s="175"/>
    </row>
    <row r="40" spans="1:7" x14ac:dyDescent="0.25">
      <c r="A40" s="296"/>
      <c r="B40" s="175"/>
      <c r="C40" s="175"/>
      <c r="D40" s="175"/>
      <c r="E40" s="175"/>
      <c r="F40" s="175"/>
      <c r="G40" s="175"/>
    </row>
    <row r="41" spans="1:7" x14ac:dyDescent="0.25">
      <c r="A41" s="296"/>
      <c r="B41" s="175"/>
      <c r="C41" s="175"/>
      <c r="D41" s="175"/>
      <c r="E41" s="175"/>
      <c r="F41" s="175"/>
      <c r="G41" s="175"/>
    </row>
    <row r="42" spans="1:7" x14ac:dyDescent="0.25">
      <c r="A42" s="296"/>
      <c r="B42" s="175"/>
      <c r="C42" s="175"/>
      <c r="D42" s="175"/>
      <c r="E42" s="175"/>
      <c r="F42" s="175"/>
      <c r="G42" s="175"/>
    </row>
    <row r="43" spans="1:7" x14ac:dyDescent="0.25">
      <c r="A43" s="296"/>
      <c r="B43" s="175"/>
      <c r="C43" s="175"/>
      <c r="D43" s="175"/>
      <c r="E43" s="175"/>
      <c r="F43" s="175"/>
      <c r="G43" s="175"/>
    </row>
    <row r="44" spans="1:7" x14ac:dyDescent="0.25">
      <c r="A44" s="296"/>
      <c r="B44" s="175"/>
      <c r="C44" s="175"/>
      <c r="D44" s="175"/>
      <c r="E44" s="175"/>
      <c r="F44" s="175"/>
      <c r="G44" s="175"/>
    </row>
    <row r="45" spans="1:7" x14ac:dyDescent="0.25">
      <c r="A45" s="296"/>
      <c r="B45" s="175"/>
      <c r="C45" s="175"/>
      <c r="D45" s="175"/>
      <c r="E45" s="175"/>
      <c r="F45" s="175"/>
      <c r="G45" s="175"/>
    </row>
    <row r="46" spans="1:7" x14ac:dyDescent="0.25">
      <c r="A46" s="296"/>
      <c r="B46" s="175"/>
      <c r="C46" s="175"/>
      <c r="D46" s="175"/>
      <c r="E46" s="175"/>
      <c r="F46" s="175"/>
      <c r="G46" s="175"/>
    </row>
    <row r="47" spans="1:7" x14ac:dyDescent="0.25">
      <c r="A47" s="296"/>
      <c r="B47" s="175"/>
      <c r="C47" s="175"/>
      <c r="D47" s="175"/>
      <c r="E47" s="175"/>
      <c r="F47" s="175"/>
      <c r="G47" s="175"/>
    </row>
    <row r="48" spans="1:7" x14ac:dyDescent="0.25">
      <c r="A48" s="296"/>
      <c r="B48" s="175"/>
      <c r="C48" s="175"/>
      <c r="D48" s="175"/>
      <c r="E48" s="175"/>
      <c r="F48" s="175"/>
      <c r="G48" s="175"/>
    </row>
    <row r="49" spans="1:7" x14ac:dyDescent="0.25">
      <c r="A49" s="296"/>
      <c r="B49" s="175"/>
      <c r="C49" s="175"/>
      <c r="D49" s="175"/>
      <c r="E49" s="175"/>
      <c r="F49" s="175"/>
      <c r="G49" s="175"/>
    </row>
    <row r="50" spans="1:7" x14ac:dyDescent="0.25">
      <c r="A50" s="319"/>
      <c r="B50" s="175"/>
      <c r="C50" s="175"/>
      <c r="D50" s="175"/>
      <c r="E50" s="175"/>
      <c r="F50" s="175"/>
      <c r="G50" s="175"/>
    </row>
    <row r="51" spans="1:7" x14ac:dyDescent="0.25">
      <c r="A51" s="296"/>
      <c r="B51" s="175"/>
      <c r="C51" s="175"/>
      <c r="D51" s="175"/>
      <c r="E51" s="175"/>
      <c r="F51" s="175"/>
      <c r="G51" s="175"/>
    </row>
    <row r="52" spans="1:7" x14ac:dyDescent="0.25">
      <c r="A52" s="296"/>
      <c r="B52" s="175"/>
      <c r="C52" s="175"/>
      <c r="D52" s="175"/>
      <c r="E52" s="175"/>
      <c r="F52" s="175"/>
      <c r="G52" s="175"/>
    </row>
    <row r="53" spans="1:7" x14ac:dyDescent="0.25">
      <c r="A53" s="296"/>
      <c r="B53" s="175"/>
      <c r="C53" s="175"/>
      <c r="D53" s="175"/>
      <c r="E53" s="175"/>
      <c r="F53" s="175"/>
      <c r="G53" s="175"/>
    </row>
    <row r="54" spans="1:7" x14ac:dyDescent="0.25">
      <c r="A54" s="319"/>
      <c r="B54" s="175"/>
      <c r="C54" s="175"/>
      <c r="D54" s="175"/>
      <c r="E54" s="175"/>
      <c r="F54" s="175"/>
      <c r="G54" s="175"/>
    </row>
    <row r="55" spans="1:7" x14ac:dyDescent="0.25">
      <c r="A55" s="296"/>
      <c r="B55" s="175"/>
      <c r="C55" s="175"/>
      <c r="D55" s="175"/>
      <c r="E55" s="175"/>
      <c r="F55" s="175"/>
      <c r="G55" s="175"/>
    </row>
    <row r="56" spans="1:7" x14ac:dyDescent="0.25">
      <c r="A56" s="175"/>
      <c r="B56" s="175"/>
      <c r="C56" s="175"/>
      <c r="D56" s="175"/>
      <c r="E56" s="175"/>
      <c r="F56" s="175"/>
      <c r="G56" s="175"/>
    </row>
    <row r="57" spans="1:7" x14ac:dyDescent="0.25">
      <c r="A57" s="175"/>
      <c r="B57" s="175"/>
      <c r="C57" s="175"/>
      <c r="D57" s="175"/>
      <c r="E57" s="175"/>
      <c r="F57" s="175"/>
      <c r="G57" s="175"/>
    </row>
    <row r="58" spans="1:7" x14ac:dyDescent="0.25">
      <c r="A58" s="175"/>
      <c r="B58" s="175"/>
      <c r="C58" s="175"/>
      <c r="D58" s="175"/>
      <c r="E58" s="175"/>
      <c r="F58" s="175"/>
      <c r="G58" s="175"/>
    </row>
    <row r="59" spans="1:7" x14ac:dyDescent="0.25">
      <c r="A59" s="175"/>
      <c r="B59" s="175"/>
      <c r="C59" s="175"/>
      <c r="D59" s="175"/>
      <c r="E59" s="175"/>
      <c r="F59" s="175"/>
      <c r="G59" s="175"/>
    </row>
  </sheetData>
  <sortState xmlns:xlrd2="http://schemas.microsoft.com/office/spreadsheetml/2017/richdata2" ref="A4:G30">
    <sortCondition ref="A4:A30"/>
  </sortState>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E2771-DB72-43AF-A8EA-84853CCFCA91}">
  <sheetPr codeName="Sheet25">
    <tabColor theme="9"/>
  </sheetPr>
  <dimension ref="A1:K30"/>
  <sheetViews>
    <sheetView zoomScaleNormal="100" workbookViewId="0">
      <selection activeCell="J13" sqref="J13"/>
    </sheetView>
  </sheetViews>
  <sheetFormatPr defaultRowHeight="15" x14ac:dyDescent="0.25"/>
  <cols>
    <col min="3" max="3" width="18.42578125" customWidth="1"/>
    <col min="4" max="5" width="16.42578125" customWidth="1"/>
    <col min="6" max="6" width="21.42578125" customWidth="1"/>
    <col min="7" max="7" width="25.5703125" customWidth="1"/>
    <col min="9" max="9" width="11.5703125" customWidth="1"/>
  </cols>
  <sheetData>
    <row r="1" spans="1:8" ht="18.75" x14ac:dyDescent="0.3">
      <c r="A1" s="40" t="s">
        <v>162</v>
      </c>
      <c r="B1" s="188"/>
      <c r="C1" s="188"/>
      <c r="D1" s="188"/>
      <c r="E1" s="188"/>
      <c r="F1" s="188"/>
      <c r="G1" s="188"/>
      <c r="H1" s="188"/>
    </row>
    <row r="2" spans="1:8" x14ac:dyDescent="0.25">
      <c r="A2" s="188"/>
      <c r="B2" s="188"/>
      <c r="C2" s="188"/>
      <c r="D2" s="188"/>
      <c r="E2" s="188"/>
      <c r="F2" s="188"/>
      <c r="G2" s="188"/>
      <c r="H2" s="188"/>
    </row>
    <row r="3" spans="1:8" x14ac:dyDescent="0.25">
      <c r="A3" s="311" t="s">
        <v>0</v>
      </c>
      <c r="B3" s="311" t="s">
        <v>1</v>
      </c>
      <c r="C3" s="311" t="s">
        <v>155</v>
      </c>
      <c r="D3" s="311" t="s">
        <v>156</v>
      </c>
      <c r="E3" s="311" t="s">
        <v>157</v>
      </c>
      <c r="F3" s="311" t="s">
        <v>158</v>
      </c>
      <c r="G3" s="311" t="s">
        <v>159</v>
      </c>
      <c r="H3" s="188"/>
    </row>
    <row r="4" spans="1:8" ht="15.75" x14ac:dyDescent="0.25">
      <c r="A4" s="312">
        <v>1</v>
      </c>
      <c r="B4" s="311" t="s">
        <v>23</v>
      </c>
      <c r="C4" s="167">
        <v>934.75</v>
      </c>
      <c r="D4" s="167">
        <v>37.5</v>
      </c>
      <c r="E4" s="167">
        <f>SUM(C4+D4)</f>
        <v>972.25</v>
      </c>
      <c r="F4" s="313">
        <v>1.17</v>
      </c>
      <c r="G4" s="313">
        <f>E4/F4</f>
        <v>830.982905982906</v>
      </c>
      <c r="H4" s="188"/>
    </row>
    <row r="5" spans="1:8" ht="15.75" x14ac:dyDescent="0.25">
      <c r="A5" s="312">
        <v>2</v>
      </c>
      <c r="B5" s="311" t="s">
        <v>37</v>
      </c>
      <c r="C5" s="167" t="s">
        <v>143</v>
      </c>
      <c r="D5" s="167" t="s">
        <v>143</v>
      </c>
      <c r="E5" s="167" t="s">
        <v>143</v>
      </c>
      <c r="F5" s="313">
        <v>0.61</v>
      </c>
      <c r="G5" s="313"/>
      <c r="H5" s="188"/>
    </row>
    <row r="6" spans="1:8" ht="15.75" x14ac:dyDescent="0.25">
      <c r="A6" s="312">
        <v>3</v>
      </c>
      <c r="B6" s="311" t="s">
        <v>27</v>
      </c>
      <c r="C6" s="167">
        <v>671.6</v>
      </c>
      <c r="D6" s="167">
        <v>24.8</v>
      </c>
      <c r="E6" s="167">
        <f>SUM(C6+D6)</f>
        <v>696.4</v>
      </c>
      <c r="F6" s="313">
        <v>0.89</v>
      </c>
      <c r="G6" s="313">
        <f>E6/F6</f>
        <v>782.47191011235952</v>
      </c>
      <c r="H6" s="188"/>
    </row>
    <row r="7" spans="1:8" ht="15.75" x14ac:dyDescent="0.25">
      <c r="A7" s="312">
        <v>4</v>
      </c>
      <c r="B7" s="311" t="s">
        <v>3</v>
      </c>
      <c r="C7" s="322">
        <v>3700</v>
      </c>
      <c r="D7" s="322">
        <v>30</v>
      </c>
      <c r="E7" s="167">
        <f>SUM(C7+D7)</f>
        <v>3730</v>
      </c>
      <c r="F7" s="313">
        <v>1.41</v>
      </c>
      <c r="G7" s="313">
        <f>E7/F7</f>
        <v>2645.3900709219861</v>
      </c>
      <c r="H7" s="320"/>
    </row>
    <row r="8" spans="1:8" ht="15.75" x14ac:dyDescent="0.25">
      <c r="A8" s="312">
        <v>5</v>
      </c>
      <c r="B8" s="316" t="s">
        <v>55</v>
      </c>
      <c r="C8" s="167">
        <v>1734.78</v>
      </c>
      <c r="D8" s="167">
        <v>40</v>
      </c>
      <c r="E8" s="167">
        <f>SUM(C8+D8)</f>
        <v>1774.78</v>
      </c>
      <c r="F8" s="313">
        <v>1.0900000000000001</v>
      </c>
      <c r="G8" s="313">
        <f>E8/F8</f>
        <v>1628.2385321100917</v>
      </c>
      <c r="H8" s="188"/>
    </row>
    <row r="9" spans="1:8" ht="15.75" x14ac:dyDescent="0.25">
      <c r="A9" s="312">
        <v>6</v>
      </c>
      <c r="B9" s="311" t="s">
        <v>14</v>
      </c>
      <c r="C9" s="167">
        <v>1224</v>
      </c>
      <c r="D9" s="167">
        <v>12</v>
      </c>
      <c r="E9" s="167">
        <f>SUM(C9+D9)</f>
        <v>1236</v>
      </c>
      <c r="F9" s="313">
        <v>1</v>
      </c>
      <c r="G9" s="313">
        <f>E9/F9</f>
        <v>1236</v>
      </c>
      <c r="H9" s="188"/>
    </row>
    <row r="10" spans="1:8" ht="15.75" x14ac:dyDescent="0.25">
      <c r="A10" s="312">
        <v>7</v>
      </c>
      <c r="B10" s="311" t="s">
        <v>43</v>
      </c>
      <c r="C10" s="321">
        <v>3386</v>
      </c>
      <c r="D10" s="167">
        <v>15.84</v>
      </c>
      <c r="E10" s="167">
        <f>SUM(C10+D10)</f>
        <v>3401.84</v>
      </c>
      <c r="F10" s="313">
        <v>1.37</v>
      </c>
      <c r="G10" s="313">
        <f>E10/F10</f>
        <v>2483.094890510949</v>
      </c>
      <c r="H10" s="188"/>
    </row>
    <row r="11" spans="1:8" ht="15.75" x14ac:dyDescent="0.25">
      <c r="A11" s="312">
        <v>8</v>
      </c>
      <c r="B11" s="311" t="s">
        <v>45</v>
      </c>
      <c r="C11" s="167" t="s">
        <v>161</v>
      </c>
      <c r="D11" s="167" t="s">
        <v>161</v>
      </c>
      <c r="E11" s="167" t="s">
        <v>161</v>
      </c>
      <c r="F11" s="313">
        <v>0.87</v>
      </c>
      <c r="G11" s="313"/>
      <c r="H11" s="320"/>
    </row>
    <row r="12" spans="1:8" ht="15.75" x14ac:dyDescent="0.25">
      <c r="A12" s="312">
        <v>9</v>
      </c>
      <c r="B12" s="311" t="s">
        <v>29</v>
      </c>
      <c r="C12" s="167">
        <v>314.12</v>
      </c>
      <c r="D12" s="167">
        <v>39.18</v>
      </c>
      <c r="E12" s="167">
        <f>SUM(C12+D12)</f>
        <v>353.3</v>
      </c>
      <c r="F12" s="313">
        <v>0.91</v>
      </c>
      <c r="G12" s="313">
        <f>E12/F12</f>
        <v>388.24175824175825</v>
      </c>
      <c r="H12" s="188"/>
    </row>
    <row r="13" spans="1:8" ht="15.75" x14ac:dyDescent="0.25">
      <c r="A13" s="312">
        <v>10</v>
      </c>
      <c r="B13" s="311" t="s">
        <v>41</v>
      </c>
      <c r="C13" s="167">
        <v>1368</v>
      </c>
      <c r="D13" s="167">
        <v>13</v>
      </c>
      <c r="E13" s="167">
        <f>SUM(C13+D13)</f>
        <v>1381</v>
      </c>
      <c r="F13" s="313">
        <v>1.1100000000000001</v>
      </c>
      <c r="G13" s="313">
        <f>E13/F13</f>
        <v>1244.1441441441441</v>
      </c>
      <c r="H13" s="188"/>
    </row>
    <row r="14" spans="1:8" ht="15.75" x14ac:dyDescent="0.25">
      <c r="A14" s="312">
        <v>11</v>
      </c>
      <c r="B14" s="311" t="s">
        <v>12</v>
      </c>
      <c r="C14" s="167">
        <v>510</v>
      </c>
      <c r="D14" s="167">
        <v>18</v>
      </c>
      <c r="E14" s="167">
        <f>SUM(C14+D14)</f>
        <v>528</v>
      </c>
      <c r="F14" s="313">
        <v>0.77</v>
      </c>
      <c r="G14" s="313">
        <f>E14/F14</f>
        <v>685.71428571428567</v>
      </c>
      <c r="H14" s="188"/>
    </row>
    <row r="15" spans="1:8" ht="15.75" x14ac:dyDescent="0.25">
      <c r="A15" s="312">
        <v>12</v>
      </c>
      <c r="B15" s="311" t="s">
        <v>39</v>
      </c>
      <c r="C15" s="167">
        <v>3808</v>
      </c>
      <c r="D15" s="167">
        <v>571</v>
      </c>
      <c r="E15" s="167">
        <f>SUM(C15+D15)</f>
        <v>4379</v>
      </c>
      <c r="F15" s="313">
        <v>0.97</v>
      </c>
      <c r="G15" s="313">
        <f>E15/F15</f>
        <v>4514.432989690722</v>
      </c>
      <c r="H15" s="188"/>
    </row>
    <row r="16" spans="1:8" ht="15.75" x14ac:dyDescent="0.25">
      <c r="A16" s="312">
        <v>13</v>
      </c>
      <c r="B16" s="311" t="s">
        <v>51</v>
      </c>
      <c r="C16" s="167" t="s">
        <v>143</v>
      </c>
      <c r="D16" s="167" t="s">
        <v>143</v>
      </c>
      <c r="E16" s="167" t="s">
        <v>143</v>
      </c>
      <c r="F16" s="313">
        <v>0.92</v>
      </c>
      <c r="G16" s="313"/>
      <c r="H16" s="188"/>
    </row>
    <row r="17" spans="1:11" ht="15.75" x14ac:dyDescent="0.25">
      <c r="A17" s="312">
        <v>14</v>
      </c>
      <c r="B17" s="311" t="s">
        <v>16</v>
      </c>
      <c r="C17" s="167" t="s">
        <v>161</v>
      </c>
      <c r="D17" s="167" t="s">
        <v>161</v>
      </c>
      <c r="E17" s="167" t="s">
        <v>161</v>
      </c>
      <c r="F17" s="313">
        <v>0.83</v>
      </c>
      <c r="G17" s="313"/>
      <c r="H17" s="188"/>
    </row>
    <row r="18" spans="1:11" ht="15.75" x14ac:dyDescent="0.25">
      <c r="A18" s="312">
        <v>15</v>
      </c>
      <c r="B18" s="311" t="s">
        <v>33</v>
      </c>
      <c r="C18" s="167">
        <v>462.5</v>
      </c>
      <c r="D18" s="167">
        <v>4.84</v>
      </c>
      <c r="E18" s="167">
        <f>SUM(C18+D18)</f>
        <v>467.34</v>
      </c>
      <c r="F18" s="313">
        <v>0.82</v>
      </c>
      <c r="G18" s="313">
        <f>E18/F18</f>
        <v>569.92682926829264</v>
      </c>
      <c r="H18" s="106"/>
    </row>
    <row r="19" spans="1:11" ht="15.75" x14ac:dyDescent="0.25">
      <c r="A19" s="312">
        <v>16</v>
      </c>
      <c r="B19" s="311" t="s">
        <v>53</v>
      </c>
      <c r="C19" s="167">
        <v>2112</v>
      </c>
      <c r="D19" s="167">
        <v>24</v>
      </c>
      <c r="E19" s="167">
        <f>SUM(C19+D19)</f>
        <v>2136</v>
      </c>
      <c r="F19" s="313">
        <v>1.31</v>
      </c>
      <c r="G19" s="313">
        <f>E19/F19</f>
        <v>1630.534351145038</v>
      </c>
      <c r="H19" s="188"/>
    </row>
    <row r="20" spans="1:11" ht="15.75" x14ac:dyDescent="0.25">
      <c r="A20" s="312">
        <v>17</v>
      </c>
      <c r="B20" s="311" t="s">
        <v>31</v>
      </c>
      <c r="C20" s="167">
        <v>250</v>
      </c>
      <c r="D20" s="167">
        <v>50</v>
      </c>
      <c r="E20" s="167">
        <f>SUM(C20+D20)</f>
        <v>300</v>
      </c>
      <c r="F20" s="313">
        <v>0.74</v>
      </c>
      <c r="G20" s="313">
        <f>E20/F20</f>
        <v>405.40540540540542</v>
      </c>
      <c r="H20" s="188"/>
    </row>
    <row r="21" spans="1:11" ht="15.75" x14ac:dyDescent="0.25">
      <c r="A21" s="312">
        <v>18</v>
      </c>
      <c r="B21" s="311" t="s">
        <v>49</v>
      </c>
      <c r="C21" s="167">
        <v>843.33</v>
      </c>
      <c r="D21" s="167">
        <v>0</v>
      </c>
      <c r="E21" s="167">
        <f>SUM(C21+D21)</f>
        <v>843.33</v>
      </c>
      <c r="F21" s="313">
        <v>0.91</v>
      </c>
      <c r="G21" s="313">
        <f>E21/F21</f>
        <v>926.73626373626371</v>
      </c>
      <c r="H21" s="188"/>
    </row>
    <row r="22" spans="1:11" ht="15.75" x14ac:dyDescent="0.25">
      <c r="A22" s="312">
        <v>19</v>
      </c>
      <c r="B22" s="311" t="s">
        <v>35</v>
      </c>
      <c r="C22" s="167">
        <v>2420.46</v>
      </c>
      <c r="D22" s="167">
        <v>9.1999999999999993</v>
      </c>
      <c r="E22" s="167">
        <f>SUM(C22+D22)</f>
        <v>2429.66</v>
      </c>
      <c r="F22" s="313">
        <v>1.1499999999999999</v>
      </c>
      <c r="G22" s="313">
        <f>E22/F22</f>
        <v>2112.7478260869566</v>
      </c>
      <c r="H22" s="188"/>
    </row>
    <row r="23" spans="1:11" ht="15.75" x14ac:dyDescent="0.25">
      <c r="A23" s="312">
        <v>20</v>
      </c>
      <c r="B23" s="311" t="s">
        <v>5</v>
      </c>
      <c r="C23" s="167" t="s">
        <v>161</v>
      </c>
      <c r="D23" s="167" t="s">
        <v>161</v>
      </c>
      <c r="E23" s="167" t="s">
        <v>161</v>
      </c>
      <c r="F23" s="313">
        <v>1.1200000000000001</v>
      </c>
      <c r="G23" s="313"/>
      <c r="H23" s="320"/>
      <c r="I23" s="104"/>
      <c r="J23" s="104"/>
      <c r="K23" s="104"/>
    </row>
    <row r="24" spans="1:11" ht="15.75" x14ac:dyDescent="0.25">
      <c r="A24" s="312">
        <v>21</v>
      </c>
      <c r="B24" s="311" t="s">
        <v>10</v>
      </c>
      <c r="C24" s="167">
        <v>169.65</v>
      </c>
      <c r="D24" s="167">
        <v>16.260000000000002</v>
      </c>
      <c r="E24" s="167">
        <f>SUM(C24+D24)</f>
        <v>185.91</v>
      </c>
      <c r="F24" s="313">
        <v>0.72</v>
      </c>
      <c r="G24" s="313">
        <f>E24/F24</f>
        <v>258.20833333333331</v>
      </c>
      <c r="H24" s="188"/>
    </row>
    <row r="25" spans="1:11" ht="15.75" x14ac:dyDescent="0.25">
      <c r="A25" s="312">
        <v>22</v>
      </c>
      <c r="B25" s="311" t="s">
        <v>58</v>
      </c>
      <c r="C25" s="167">
        <v>616</v>
      </c>
      <c r="D25" s="167">
        <v>0</v>
      </c>
      <c r="E25" s="167">
        <f>SUM(C25+D25)</f>
        <v>616</v>
      </c>
      <c r="F25" s="313">
        <v>0.87</v>
      </c>
      <c r="G25" s="313">
        <f>E25/F25</f>
        <v>708.0459770114943</v>
      </c>
      <c r="H25" s="104"/>
    </row>
    <row r="26" spans="1:11" ht="15.75" x14ac:dyDescent="0.25">
      <c r="A26" s="312">
        <v>23</v>
      </c>
      <c r="B26" s="311" t="s">
        <v>25</v>
      </c>
      <c r="C26" s="167">
        <v>333</v>
      </c>
      <c r="D26" s="167" t="s">
        <v>143</v>
      </c>
      <c r="E26" s="167">
        <f>SUMIF(C26:D26, "&gt;0")</f>
        <v>333</v>
      </c>
      <c r="F26" s="313">
        <v>0.64</v>
      </c>
      <c r="G26" s="313">
        <f>E26/F26</f>
        <v>520.3125</v>
      </c>
      <c r="H26" s="188"/>
    </row>
    <row r="27" spans="1:11" ht="15.75" x14ac:dyDescent="0.25">
      <c r="A27" s="312">
        <v>24</v>
      </c>
      <c r="B27" s="311" t="s">
        <v>8</v>
      </c>
      <c r="C27" s="167">
        <v>768</v>
      </c>
      <c r="D27" s="167">
        <v>39.5</v>
      </c>
      <c r="E27" s="167">
        <f>SUM(C27+D27)</f>
        <v>807.5</v>
      </c>
      <c r="F27" s="313">
        <v>0.9</v>
      </c>
      <c r="G27" s="313">
        <f>E27/F27</f>
        <v>897.22222222222217</v>
      </c>
      <c r="H27" s="188"/>
    </row>
    <row r="28" spans="1:11" ht="15.75" x14ac:dyDescent="0.25">
      <c r="A28" s="312">
        <v>25</v>
      </c>
      <c r="B28" s="311" t="s">
        <v>19</v>
      </c>
      <c r="C28" s="167">
        <v>260</v>
      </c>
      <c r="D28" s="167" t="s">
        <v>143</v>
      </c>
      <c r="E28" s="167">
        <f>SUMIF(C28:D28, "&gt;0")</f>
        <v>260</v>
      </c>
      <c r="F28" s="313">
        <v>0.85</v>
      </c>
      <c r="G28" s="313">
        <f>E28/F28</f>
        <v>305.88235294117646</v>
      </c>
      <c r="H28" s="188"/>
    </row>
    <row r="29" spans="1:11" ht="15.75" x14ac:dyDescent="0.25">
      <c r="A29" s="312">
        <v>26</v>
      </c>
      <c r="B29" s="311" t="s">
        <v>21</v>
      </c>
      <c r="C29" s="167" t="s">
        <v>161</v>
      </c>
      <c r="D29" s="167" t="s">
        <v>161</v>
      </c>
      <c r="E29" s="167" t="s">
        <v>161</v>
      </c>
      <c r="F29" s="313">
        <v>1.22</v>
      </c>
      <c r="G29" s="313"/>
      <c r="H29" s="188"/>
    </row>
    <row r="30" spans="1:11" ht="15.75" x14ac:dyDescent="0.25">
      <c r="A30" s="312">
        <v>27</v>
      </c>
      <c r="B30" s="311" t="s">
        <v>47</v>
      </c>
      <c r="C30" s="167" t="s">
        <v>143</v>
      </c>
      <c r="D30" s="167" t="s">
        <v>143</v>
      </c>
      <c r="E30" s="167" t="s">
        <v>143</v>
      </c>
      <c r="F30" s="313">
        <v>1.1599999999999999</v>
      </c>
      <c r="G30" s="313"/>
      <c r="H30" s="188"/>
    </row>
  </sheetData>
  <sortState xmlns:xlrd2="http://schemas.microsoft.com/office/spreadsheetml/2017/richdata2" ref="A4:G30">
    <sortCondition ref="A4:A30"/>
  </sortState>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54"/>
  <dimension ref="A1:AK35"/>
  <sheetViews>
    <sheetView workbookViewId="0">
      <pane xSplit="1" ySplit="1" topLeftCell="B2" activePane="bottomRight" state="frozen"/>
      <selection pane="topRight" activeCell="B1" sqref="B1"/>
      <selection pane="bottomLeft" activeCell="A2" sqref="A2"/>
      <selection pane="bottomRight" activeCell="P10" sqref="P10"/>
    </sheetView>
  </sheetViews>
  <sheetFormatPr defaultColWidth="9.42578125" defaultRowHeight="12" x14ac:dyDescent="0.2"/>
  <cols>
    <col min="1" max="1" width="10.5703125" style="25" customWidth="1"/>
    <col min="2" max="8" width="9.42578125" style="25"/>
    <col min="9" max="9" width="27" style="25" customWidth="1"/>
    <col min="10" max="16" width="9.42578125" style="25"/>
    <col min="17" max="17" width="7.42578125" style="25" customWidth="1"/>
    <col min="18" max="21" width="9.5703125" style="25" bestFit="1" customWidth="1"/>
    <col min="22" max="23" width="9.5703125" style="25" customWidth="1"/>
    <col min="24" max="24" width="9.42578125" style="25" bestFit="1" customWidth="1"/>
    <col min="25" max="25" width="9.42578125" style="25"/>
    <col min="26" max="30" width="11.5703125" style="25" customWidth="1"/>
    <col min="31" max="16384" width="9.42578125" style="25"/>
  </cols>
  <sheetData>
    <row r="1" spans="1:37" ht="24" x14ac:dyDescent="0.2">
      <c r="B1" s="25">
        <f>[33]gov!B1</f>
        <v>2010</v>
      </c>
      <c r="C1" s="25">
        <f>[33]gov!C1</f>
        <v>2011</v>
      </c>
      <c r="D1" s="25">
        <f>[33]gov!D1</f>
        <v>2012</v>
      </c>
      <c r="E1" s="25">
        <f>[33]gov!E1</f>
        <v>2013</v>
      </c>
      <c r="F1" s="25">
        <f>[33]gov!F1</f>
        <v>2014</v>
      </c>
      <c r="G1" s="25">
        <f>[33]gov!G1</f>
        <v>2015</v>
      </c>
      <c r="H1" s="25">
        <f>[33]gov!H1</f>
        <v>2016</v>
      </c>
      <c r="J1" s="25">
        <f>[33]gov!B1</f>
        <v>2010</v>
      </c>
      <c r="K1" s="25">
        <f>[33]gov!C1</f>
        <v>2011</v>
      </c>
      <c r="L1" s="25">
        <f>[33]gov!D1</f>
        <v>2012</v>
      </c>
      <c r="M1" s="25">
        <f>[33]gov!E1</f>
        <v>2013</v>
      </c>
      <c r="N1" s="25">
        <f>[33]gov!F1</f>
        <v>2014</v>
      </c>
      <c r="O1" s="25">
        <f>[33]gov!G1</f>
        <v>2015</v>
      </c>
      <c r="P1" s="25">
        <f>[33]gov!H1</f>
        <v>2016</v>
      </c>
      <c r="R1" s="25">
        <f>[33]gov!B1</f>
        <v>2010</v>
      </c>
      <c r="S1" s="25">
        <f>[33]gov!C1</f>
        <v>2011</v>
      </c>
      <c r="T1" s="25">
        <f>[33]gov!D1</f>
        <v>2012</v>
      </c>
      <c r="U1" s="25">
        <f>[33]gov!E1</f>
        <v>2013</v>
      </c>
      <c r="V1" s="25">
        <f>[33]gov!F1</f>
        <v>2014</v>
      </c>
      <c r="W1" s="25">
        <f>[33]gov!G1</f>
        <v>2015</v>
      </c>
      <c r="X1" s="25">
        <f>[33]gov!H1</f>
        <v>2016</v>
      </c>
      <c r="Y1" s="123" t="s">
        <v>164</v>
      </c>
      <c r="Z1" s="123" t="s">
        <v>165</v>
      </c>
      <c r="AA1" s="123" t="s">
        <v>166</v>
      </c>
      <c r="AB1" s="123" t="s">
        <v>167</v>
      </c>
      <c r="AC1" s="123" t="s">
        <v>168</v>
      </c>
      <c r="AD1" s="124" t="s">
        <v>169</v>
      </c>
      <c r="AE1" s="26" t="s">
        <v>170</v>
      </c>
      <c r="AF1" s="27">
        <f>R1</f>
        <v>2010</v>
      </c>
      <c r="AG1" s="27">
        <f>U1</f>
        <v>2013</v>
      </c>
      <c r="AH1" s="27">
        <f>V1</f>
        <v>2014</v>
      </c>
      <c r="AI1" s="27">
        <f>W1</f>
        <v>2015</v>
      </c>
      <c r="AJ1" s="27">
        <f>X1</f>
        <v>2016</v>
      </c>
    </row>
    <row r="2" spans="1:37" x14ac:dyDescent="0.2">
      <c r="A2" s="25" t="str">
        <f>[33]gov!A68</f>
        <v>VAL.EU28.T1100.TE.S13.GF0303.MNAC</v>
      </c>
      <c r="B2" s="27">
        <f>[33]gov!B68</f>
        <v>47286.317276000002</v>
      </c>
      <c r="C2" s="27">
        <f>[33]gov!C68</f>
        <v>48493.454844</v>
      </c>
      <c r="D2" s="27">
        <f>[33]gov!D68</f>
        <v>48337.562328</v>
      </c>
      <c r="E2" s="27">
        <f>[33]gov!E68</f>
        <v>48464.861893000001</v>
      </c>
      <c r="F2" s="27">
        <f>[33]gov!F68</f>
        <v>49188.53067</v>
      </c>
      <c r="G2" s="27">
        <f>[33]gov!G68</f>
        <v>49945.151782000001</v>
      </c>
      <c r="H2" s="27">
        <f>[33]gov!H68</f>
        <v>50031.058600999997</v>
      </c>
      <c r="I2" s="25" t="str">
        <f>[33]gov!A35</f>
        <v>VAL.EU28.T1100.TE.S13.GF0303.PC_GDP</v>
      </c>
      <c r="J2" s="25">
        <f>[33]gov!B35</f>
        <v>0.36861899999999997</v>
      </c>
      <c r="K2" s="25">
        <f>[33]gov!C35</f>
        <v>0.36734800000000001</v>
      </c>
      <c r="L2" s="25">
        <f>[33]gov!D35</f>
        <v>0.35902899999999999</v>
      </c>
      <c r="M2" s="25">
        <f>[33]gov!E35</f>
        <v>0.35695700000000002</v>
      </c>
      <c r="N2" s="25">
        <f>[33]gov!F35</f>
        <v>0.35024300000000003</v>
      </c>
      <c r="O2" s="25">
        <f>[33]gov!G35</f>
        <v>0.33752700000000002</v>
      </c>
      <c r="P2" s="25">
        <f>[33]gov!H35</f>
        <v>0.335673</v>
      </c>
      <c r="Q2" s="25" t="str">
        <f>[33]gov!A2</f>
        <v>VAL.EU28.T1100.TE.S13.GF0303.MEUR</v>
      </c>
      <c r="R2" s="28">
        <f>[33]gov!B2</f>
        <v>47286.317276000002</v>
      </c>
      <c r="S2" s="28">
        <f>[33]gov!C2</f>
        <v>48493.454844</v>
      </c>
      <c r="T2" s="28">
        <f>[33]gov!D2</f>
        <v>48337.562328</v>
      </c>
      <c r="U2" s="28">
        <f>[33]gov!E2</f>
        <v>48464.861893000001</v>
      </c>
      <c r="V2" s="28">
        <f>[33]gov!F2</f>
        <v>49188.53067</v>
      </c>
      <c r="W2" s="28">
        <f>[33]gov!G2</f>
        <v>49945.151782000001</v>
      </c>
      <c r="X2" s="28">
        <f>[33]gov!H2</f>
        <v>50031.058600999997</v>
      </c>
      <c r="Y2" s="123" t="s">
        <v>171</v>
      </c>
      <c r="Z2" s="125">
        <v>503551.18</v>
      </c>
      <c r="AA2" s="125">
        <v>507034.33</v>
      </c>
      <c r="AB2" s="125">
        <v>508227.11</v>
      </c>
      <c r="AC2" s="125">
        <v>509676.69</v>
      </c>
      <c r="AD2" s="125">
        <v>511346.36</v>
      </c>
      <c r="AF2" s="27">
        <f>R2*1000/Z2</f>
        <v>93.905682588212784</v>
      </c>
      <c r="AG2" s="27">
        <f>U2*1000/AA2</f>
        <v>95.584971323342145</v>
      </c>
      <c r="AH2" s="29">
        <f t="shared" ref="AH2:AJ34" si="0">V2*1000/AB2</f>
        <v>96.784547109263812</v>
      </c>
      <c r="AI2" s="29">
        <f t="shared" si="0"/>
        <v>97.993792460863759</v>
      </c>
      <c r="AJ2" s="29">
        <f t="shared" si="0"/>
        <v>97.841820172534327</v>
      </c>
      <c r="AK2" s="25" t="s">
        <v>172</v>
      </c>
    </row>
    <row r="3" spans="1:37" x14ac:dyDescent="0.2">
      <c r="A3" s="25" t="str">
        <f>[33]gov!A69</f>
        <v>VAL.EA19.T1100.TE.S13.GF0303.MNAC</v>
      </c>
      <c r="B3" s="27">
        <f>[33]gov!B69</f>
        <v>31990.131950999999</v>
      </c>
      <c r="C3" s="27">
        <f>[33]gov!C69</f>
        <v>32885.198774999997</v>
      </c>
      <c r="D3" s="27">
        <f>[33]gov!D69</f>
        <v>32010.378690000001</v>
      </c>
      <c r="E3" s="27">
        <f>[33]gov!E69</f>
        <v>32925.334039000001</v>
      </c>
      <c r="F3" s="27">
        <f>[33]gov!F69</f>
        <v>33406.002568999997</v>
      </c>
      <c r="G3" s="27">
        <f>[33]gov!G69</f>
        <v>33783.154415999998</v>
      </c>
      <c r="H3" s="27">
        <f>[33]gov!H69</f>
        <v>34727.258622000001</v>
      </c>
      <c r="I3" s="25" t="str">
        <f>[33]gov!A36</f>
        <v>VAL.EA19.T1100.TE.S13.GF0303.PC_GDP</v>
      </c>
      <c r="J3" s="25">
        <f>[33]gov!B36</f>
        <v>0.33506000000000002</v>
      </c>
      <c r="K3" s="25">
        <f>[33]gov!C36</f>
        <v>0.335567</v>
      </c>
      <c r="L3" s="25">
        <f>[33]gov!D36</f>
        <v>0.32539400000000002</v>
      </c>
      <c r="M3" s="25">
        <f>[33]gov!E36</f>
        <v>0.33141599999999999</v>
      </c>
      <c r="N3" s="25">
        <f>[33]gov!F36</f>
        <v>0.32887899999999998</v>
      </c>
      <c r="O3" s="25">
        <f>[33]gov!G36</f>
        <v>0.32128299999999999</v>
      </c>
      <c r="P3" s="25">
        <f>[33]gov!H36</f>
        <v>0.32188299999999997</v>
      </c>
      <c r="Q3" s="25" t="s">
        <v>173</v>
      </c>
      <c r="R3" s="28">
        <f>[33]gov!B3</f>
        <v>31990.131950999999</v>
      </c>
      <c r="S3" s="28">
        <f>[33]gov!C3</f>
        <v>32885.198774999997</v>
      </c>
      <c r="T3" s="28">
        <f>[33]gov!D3</f>
        <v>32010.378690000001</v>
      </c>
      <c r="U3" s="28">
        <f>[33]gov!E3</f>
        <v>32925.334039000001</v>
      </c>
      <c r="V3" s="28">
        <f>[33]gov!F3</f>
        <v>33406.002568999997</v>
      </c>
      <c r="W3" s="28">
        <f>[33]gov!G3</f>
        <v>33783.154415999998</v>
      </c>
      <c r="X3" s="28">
        <f>[33]gov!H3</f>
        <v>34727.258622000001</v>
      </c>
      <c r="Y3" s="123" t="s">
        <v>174</v>
      </c>
      <c r="Z3" s="125">
        <v>334894.44</v>
      </c>
      <c r="AA3" s="125">
        <v>337297.87</v>
      </c>
      <c r="AB3" s="125">
        <v>338035.87</v>
      </c>
      <c r="AC3" s="125">
        <v>339049.08</v>
      </c>
      <c r="AD3" s="125">
        <v>340237.43</v>
      </c>
      <c r="AF3" s="27">
        <f t="shared" ref="AF3:AF34" si="1">R3*1000/Z3</f>
        <v>95.523030931776589</v>
      </c>
      <c r="AG3" s="27">
        <f t="shared" ref="AG3:AG34" si="2">U3*1000/AA3</f>
        <v>97.615007290143879</v>
      </c>
      <c r="AH3" s="29">
        <f t="shared" si="0"/>
        <v>98.823839520344393</v>
      </c>
      <c r="AI3" s="29">
        <f t="shared" si="0"/>
        <v>99.640896875461209</v>
      </c>
      <c r="AJ3" s="29">
        <f t="shared" si="0"/>
        <v>102.06771965682906</v>
      </c>
      <c r="AK3" s="25" t="s">
        <v>175</v>
      </c>
    </row>
    <row r="4" spans="1:37" x14ac:dyDescent="0.2">
      <c r="A4" s="25" t="str">
        <f>[33]gov!A70</f>
        <v>VAL.BE.T1100.TE.S13.GF0303.MNAC</v>
      </c>
      <c r="B4" s="27">
        <f>[33]gov!B70</f>
        <v>1037.5999999999999</v>
      </c>
      <c r="C4" s="27">
        <f>[33]gov!C70</f>
        <v>1055.5</v>
      </c>
      <c r="D4" s="27">
        <f>[33]gov!D70</f>
        <v>1170.2</v>
      </c>
      <c r="E4" s="27">
        <f>[33]gov!E70</f>
        <v>1117</v>
      </c>
      <c r="F4" s="27">
        <f>[33]gov!F70</f>
        <v>1085.8</v>
      </c>
      <c r="G4" s="27">
        <f>[33]gov!G70</f>
        <v>1030.3</v>
      </c>
      <c r="H4" s="27">
        <f>[33]gov!H70</f>
        <v>1132.7</v>
      </c>
      <c r="I4" s="25" t="str">
        <f>[33]gov!A37</f>
        <v>VAL.BE.T1100.TE.S13.GF0303.PC_GDP</v>
      </c>
      <c r="J4" s="25">
        <f>[33]gov!B37</f>
        <v>0.284196</v>
      </c>
      <c r="K4" s="25">
        <f>[33]gov!C37</f>
        <v>0.278418</v>
      </c>
      <c r="L4" s="25">
        <f>[33]gov!D37</f>
        <v>0.30198700000000001</v>
      </c>
      <c r="M4" s="25">
        <f>[33]gov!E37</f>
        <v>0.28470200000000001</v>
      </c>
      <c r="N4" s="25">
        <f>[33]gov!F37</f>
        <v>0.27125500000000002</v>
      </c>
      <c r="O4" s="25">
        <f>[33]gov!G37</f>
        <v>0.25102600000000003</v>
      </c>
      <c r="P4" s="25">
        <f>[33]gov!H37</f>
        <v>0.26774700000000001</v>
      </c>
      <c r="Q4" s="25" t="s">
        <v>176</v>
      </c>
      <c r="R4" s="28">
        <f>[33]gov!B4</f>
        <v>1037.5999999999999</v>
      </c>
      <c r="S4" s="28">
        <f>[33]gov!C4</f>
        <v>1055.5</v>
      </c>
      <c r="T4" s="28">
        <f>[33]gov!D4</f>
        <v>1170.2</v>
      </c>
      <c r="U4" s="28">
        <f>[33]gov!E4</f>
        <v>1117</v>
      </c>
      <c r="V4" s="28">
        <f>[33]gov!F4</f>
        <v>1085.8</v>
      </c>
      <c r="W4" s="28">
        <f>[33]gov!G4</f>
        <v>1030.3</v>
      </c>
      <c r="X4" s="28">
        <f>[33]gov!H4</f>
        <v>1132.7</v>
      </c>
      <c r="Y4" s="123" t="s">
        <v>24</v>
      </c>
      <c r="Z4" s="125">
        <v>10896</v>
      </c>
      <c r="AA4" s="125">
        <v>11125</v>
      </c>
      <c r="AB4" s="125">
        <v>11180</v>
      </c>
      <c r="AC4" s="125">
        <v>11238</v>
      </c>
      <c r="AD4" s="125">
        <v>11295</v>
      </c>
      <c r="AF4" s="27">
        <f t="shared" si="1"/>
        <v>95.227606461086623</v>
      </c>
      <c r="AG4" s="27">
        <f t="shared" si="2"/>
        <v>100.40449438202248</v>
      </c>
      <c r="AH4" s="27">
        <f t="shared" si="0"/>
        <v>97.119856887298752</v>
      </c>
      <c r="AI4" s="27">
        <f t="shared" si="0"/>
        <v>91.680014237408798</v>
      </c>
      <c r="AJ4" s="27">
        <f t="shared" si="0"/>
        <v>100.28331119964587</v>
      </c>
      <c r="AK4" s="25" t="s">
        <v>23</v>
      </c>
    </row>
    <row r="5" spans="1:37" x14ac:dyDescent="0.2">
      <c r="A5" s="25" t="str">
        <f>[33]gov!A71</f>
        <v>VAL.BG.T1100.TE.S13.GF0303.MNAC</v>
      </c>
      <c r="B5" s="27">
        <f>[33]gov!B71</f>
        <v>410</v>
      </c>
      <c r="C5" s="27">
        <f>[33]gov!C71</f>
        <v>497.25013300000001</v>
      </c>
      <c r="D5" s="27">
        <f>[33]gov!D71</f>
        <v>484.45020099999999</v>
      </c>
      <c r="E5" s="27">
        <f>[33]gov!E71</f>
        <v>520.02</v>
      </c>
      <c r="F5" s="27">
        <f>[33]gov!F71</f>
        <v>554.63511300000005</v>
      </c>
      <c r="G5" s="27">
        <f>[33]gov!G71</f>
        <v>593.59841200000005</v>
      </c>
      <c r="H5" s="27">
        <f>[33]gov!H71</f>
        <v>588.28117599999996</v>
      </c>
      <c r="I5" s="25" t="str">
        <f>[33]gov!A38</f>
        <v>VAL.BG.T1100.TE.S13.GF0303.PC_GDP</v>
      </c>
      <c r="J5" s="25">
        <f>[33]gov!B38</f>
        <v>0.54833900000000002</v>
      </c>
      <c r="K5" s="25">
        <f>[33]gov!C38</f>
        <v>0.61572099999999996</v>
      </c>
      <c r="L5" s="25">
        <f>[33]gov!D38</f>
        <v>0.59050199999999997</v>
      </c>
      <c r="M5" s="25">
        <f>[33]gov!E38</f>
        <v>0.63288900000000003</v>
      </c>
      <c r="N5" s="25">
        <f>[33]gov!F38</f>
        <v>0.66316699999999995</v>
      </c>
      <c r="O5" s="25">
        <f>[33]gov!G38</f>
        <v>0.67019300000000004</v>
      </c>
      <c r="P5" s="25">
        <f>[33]gov!H38</f>
        <v>0.62496700000000005</v>
      </c>
      <c r="Q5" s="25" t="s">
        <v>177</v>
      </c>
      <c r="R5" s="28">
        <f>[33]gov!B5</f>
        <v>209.632881</v>
      </c>
      <c r="S5" s="28">
        <f>[33]gov!C5</f>
        <v>254.24384800000001</v>
      </c>
      <c r="T5" s="28">
        <f>[33]gov!D5</f>
        <v>247.69924700000001</v>
      </c>
      <c r="U5" s="28">
        <f>[33]gov!E5</f>
        <v>265.88607500000001</v>
      </c>
      <c r="V5" s="28">
        <f>[33]gov!F5</f>
        <v>283.58477199999999</v>
      </c>
      <c r="W5" s="28">
        <f>[33]gov!G5</f>
        <v>303.50669499999998</v>
      </c>
      <c r="X5" s="28">
        <f>[33]gov!H5</f>
        <v>300.78799400000003</v>
      </c>
      <c r="Y5" s="123" t="s">
        <v>38</v>
      </c>
      <c r="Z5" s="125">
        <v>7534.29</v>
      </c>
      <c r="AA5" s="125">
        <v>7265.12</v>
      </c>
      <c r="AB5" s="125">
        <v>7223.94</v>
      </c>
      <c r="AC5" s="125">
        <v>7177.99</v>
      </c>
      <c r="AD5" s="125">
        <v>7127.82</v>
      </c>
      <c r="AF5" s="27">
        <f t="shared" si="1"/>
        <v>27.82384020259374</v>
      </c>
      <c r="AG5" s="27">
        <f t="shared" si="2"/>
        <v>36.597616419274566</v>
      </c>
      <c r="AH5" s="27">
        <f t="shared" si="0"/>
        <v>39.256246868052614</v>
      </c>
      <c r="AI5" s="27">
        <f t="shared" si="0"/>
        <v>42.282964311736293</v>
      </c>
      <c r="AJ5" s="27">
        <f t="shared" si="0"/>
        <v>42.199156824947885</v>
      </c>
      <c r="AK5" s="25" t="s">
        <v>37</v>
      </c>
    </row>
    <row r="6" spans="1:37" x14ac:dyDescent="0.2">
      <c r="A6" s="25" t="str">
        <f>[33]gov!A72</f>
        <v>VAL.CZ.T1100.TE.S13.GF0303.MNAC</v>
      </c>
      <c r="B6" s="27">
        <f>[33]gov!B72</f>
        <v>11870</v>
      </c>
      <c r="C6" s="27">
        <f>[33]gov!C72</f>
        <v>11992</v>
      </c>
      <c r="D6" s="27">
        <f>[33]gov!D72</f>
        <v>11626</v>
      </c>
      <c r="E6" s="27">
        <f>[33]gov!E72</f>
        <v>12361</v>
      </c>
      <c r="F6" s="27">
        <f>[33]gov!F72</f>
        <v>12765</v>
      </c>
      <c r="G6" s="27">
        <f>[33]gov!G72</f>
        <v>14914</v>
      </c>
      <c r="H6" s="27">
        <f>[33]gov!H72</f>
        <v>14835</v>
      </c>
      <c r="I6" s="25" t="str">
        <f>[33]gov!A39</f>
        <v>VAL.CZ.T1100.TE.S13.GF0303.PC_GDP</v>
      </c>
      <c r="J6" s="25">
        <f>[33]gov!B39</f>
        <v>0.29956100000000002</v>
      </c>
      <c r="K6" s="25">
        <f>[33]gov!C39</f>
        <v>0.29729100000000003</v>
      </c>
      <c r="L6" s="25">
        <f>[33]gov!D39</f>
        <v>0.28636099999999998</v>
      </c>
      <c r="M6" s="25">
        <f>[33]gov!E39</f>
        <v>0.30162600000000001</v>
      </c>
      <c r="N6" s="25">
        <f>[33]gov!F39</f>
        <v>0.29591200000000001</v>
      </c>
      <c r="O6" s="25">
        <f>[33]gov!G39</f>
        <v>0.324515</v>
      </c>
      <c r="P6" s="25">
        <f>[33]gov!H39</f>
        <v>0.31079499999999999</v>
      </c>
      <c r="Q6" s="25" t="s">
        <v>178</v>
      </c>
      <c r="R6" s="28">
        <f>[33]gov!B6</f>
        <v>469.46684900000002</v>
      </c>
      <c r="S6" s="28">
        <f>[33]gov!C6</f>
        <v>487.67791499999998</v>
      </c>
      <c r="T6" s="28">
        <f>[33]gov!D6</f>
        <v>462.28478000000001</v>
      </c>
      <c r="U6" s="28">
        <f>[33]gov!E6</f>
        <v>475.78907700000002</v>
      </c>
      <c r="V6" s="28">
        <f>[33]gov!F6</f>
        <v>463.57496800000001</v>
      </c>
      <c r="W6" s="28">
        <f>[33]gov!G6</f>
        <v>546.72093400000006</v>
      </c>
      <c r="X6" s="28">
        <f>[33]gov!H6</f>
        <v>548.75341400000002</v>
      </c>
      <c r="Y6" s="123" t="s">
        <v>28</v>
      </c>
      <c r="Z6" s="125">
        <v>10517.25</v>
      </c>
      <c r="AA6" s="125">
        <v>10510.72</v>
      </c>
      <c r="AB6" s="125">
        <v>10524.78</v>
      </c>
      <c r="AC6" s="125">
        <v>10542.94</v>
      </c>
      <c r="AD6" s="125">
        <v>10565.28</v>
      </c>
      <c r="AF6" s="27">
        <f t="shared" si="1"/>
        <v>44.637794955905775</v>
      </c>
      <c r="AG6" s="27">
        <f t="shared" si="2"/>
        <v>45.267029946568847</v>
      </c>
      <c r="AH6" s="27">
        <f t="shared" si="0"/>
        <v>44.04604827844382</v>
      </c>
      <c r="AI6" s="27">
        <f t="shared" si="0"/>
        <v>51.856591614862644</v>
      </c>
      <c r="AJ6" s="27">
        <f t="shared" si="0"/>
        <v>51.939315758787266</v>
      </c>
      <c r="AK6" s="25" t="s">
        <v>27</v>
      </c>
    </row>
    <row r="7" spans="1:37" x14ac:dyDescent="0.2">
      <c r="A7" s="25" t="str">
        <f>[33]gov!A73</f>
        <v>VAL.DK.T1100.TE.S13.GF0303.MNAC</v>
      </c>
      <c r="B7" s="27">
        <f>[33]gov!B73</f>
        <v>3525</v>
      </c>
      <c r="C7" s="27">
        <f>[33]gov!C73</f>
        <v>4114</v>
      </c>
      <c r="D7" s="27">
        <f>[33]gov!D73</f>
        <v>3736</v>
      </c>
      <c r="E7" s="27">
        <f>[33]gov!E73</f>
        <v>3323</v>
      </c>
      <c r="F7" s="27">
        <f>[33]gov!F73</f>
        <v>3358</v>
      </c>
      <c r="G7" s="27">
        <f>[33]gov!G73</f>
        <v>3373</v>
      </c>
      <c r="H7" s="27">
        <f>[33]gov!H73</f>
        <v>3436</v>
      </c>
      <c r="I7" s="25" t="str">
        <f>[33]gov!A40</f>
        <v>VAL.DK.T1100.TE.S13.GF0303.PC_GDP</v>
      </c>
      <c r="J7" s="25">
        <f>[33]gov!B40</f>
        <v>0.19465199999999999</v>
      </c>
      <c r="K7" s="25">
        <f>[33]gov!C40</f>
        <v>0.22275700000000001</v>
      </c>
      <c r="L7" s="25">
        <f>[33]gov!D40</f>
        <v>0.19714999999999999</v>
      </c>
      <c r="M7" s="25">
        <f>[33]gov!E40</f>
        <v>0.172205</v>
      </c>
      <c r="N7" s="25">
        <f>[33]gov!F40</f>
        <v>0.16949600000000001</v>
      </c>
      <c r="O7" s="25">
        <f>[33]gov!G40</f>
        <v>0.16639499999999999</v>
      </c>
      <c r="P7" s="25">
        <f>[33]gov!H40</f>
        <v>0.16631499999999999</v>
      </c>
      <c r="Q7" s="25" t="s">
        <v>179</v>
      </c>
      <c r="R7" s="28">
        <f>[33]gov!B7</f>
        <v>473.32590599999997</v>
      </c>
      <c r="S7" s="28">
        <f>[33]gov!C7</f>
        <v>552.17028400000004</v>
      </c>
      <c r="T7" s="28">
        <f>[33]gov!D7</f>
        <v>501.90094699999997</v>
      </c>
      <c r="U7" s="28">
        <f>[33]gov!E7</f>
        <v>445.56778400000002</v>
      </c>
      <c r="V7" s="28">
        <f>[33]gov!F7</f>
        <v>450.44802600000003</v>
      </c>
      <c r="W7" s="28">
        <f>[33]gov!G7</f>
        <v>452.223567</v>
      </c>
      <c r="X7" s="28">
        <f>[33]gov!H7</f>
        <v>461.505402</v>
      </c>
      <c r="Y7" s="123" t="s">
        <v>4</v>
      </c>
      <c r="Z7" s="125">
        <v>5547</v>
      </c>
      <c r="AA7" s="125">
        <v>5613</v>
      </c>
      <c r="AB7" s="125">
        <v>5643</v>
      </c>
      <c r="AC7" s="125">
        <v>5682</v>
      </c>
      <c r="AD7" s="125">
        <v>5729</v>
      </c>
      <c r="AF7" s="27">
        <f t="shared" si="1"/>
        <v>85.3300713899405</v>
      </c>
      <c r="AG7" s="27">
        <f t="shared" si="2"/>
        <v>79.381397470158575</v>
      </c>
      <c r="AH7" s="27">
        <f t="shared" si="0"/>
        <v>79.824211589580017</v>
      </c>
      <c r="AI7" s="27">
        <f t="shared" si="0"/>
        <v>79.588800950369588</v>
      </c>
      <c r="AJ7" s="27">
        <f t="shared" si="0"/>
        <v>80.55601361494152</v>
      </c>
      <c r="AK7" s="25" t="s">
        <v>3</v>
      </c>
    </row>
    <row r="8" spans="1:37" x14ac:dyDescent="0.2">
      <c r="A8" s="25" t="str">
        <f>[33]gov!A74</f>
        <v>VAL.DE.T1100.TE.S13.GF0303.MNAC</v>
      </c>
      <c r="B8" s="27">
        <f>[33]gov!B74</f>
        <v>10720</v>
      </c>
      <c r="C8" s="27">
        <f>[33]gov!C74</f>
        <v>10875</v>
      </c>
      <c r="D8" s="27">
        <f>[33]gov!D74</f>
        <v>11037</v>
      </c>
      <c r="E8" s="27">
        <f>[33]gov!E74</f>
        <v>11500</v>
      </c>
      <c r="F8" s="27">
        <f>[33]gov!F74</f>
        <v>11973</v>
      </c>
      <c r="G8" s="27">
        <f>[33]gov!G74</f>
        <v>12131</v>
      </c>
      <c r="H8" s="27">
        <f>[33]gov!H74</f>
        <v>12799</v>
      </c>
      <c r="I8" s="25" t="str">
        <f>[33]gov!A41</f>
        <v>VAL.DE.T1100.TE.S13.GF0303.PC_GDP</v>
      </c>
      <c r="J8" s="25">
        <f>[33]gov!B41</f>
        <v>0.41549399999999997</v>
      </c>
      <c r="K8" s="25">
        <f>[33]gov!C41</f>
        <v>0.40231299999999998</v>
      </c>
      <c r="L8" s="25">
        <f>[33]gov!D41</f>
        <v>0.400144</v>
      </c>
      <c r="M8" s="25">
        <f>[33]gov!E41</f>
        <v>0.40690100000000001</v>
      </c>
      <c r="N8" s="25">
        <f>[33]gov!F41</f>
        <v>0.40829100000000002</v>
      </c>
      <c r="O8" s="25">
        <f>[33]gov!G41</f>
        <v>0.39856799999999998</v>
      </c>
      <c r="P8" s="25">
        <f>[33]gov!H41</f>
        <v>0.407086</v>
      </c>
      <c r="Q8" s="25" t="s">
        <v>180</v>
      </c>
      <c r="R8" s="28">
        <f>[33]gov!B8</f>
        <v>10720</v>
      </c>
      <c r="S8" s="28">
        <f>[33]gov!C8</f>
        <v>10875</v>
      </c>
      <c r="T8" s="28">
        <f>[33]gov!D8</f>
        <v>11037</v>
      </c>
      <c r="U8" s="28">
        <f>[33]gov!E8</f>
        <v>11500</v>
      </c>
      <c r="V8" s="28">
        <f>[33]gov!F8</f>
        <v>11973</v>
      </c>
      <c r="W8" s="28">
        <f>[33]gov!G8</f>
        <v>12131</v>
      </c>
      <c r="X8" s="28">
        <f>[33]gov!H8</f>
        <v>12799</v>
      </c>
      <c r="Y8" s="123" t="s">
        <v>181</v>
      </c>
      <c r="Z8" s="125">
        <v>80284</v>
      </c>
      <c r="AA8" s="125">
        <v>80646</v>
      </c>
      <c r="AB8" s="125">
        <v>80983</v>
      </c>
      <c r="AC8" s="125">
        <v>81687</v>
      </c>
      <c r="AD8" s="125">
        <v>82349</v>
      </c>
      <c r="AF8" s="27">
        <f t="shared" si="1"/>
        <v>133.52598276119775</v>
      </c>
      <c r="AG8" s="27">
        <f t="shared" si="2"/>
        <v>142.59851697542345</v>
      </c>
      <c r="AH8" s="29">
        <f t="shared" si="0"/>
        <v>147.84584418952124</v>
      </c>
      <c r="AI8" s="29">
        <f t="shared" si="0"/>
        <v>148.50588220891942</v>
      </c>
      <c r="AJ8" s="29">
        <f t="shared" si="0"/>
        <v>155.42386671362129</v>
      </c>
      <c r="AK8" s="25" t="s">
        <v>55</v>
      </c>
    </row>
    <row r="9" spans="1:37" x14ac:dyDescent="0.2">
      <c r="A9" s="25" t="str">
        <f>[33]gov!A75</f>
        <v>VAL.EE.T1100.TE.S13.GF0303.MNAC</v>
      </c>
      <c r="B9" s="27">
        <f>[33]gov!B75</f>
        <v>30</v>
      </c>
      <c r="C9" s="27">
        <f>[33]gov!C75</f>
        <v>28.3</v>
      </c>
      <c r="D9" s="27">
        <f>[33]gov!D75</f>
        <v>31.5</v>
      </c>
      <c r="E9" s="27">
        <f>[33]gov!E75</f>
        <v>52.1</v>
      </c>
      <c r="F9" s="27">
        <f>[33]gov!F75</f>
        <v>60.2</v>
      </c>
      <c r="G9" s="27">
        <f>[33]gov!G75</f>
        <v>61.8</v>
      </c>
      <c r="H9" s="27">
        <f>[33]gov!H75</f>
        <v>63.5</v>
      </c>
      <c r="I9" s="25" t="str">
        <f>[33]gov!A42</f>
        <v>VAL.EE.T1100.TE.S13.GF0303.PC_GDP</v>
      </c>
      <c r="J9" s="25">
        <f>[33]gov!B42</f>
        <v>0.20385200000000001</v>
      </c>
      <c r="K9" s="25">
        <f>[33]gov!C42</f>
        <v>0.16979</v>
      </c>
      <c r="L9" s="25">
        <f>[33]gov!D42</f>
        <v>0.17563500000000001</v>
      </c>
      <c r="M9" s="25">
        <f>[33]gov!E42</f>
        <v>0.27519100000000002</v>
      </c>
      <c r="N9" s="25">
        <f>[33]gov!F42</f>
        <v>0.30455900000000002</v>
      </c>
      <c r="O9" s="25">
        <f>[33]gov!G42</f>
        <v>0.30371999999999999</v>
      </c>
      <c r="P9" s="25">
        <f>[33]gov!H42</f>
        <v>0.30097200000000002</v>
      </c>
      <c r="Q9" s="25" t="s">
        <v>182</v>
      </c>
      <c r="R9" s="28">
        <f>[33]gov!B9</f>
        <v>30</v>
      </c>
      <c r="S9" s="28">
        <f>[33]gov!C9</f>
        <v>28.3</v>
      </c>
      <c r="T9" s="28">
        <f>[33]gov!D9</f>
        <v>31.5</v>
      </c>
      <c r="U9" s="28">
        <f>[33]gov!E9</f>
        <v>52.1</v>
      </c>
      <c r="V9" s="28">
        <f>[33]gov!F9</f>
        <v>60.2</v>
      </c>
      <c r="W9" s="28">
        <f>[33]gov!G9</f>
        <v>61.8</v>
      </c>
      <c r="X9" s="28">
        <f>[33]gov!H9</f>
        <v>63.5</v>
      </c>
      <c r="Y9" s="123" t="s">
        <v>15</v>
      </c>
      <c r="Z9" s="125">
        <v>1333.3</v>
      </c>
      <c r="AA9" s="125">
        <v>1320.2</v>
      </c>
      <c r="AB9" s="125">
        <v>1315.8</v>
      </c>
      <c r="AC9" s="125">
        <v>1313.3</v>
      </c>
      <c r="AD9" s="125">
        <v>1315.9</v>
      </c>
      <c r="AF9" s="27">
        <f t="shared" si="1"/>
        <v>22.500562514062853</v>
      </c>
      <c r="AG9" s="27">
        <f t="shared" si="2"/>
        <v>39.463717618542645</v>
      </c>
      <c r="AH9" s="27">
        <f t="shared" si="0"/>
        <v>45.751633986928105</v>
      </c>
      <c r="AI9" s="27">
        <f t="shared" si="0"/>
        <v>47.057031904363058</v>
      </c>
      <c r="AJ9" s="27">
        <f t="shared" si="0"/>
        <v>48.255946500493955</v>
      </c>
      <c r="AK9" s="25" t="s">
        <v>14</v>
      </c>
    </row>
    <row r="10" spans="1:37" x14ac:dyDescent="0.2">
      <c r="A10" s="25" t="str">
        <f>[33]gov!A76</f>
        <v>VAL.IE.T1100.TE.S13.GF0303.MNAC</v>
      </c>
      <c r="B10" s="27">
        <f>[33]gov!B76</f>
        <v>445.15</v>
      </c>
      <c r="C10" s="27">
        <f>[33]gov!C76</f>
        <v>571.47</v>
      </c>
      <c r="D10" s="27">
        <f>[33]gov!D76</f>
        <v>536.46</v>
      </c>
      <c r="E10" s="27">
        <f>[33]gov!E76</f>
        <v>554.12</v>
      </c>
      <c r="F10" s="27">
        <f>[33]gov!F76</f>
        <v>555.03</v>
      </c>
      <c r="G10" s="27">
        <f>[33]gov!G76</f>
        <v>569.71</v>
      </c>
      <c r="H10" s="27">
        <f>[33]gov!H76</f>
        <v>589.65</v>
      </c>
      <c r="I10" s="25" t="str">
        <f>[33]gov!A43</f>
        <v>VAL.IE.T1100.TE.S13.GF0303.PC_GDP</v>
      </c>
      <c r="J10" s="25">
        <f>[33]gov!B43</f>
        <v>0.265629</v>
      </c>
      <c r="K10" s="25">
        <f>[33]gov!C43</f>
        <v>0.33236700000000002</v>
      </c>
      <c r="L10" s="25">
        <f>[33]gov!D43</f>
        <v>0.30556899999999998</v>
      </c>
      <c r="M10" s="25">
        <f>[33]gov!E43</f>
        <v>0.30733500000000002</v>
      </c>
      <c r="N10" s="25">
        <f>[33]gov!F43</f>
        <v>0.28530800000000001</v>
      </c>
      <c r="O10" s="25">
        <f>[33]gov!G43</f>
        <v>0.217416</v>
      </c>
      <c r="P10" s="25">
        <f>[33]gov!H43</f>
        <v>0.213977</v>
      </c>
      <c r="Q10" s="25" t="s">
        <v>183</v>
      </c>
      <c r="R10" s="28">
        <f>[33]gov!B10</f>
        <v>445.15</v>
      </c>
      <c r="S10" s="28">
        <f>[33]gov!C10</f>
        <v>571.47</v>
      </c>
      <c r="T10" s="28">
        <f>[33]gov!D10</f>
        <v>536.46</v>
      </c>
      <c r="U10" s="28">
        <f>[33]gov!E10</f>
        <v>554.12</v>
      </c>
      <c r="V10" s="28">
        <f>[33]gov!F10</f>
        <v>555.03</v>
      </c>
      <c r="W10" s="28">
        <f>[33]gov!G10</f>
        <v>569.71</v>
      </c>
      <c r="X10" s="28">
        <f>[33]gov!H10</f>
        <v>589.65</v>
      </c>
      <c r="Y10" s="123" t="s">
        <v>44</v>
      </c>
      <c r="Z10" s="125">
        <v>4559.7700000000004</v>
      </c>
      <c r="AA10" s="125">
        <v>4601.83</v>
      </c>
      <c r="AB10" s="125">
        <v>4614.84</v>
      </c>
      <c r="AC10" s="125">
        <v>4642.24</v>
      </c>
      <c r="AD10" s="125">
        <v>4683.42</v>
      </c>
      <c r="AF10" s="27">
        <f t="shared" si="1"/>
        <v>97.625538130212703</v>
      </c>
      <c r="AG10" s="27">
        <f t="shared" si="2"/>
        <v>120.41296614607667</v>
      </c>
      <c r="AH10" s="29">
        <f t="shared" si="0"/>
        <v>120.2706919416491</v>
      </c>
      <c r="AI10" s="29">
        <f t="shared" si="0"/>
        <v>122.72308196043291</v>
      </c>
      <c r="AJ10" s="29">
        <f t="shared" si="0"/>
        <v>125.90158473935713</v>
      </c>
      <c r="AK10" s="25" t="s">
        <v>43</v>
      </c>
    </row>
    <row r="11" spans="1:37" x14ac:dyDescent="0.2">
      <c r="A11" s="25" t="str">
        <f>[33]gov!A77</f>
        <v>VAL.EL.T1100.TE.S13.GF0303.MNAC</v>
      </c>
      <c r="B11" s="27">
        <f>[33]gov!B77</f>
        <v>675</v>
      </c>
      <c r="C11" s="27">
        <f>[33]gov!C77</f>
        <v>656</v>
      </c>
      <c r="D11" s="27">
        <f>[33]gov!D77</f>
        <v>583</v>
      </c>
      <c r="E11" s="27">
        <f>[33]gov!E77</f>
        <v>626</v>
      </c>
      <c r="F11" s="27">
        <f>[33]gov!F77</f>
        <v>735</v>
      </c>
      <c r="G11" s="27">
        <f>[33]gov!G77</f>
        <v>551</v>
      </c>
      <c r="H11" s="27">
        <f>[33]gov!H77</f>
        <v>583</v>
      </c>
      <c r="I11" s="25" t="str">
        <f>[33]gov!A44</f>
        <v>VAL.EL.T1100.TE.S13.GF0303.PC_GDP</v>
      </c>
      <c r="J11" s="25">
        <f>[33]gov!B44</f>
        <v>0.29863099999999998</v>
      </c>
      <c r="K11" s="25">
        <f>[33]gov!C44</f>
        <v>0.31686399999999998</v>
      </c>
      <c r="L11" s="25">
        <f>[33]gov!D44</f>
        <v>0.30491000000000001</v>
      </c>
      <c r="M11" s="25">
        <f>[33]gov!E44</f>
        <v>0.34651900000000002</v>
      </c>
      <c r="N11" s="25">
        <f>[33]gov!F44</f>
        <v>0.41140500000000002</v>
      </c>
      <c r="O11" s="25">
        <f>[33]gov!G44</f>
        <v>0.31251400000000001</v>
      </c>
      <c r="P11" s="25">
        <f>[33]gov!H44</f>
        <v>0.334675</v>
      </c>
      <c r="Q11" s="25" t="s">
        <v>184</v>
      </c>
      <c r="R11" s="27">
        <f>[33]gov!B11</f>
        <v>675</v>
      </c>
      <c r="S11" s="27">
        <f>[33]gov!C11</f>
        <v>656</v>
      </c>
      <c r="T11" s="27">
        <f>[33]gov!D11</f>
        <v>583</v>
      </c>
      <c r="U11" s="27">
        <f>[33]gov!E11</f>
        <v>626</v>
      </c>
      <c r="V11" s="27">
        <f>[33]gov!F11</f>
        <v>735</v>
      </c>
      <c r="W11" s="27">
        <f>[33]gov!G11</f>
        <v>551</v>
      </c>
      <c r="X11" s="27">
        <f>[33]gov!H11</f>
        <v>583</v>
      </c>
      <c r="Y11" s="123" t="s">
        <v>46</v>
      </c>
      <c r="Z11" s="125">
        <v>11121.38</v>
      </c>
      <c r="AA11" s="125">
        <v>10965.24</v>
      </c>
      <c r="AB11" s="125">
        <v>10892.37</v>
      </c>
      <c r="AC11" s="125">
        <v>10820.96</v>
      </c>
      <c r="AD11" s="125">
        <v>10783.75</v>
      </c>
      <c r="AF11" s="27">
        <f t="shared" si="1"/>
        <v>60.693906691435778</v>
      </c>
      <c r="AG11" s="27">
        <f t="shared" si="2"/>
        <v>57.089493709212022</v>
      </c>
      <c r="AH11" s="27">
        <f t="shared" si="0"/>
        <v>67.478427559842345</v>
      </c>
      <c r="AI11" s="27">
        <f t="shared" si="0"/>
        <v>50.919696588842399</v>
      </c>
      <c r="AJ11" s="27">
        <f t="shared" si="0"/>
        <v>54.062826011359682</v>
      </c>
      <c r="AK11" s="25" t="s">
        <v>45</v>
      </c>
    </row>
    <row r="12" spans="1:37" x14ac:dyDescent="0.2">
      <c r="A12" s="25" t="str">
        <f>[33]gov!A78</f>
        <v>VAL.ES.T1100.TE.S13.GF0303.MNAC</v>
      </c>
      <c r="B12" s="27">
        <f>[33]gov!B78</f>
        <v>4194</v>
      </c>
      <c r="C12" s="27">
        <f>[33]gov!C78</f>
        <v>4088</v>
      </c>
      <c r="D12" s="27">
        <f>[33]gov!D78</f>
        <v>3862</v>
      </c>
      <c r="E12" s="27">
        <f>[33]gov!E78</f>
        <v>3759</v>
      </c>
      <c r="F12" s="27">
        <f>[33]gov!F78</f>
        <v>3699</v>
      </c>
      <c r="G12" s="27">
        <f>[33]gov!G78</f>
        <v>3877</v>
      </c>
      <c r="H12" s="27">
        <f>[33]gov!H78</f>
        <v>3812</v>
      </c>
      <c r="I12" s="25" t="str">
        <f>[33]gov!A45</f>
        <v>VAL.ES.T1100.TE.S13.GF0303.PC_GDP</v>
      </c>
      <c r="J12" s="25">
        <f>[33]gov!B45</f>
        <v>0.38799699999999998</v>
      </c>
      <c r="K12" s="25">
        <f>[33]gov!C45</f>
        <v>0.38189600000000001</v>
      </c>
      <c r="L12" s="25">
        <f>[33]gov!D45</f>
        <v>0.37141200000000002</v>
      </c>
      <c r="M12" s="25">
        <f>[33]gov!E45</f>
        <v>0.36648399999999998</v>
      </c>
      <c r="N12" s="25">
        <f>[33]gov!F45</f>
        <v>0.35642000000000001</v>
      </c>
      <c r="O12" s="25">
        <f>[33]gov!G45</f>
        <v>0.35898200000000002</v>
      </c>
      <c r="P12" s="25">
        <f>[33]gov!H45</f>
        <v>0.34080700000000003</v>
      </c>
      <c r="Q12" s="25" t="s">
        <v>185</v>
      </c>
      <c r="R12" s="27">
        <f>[33]gov!B12</f>
        <v>4194</v>
      </c>
      <c r="S12" s="27">
        <f>[33]gov!C12</f>
        <v>4088</v>
      </c>
      <c r="T12" s="27">
        <f>[33]gov!D12</f>
        <v>3862</v>
      </c>
      <c r="U12" s="27">
        <f>[33]gov!E12</f>
        <v>3759</v>
      </c>
      <c r="V12" s="27">
        <f>[33]gov!F12</f>
        <v>3699</v>
      </c>
      <c r="W12" s="27">
        <f>[33]gov!G12</f>
        <v>3877</v>
      </c>
      <c r="X12" s="27">
        <f>[33]gov!H12</f>
        <v>3812</v>
      </c>
      <c r="Y12" s="123" t="s">
        <v>30</v>
      </c>
      <c r="Z12" s="125">
        <v>46562</v>
      </c>
      <c r="AA12" s="125">
        <v>46593</v>
      </c>
      <c r="AB12" s="125">
        <v>46455</v>
      </c>
      <c r="AC12" s="125">
        <v>46410</v>
      </c>
      <c r="AD12" s="125">
        <v>46450</v>
      </c>
      <c r="AF12" s="27">
        <f t="shared" si="1"/>
        <v>90.073450453159225</v>
      </c>
      <c r="AG12" s="27">
        <f t="shared" si="2"/>
        <v>80.677354967484391</v>
      </c>
      <c r="AH12" s="27">
        <f t="shared" si="0"/>
        <v>79.625443978043265</v>
      </c>
      <c r="AI12" s="27">
        <f t="shared" si="0"/>
        <v>83.538030596854128</v>
      </c>
      <c r="AJ12" s="27">
        <f t="shared" si="0"/>
        <v>82.066738428417651</v>
      </c>
      <c r="AK12" s="25" t="s">
        <v>29</v>
      </c>
    </row>
    <row r="13" spans="1:37" x14ac:dyDescent="0.2">
      <c r="A13" s="25" t="str">
        <f>[33]gov!A79</f>
        <v>VAL.FR.T1100.TE.S13.GF0303.MNAC</v>
      </c>
      <c r="B13" s="27">
        <f>[33]gov!B79</f>
        <v>4757</v>
      </c>
      <c r="C13" s="27">
        <f>[33]gov!C79</f>
        <v>4699</v>
      </c>
      <c r="D13" s="27">
        <f>[33]gov!D79</f>
        <v>4806</v>
      </c>
      <c r="E13" s="27">
        <f>[33]gov!E79</f>
        <v>4839</v>
      </c>
      <c r="F13" s="27">
        <f>[33]gov!F79</f>
        <v>4977</v>
      </c>
      <c r="G13" s="27">
        <f>[33]gov!G79</f>
        <v>5001</v>
      </c>
      <c r="H13" s="27">
        <f>[33]gov!H79</f>
        <v>5228</v>
      </c>
      <c r="I13" s="25" t="str">
        <f>[33]gov!A46</f>
        <v>VAL.FR.T1100.TE.S13.GF0303.PC_GDP</v>
      </c>
      <c r="J13" s="25">
        <f>[33]gov!B46</f>
        <v>0.23803099999999999</v>
      </c>
      <c r="K13" s="25">
        <f>[33]gov!C46</f>
        <v>0.228186</v>
      </c>
      <c r="L13" s="25">
        <f>[33]gov!D46</f>
        <v>0.230291</v>
      </c>
      <c r="M13" s="25">
        <f>[33]gov!E46</f>
        <v>0.228767</v>
      </c>
      <c r="N13" s="25">
        <f>[33]gov!F46</f>
        <v>0.23174600000000001</v>
      </c>
      <c r="O13" s="25">
        <f>[33]gov!G46</f>
        <v>0.22791500000000001</v>
      </c>
      <c r="P13" s="25">
        <f>[33]gov!H46</f>
        <v>0.23455999999999999</v>
      </c>
      <c r="Q13" s="25" t="s">
        <v>186</v>
      </c>
      <c r="R13" s="28">
        <f>[33]gov!B13</f>
        <v>4757</v>
      </c>
      <c r="S13" s="28">
        <f>[33]gov!C13</f>
        <v>4699</v>
      </c>
      <c r="T13" s="28">
        <f>[33]gov!D13</f>
        <v>4806</v>
      </c>
      <c r="U13" s="28">
        <f>[33]gov!E13</f>
        <v>4839</v>
      </c>
      <c r="V13" s="28">
        <f>[33]gov!F13</f>
        <v>4977</v>
      </c>
      <c r="W13" s="28">
        <f>[33]gov!G13</f>
        <v>5001</v>
      </c>
      <c r="X13" s="28">
        <f>[33]gov!H13</f>
        <v>5228</v>
      </c>
      <c r="Y13" s="123" t="s">
        <v>42</v>
      </c>
      <c r="Z13" s="125">
        <v>64974</v>
      </c>
      <c r="AA13" s="125">
        <v>65953</v>
      </c>
      <c r="AB13" s="125">
        <v>66290</v>
      </c>
      <c r="AC13" s="125">
        <v>66590</v>
      </c>
      <c r="AD13" s="125">
        <v>66858</v>
      </c>
      <c r="AF13" s="27">
        <f t="shared" si="1"/>
        <v>73.213900944993384</v>
      </c>
      <c r="AG13" s="27">
        <f t="shared" si="2"/>
        <v>73.370430458053463</v>
      </c>
      <c r="AH13" s="27">
        <f t="shared" si="0"/>
        <v>75.079197465681105</v>
      </c>
      <c r="AI13" s="27">
        <f t="shared" si="0"/>
        <v>75.101366571557293</v>
      </c>
      <c r="AJ13" s="27">
        <f t="shared" si="0"/>
        <v>78.195578689162105</v>
      </c>
      <c r="AK13" s="25" t="s">
        <v>41</v>
      </c>
    </row>
    <row r="14" spans="1:37" x14ac:dyDescent="0.2">
      <c r="A14" s="25" t="str">
        <f>[33]gov!A80</f>
        <v>VAL.HR.T1100.TE.S13.GF0303.MNAC</v>
      </c>
      <c r="B14" s="27">
        <f>[33]gov!B80</f>
        <v>1745.041704</v>
      </c>
      <c r="C14" s="27">
        <f>[33]gov!C80</f>
        <v>1711.3869440000001</v>
      </c>
      <c r="D14" s="27">
        <f>[33]gov!D80</f>
        <v>1701.621772</v>
      </c>
      <c r="E14" s="27">
        <f>[33]gov!E80</f>
        <v>1599.7790050000001</v>
      </c>
      <c r="F14" s="27">
        <f>[33]gov!F80</f>
        <v>1534.2524840000001</v>
      </c>
      <c r="G14" s="27">
        <f>[33]gov!G80</f>
        <v>1532.2238130000001</v>
      </c>
      <c r="H14" s="27">
        <f>[33]gov!H80</f>
        <v>1592.049557</v>
      </c>
      <c r="I14" s="25" t="str">
        <f>[33]gov!A47</f>
        <v>VAL.HR.T1100.TE.S13.GF0303.PC_GDP</v>
      </c>
      <c r="J14" s="25">
        <f>[33]gov!B47</f>
        <v>0.53049999999999997</v>
      </c>
      <c r="K14" s="25">
        <f>[33]gov!C47</f>
        <v>0.51342699999999997</v>
      </c>
      <c r="L14" s="25">
        <f>[33]gov!D47</f>
        <v>0.51420100000000002</v>
      </c>
      <c r="M14" s="25">
        <f>[33]gov!E47</f>
        <v>0.48277100000000001</v>
      </c>
      <c r="N14" s="25">
        <f>[33]gov!F47</f>
        <v>0.463148</v>
      </c>
      <c r="O14" s="25">
        <f>[33]gov!G47</f>
        <v>0.452017</v>
      </c>
      <c r="P14" s="25">
        <f>[33]gov!H47</f>
        <v>0.45563900000000002</v>
      </c>
      <c r="Q14" s="25" t="s">
        <v>187</v>
      </c>
      <c r="R14" s="28">
        <f>[33]gov!B14</f>
        <v>239.40427</v>
      </c>
      <c r="S14" s="28">
        <f>[33]gov!C14</f>
        <v>230.05604400000001</v>
      </c>
      <c r="T14" s="28">
        <f>[33]gov!D14</f>
        <v>226.228352</v>
      </c>
      <c r="U14" s="28">
        <f>[33]gov!E14</f>
        <v>211.09162900000001</v>
      </c>
      <c r="V14" s="28">
        <f>[33]gov!F14</f>
        <v>200.96569600000001</v>
      </c>
      <c r="W14" s="28">
        <f>[33]gov!G14</f>
        <v>201.24562700000001</v>
      </c>
      <c r="X14" s="28">
        <f>[33]gov!H14</f>
        <v>211.33494899999999</v>
      </c>
      <c r="Y14" s="123" t="s">
        <v>13</v>
      </c>
      <c r="Z14" s="125">
        <v>4295.97</v>
      </c>
      <c r="AA14" s="125">
        <v>4257.45</v>
      </c>
      <c r="AB14" s="125">
        <v>4239.5</v>
      </c>
      <c r="AC14" s="125">
        <v>4201.4799999999996</v>
      </c>
      <c r="AD14" s="125">
        <v>4171.2299999999996</v>
      </c>
      <c r="AF14" s="27">
        <f t="shared" si="1"/>
        <v>55.72764009059653</v>
      </c>
      <c r="AG14" s="27">
        <f t="shared" si="2"/>
        <v>49.581704776333254</v>
      </c>
      <c r="AH14" s="27">
        <f t="shared" si="0"/>
        <v>47.403159806580966</v>
      </c>
      <c r="AI14" s="27">
        <f t="shared" si="0"/>
        <v>47.898746870150525</v>
      </c>
      <c r="AJ14" s="27">
        <f t="shared" si="0"/>
        <v>50.664899561999704</v>
      </c>
      <c r="AK14" s="25" t="s">
        <v>12</v>
      </c>
    </row>
    <row r="15" spans="1:37" x14ac:dyDescent="0.2">
      <c r="A15" s="25" t="str">
        <f>[33]gov!A81</f>
        <v>VAL.IT.T1100.TE.S13.GF0303.MNAC</v>
      </c>
      <c r="B15" s="27">
        <f>[33]gov!B81</f>
        <v>5507</v>
      </c>
      <c r="C15" s="27">
        <f>[33]gov!C81</f>
        <v>6217</v>
      </c>
      <c r="D15" s="27">
        <f>[33]gov!D81</f>
        <v>5445</v>
      </c>
      <c r="E15" s="27">
        <f>[33]gov!E81</f>
        <v>5794</v>
      </c>
      <c r="F15" s="27">
        <f>[33]gov!F81</f>
        <v>5613</v>
      </c>
      <c r="G15" s="27">
        <f>[33]gov!G81</f>
        <v>5717</v>
      </c>
      <c r="H15" s="27">
        <f>[33]gov!H81</f>
        <v>5692</v>
      </c>
      <c r="I15" s="25" t="str">
        <f>[33]gov!A48</f>
        <v>VAL.IT.T1100.TE.S13.GF0303.PC_GDP</v>
      </c>
      <c r="J15" s="25">
        <f>[33]gov!B48</f>
        <v>0.343219</v>
      </c>
      <c r="K15" s="25">
        <f>[33]gov!C48</f>
        <v>0.37967299999999998</v>
      </c>
      <c r="L15" s="25">
        <f>[33]gov!D48</f>
        <v>0.33751399999999998</v>
      </c>
      <c r="M15" s="25">
        <f>[33]gov!E48</f>
        <v>0.36108699999999999</v>
      </c>
      <c r="N15" s="25">
        <f>[33]gov!F48</f>
        <v>0.34609099999999998</v>
      </c>
      <c r="O15" s="25">
        <f>[33]gov!G48</f>
        <v>0.34603299999999998</v>
      </c>
      <c r="P15" s="25">
        <f>[33]gov!H48</f>
        <v>0.33870400000000001</v>
      </c>
      <c r="Q15" s="25" t="s">
        <v>188</v>
      </c>
      <c r="R15" s="28">
        <f>[33]gov!B15</f>
        <v>5507</v>
      </c>
      <c r="S15" s="28">
        <f>[33]gov!C15</f>
        <v>6217</v>
      </c>
      <c r="T15" s="28">
        <f>[33]gov!D15</f>
        <v>5445</v>
      </c>
      <c r="U15" s="28">
        <f>[33]gov!E15</f>
        <v>5794</v>
      </c>
      <c r="V15" s="28">
        <f>[33]gov!F15</f>
        <v>5613</v>
      </c>
      <c r="W15" s="28">
        <f>[33]gov!G15</f>
        <v>5717</v>
      </c>
      <c r="X15" s="28">
        <f>[33]gov!H15</f>
        <v>5692</v>
      </c>
      <c r="Y15" s="123" t="s">
        <v>40</v>
      </c>
      <c r="Z15" s="125">
        <v>59829.599999999999</v>
      </c>
      <c r="AA15" s="125">
        <v>60646.400000000001</v>
      </c>
      <c r="AB15" s="125">
        <v>60789.1</v>
      </c>
      <c r="AC15" s="125">
        <v>60730.6</v>
      </c>
      <c r="AD15" s="125">
        <v>60627.5</v>
      </c>
      <c r="AF15" s="27">
        <f t="shared" si="1"/>
        <v>92.044740396058145</v>
      </c>
      <c r="AG15" s="27">
        <f t="shared" si="2"/>
        <v>95.537410299704518</v>
      </c>
      <c r="AH15" s="27">
        <f t="shared" si="0"/>
        <v>92.335632539386168</v>
      </c>
      <c r="AI15" s="27">
        <f t="shared" si="0"/>
        <v>94.137057760008958</v>
      </c>
      <c r="AJ15" s="27">
        <f t="shared" si="0"/>
        <v>93.88478825615438</v>
      </c>
      <c r="AK15" s="25" t="s">
        <v>39</v>
      </c>
    </row>
    <row r="16" spans="1:37" x14ac:dyDescent="0.2">
      <c r="A16" s="25" t="str">
        <f>[33]gov!A82</f>
        <v>VAL.CY.T1100.TE.S13.GF0303.MNAC</v>
      </c>
      <c r="B16" s="27">
        <f>[33]gov!B82</f>
        <v>25.5</v>
      </c>
      <c r="C16" s="27">
        <f>[33]gov!C82</f>
        <v>26.3</v>
      </c>
      <c r="D16" s="27">
        <f>[33]gov!D82</f>
        <v>26</v>
      </c>
      <c r="E16" s="27">
        <f>[33]gov!E82</f>
        <v>25.6</v>
      </c>
      <c r="F16" s="27">
        <f>[33]gov!F82</f>
        <v>21.8</v>
      </c>
      <c r="G16" s="27">
        <f>[33]gov!G82</f>
        <v>21.6</v>
      </c>
      <c r="H16" s="27">
        <f>[33]gov!H82</f>
        <v>23</v>
      </c>
      <c r="I16" s="25" t="str">
        <f>[33]gov!A49</f>
        <v>VAL.CY.T1100.TE.S13.GF0303.PC_GDP</v>
      </c>
      <c r="J16" s="25">
        <f>[33]gov!B49</f>
        <v>0.132128</v>
      </c>
      <c r="K16" s="25">
        <f>[33]gov!C49</f>
        <v>0.13329299999999999</v>
      </c>
      <c r="L16" s="25">
        <f>[33]gov!D49</f>
        <v>0.13340399999999999</v>
      </c>
      <c r="M16" s="25">
        <f>[33]gov!E49</f>
        <v>0.141121</v>
      </c>
      <c r="N16" s="25">
        <f>[33]gov!F49</f>
        <v>0.123822</v>
      </c>
      <c r="O16" s="25">
        <f>[33]gov!G49</f>
        <v>0.12174500000000001</v>
      </c>
      <c r="P16" s="25">
        <f>[33]gov!H49</f>
        <v>0.126914</v>
      </c>
      <c r="Q16" s="25" t="s">
        <v>189</v>
      </c>
      <c r="R16" s="28">
        <f>[33]gov!B16</f>
        <v>25.5</v>
      </c>
      <c r="S16" s="28">
        <f>[33]gov!C16</f>
        <v>26.3</v>
      </c>
      <c r="T16" s="28">
        <f>[33]gov!D16</f>
        <v>26</v>
      </c>
      <c r="U16" s="28">
        <f>[33]gov!E16</f>
        <v>25.6</v>
      </c>
      <c r="V16" s="28">
        <f>[33]gov!F16</f>
        <v>21.8</v>
      </c>
      <c r="W16" s="28">
        <f>[33]gov!G16</f>
        <v>21.6</v>
      </c>
      <c r="X16" s="28">
        <f>[33]gov!H16</f>
        <v>23</v>
      </c>
      <c r="Y16" s="123" t="s">
        <v>52</v>
      </c>
      <c r="Z16" s="125">
        <v>829.45</v>
      </c>
      <c r="AA16" s="125">
        <v>861.94</v>
      </c>
      <c r="AB16" s="125">
        <v>852.5</v>
      </c>
      <c r="AC16" s="125">
        <v>847.66</v>
      </c>
      <c r="AD16" s="125">
        <v>851.56</v>
      </c>
      <c r="AF16" s="27">
        <f t="shared" si="1"/>
        <v>30.743263608415212</v>
      </c>
      <c r="AG16" s="27">
        <f t="shared" si="2"/>
        <v>29.700443186300667</v>
      </c>
      <c r="AH16" s="27">
        <f t="shared" si="0"/>
        <v>25.571847507331377</v>
      </c>
      <c r="AI16" s="27">
        <f t="shared" si="0"/>
        <v>25.481914918717411</v>
      </c>
      <c r="AJ16" s="27">
        <f t="shared" si="0"/>
        <v>27.009253605148199</v>
      </c>
      <c r="AK16" s="25" t="s">
        <v>51</v>
      </c>
    </row>
    <row r="17" spans="1:37" x14ac:dyDescent="0.2">
      <c r="A17" s="25" t="str">
        <f>[33]gov!A83</f>
        <v>VAL.LV.T1100.TE.S13.GF0303.MNAC</v>
      </c>
      <c r="B17" s="27">
        <f>[33]gov!B83</f>
        <v>71.47</v>
      </c>
      <c r="C17" s="27">
        <f>[33]gov!C83</f>
        <v>88.36</v>
      </c>
      <c r="D17" s="27">
        <f>[33]gov!D83</f>
        <v>88.79</v>
      </c>
      <c r="E17" s="27">
        <f>[33]gov!E83</f>
        <v>91.77</v>
      </c>
      <c r="F17" s="27">
        <f>[33]gov!F83</f>
        <v>93.9</v>
      </c>
      <c r="G17" s="27">
        <f>[33]gov!G83</f>
        <v>101.74</v>
      </c>
      <c r="H17" s="27">
        <f>[33]gov!H83</f>
        <v>102.44</v>
      </c>
      <c r="I17" s="25" t="str">
        <f>[33]gov!A50</f>
        <v>VAL.LV.T1100.TE.S13.GF0303.PC_GDP</v>
      </c>
      <c r="J17" s="25">
        <f>[33]gov!B50</f>
        <v>0.39843099999999998</v>
      </c>
      <c r="K17" s="25">
        <f>[33]gov!C50</f>
        <v>0.43521199999999999</v>
      </c>
      <c r="L17" s="25">
        <f>[33]gov!D50</f>
        <v>0.40570000000000001</v>
      </c>
      <c r="M17" s="25">
        <f>[33]gov!E50</f>
        <v>0.40194400000000002</v>
      </c>
      <c r="N17" s="25">
        <f>[33]gov!F50</f>
        <v>0.39651199999999998</v>
      </c>
      <c r="O17" s="25">
        <f>[33]gov!G50</f>
        <v>0.41776999999999997</v>
      </c>
      <c r="P17" s="25">
        <f>[33]gov!H50</f>
        <v>0.41096500000000002</v>
      </c>
      <c r="Q17" s="25" t="s">
        <v>190</v>
      </c>
      <c r="R17" s="28">
        <f>[33]gov!B17</f>
        <v>70.875426000000004</v>
      </c>
      <c r="S17" s="28">
        <f>[33]gov!C17</f>
        <v>87.922672000000006</v>
      </c>
      <c r="T17" s="28">
        <f>[33]gov!D17</f>
        <v>89.490848999999997</v>
      </c>
      <c r="U17" s="28">
        <f>[33]gov!E17</f>
        <v>91.940584000000001</v>
      </c>
      <c r="V17" s="28">
        <f>[33]gov!F17</f>
        <v>93.9</v>
      </c>
      <c r="W17" s="28">
        <f>[33]gov!G17</f>
        <v>101.74</v>
      </c>
      <c r="X17" s="28">
        <f>[33]gov!H17</f>
        <v>102.44</v>
      </c>
      <c r="Y17" s="123" t="s">
        <v>17</v>
      </c>
      <c r="Z17" s="125">
        <v>2097.29</v>
      </c>
      <c r="AA17" s="125">
        <v>2012.81</v>
      </c>
      <c r="AB17" s="125">
        <v>1994.25</v>
      </c>
      <c r="AC17" s="125">
        <v>1977.31</v>
      </c>
      <c r="AD17" s="125">
        <v>1959.34</v>
      </c>
      <c r="AF17" s="27">
        <f t="shared" si="1"/>
        <v>33.793812968163685</v>
      </c>
      <c r="AG17" s="27">
        <f t="shared" si="2"/>
        <v>45.677726163920092</v>
      </c>
      <c r="AH17" s="27">
        <f t="shared" si="0"/>
        <v>47.085370440015041</v>
      </c>
      <c r="AI17" s="27">
        <f t="shared" si="0"/>
        <v>51.45374271105694</v>
      </c>
      <c r="AJ17" s="27">
        <f t="shared" si="0"/>
        <v>52.28291159267917</v>
      </c>
      <c r="AK17" s="25" t="s">
        <v>16</v>
      </c>
    </row>
    <row r="18" spans="1:37" x14ac:dyDescent="0.2">
      <c r="A18" s="25" t="str">
        <f>[33]gov!A84</f>
        <v>VAL.LT.T1100.TE.S13.GF0303.MNAC</v>
      </c>
      <c r="B18" s="27">
        <f>[33]gov!B84</f>
        <v>83.829327000000006</v>
      </c>
      <c r="C18" s="27">
        <f>[33]gov!C84</f>
        <v>84.745974000000004</v>
      </c>
      <c r="D18" s="27">
        <f>[33]gov!D84</f>
        <v>89.079530000000005</v>
      </c>
      <c r="E18" s="27">
        <f>[33]gov!E84</f>
        <v>86.517088000000001</v>
      </c>
      <c r="F18" s="27">
        <f>[33]gov!F84</f>
        <v>96.158305999999996</v>
      </c>
      <c r="G18" s="27">
        <f>[33]gov!G84</f>
        <v>104.163541</v>
      </c>
      <c r="H18" s="27">
        <f>[33]gov!H84</f>
        <v>105.9629</v>
      </c>
      <c r="I18" s="25" t="str">
        <f>[33]gov!A51</f>
        <v>VAL.LT.T1100.TE.S13.GF0303.PC_GDP</v>
      </c>
      <c r="J18" s="25">
        <f>[33]gov!B51</f>
        <v>0.299095</v>
      </c>
      <c r="K18" s="25">
        <f>[33]gov!C51</f>
        <v>0.27096799999999999</v>
      </c>
      <c r="L18" s="25">
        <f>[33]gov!D51</f>
        <v>0.26711699999999999</v>
      </c>
      <c r="M18" s="25">
        <f>[33]gov!E51</f>
        <v>0.247477</v>
      </c>
      <c r="N18" s="25">
        <f>[33]gov!F51</f>
        <v>0.26295600000000002</v>
      </c>
      <c r="O18" s="25">
        <f>[33]gov!G51</f>
        <v>0.27831400000000001</v>
      </c>
      <c r="P18" s="25">
        <f>[33]gov!H51</f>
        <v>0.27403</v>
      </c>
      <c r="Q18" s="25" t="s">
        <v>191</v>
      </c>
      <c r="R18" s="28">
        <f>[33]gov!B18</f>
        <v>83.829327000000006</v>
      </c>
      <c r="S18" s="28">
        <f>[33]gov!C18</f>
        <v>84.745974000000004</v>
      </c>
      <c r="T18" s="28">
        <f>[33]gov!D18</f>
        <v>89.079530000000005</v>
      </c>
      <c r="U18" s="28">
        <f>[33]gov!E18</f>
        <v>86.517088000000001</v>
      </c>
      <c r="V18" s="28">
        <f>[33]gov!F18</f>
        <v>96.158305999999996</v>
      </c>
      <c r="W18" s="28">
        <f>[33]gov!G18</f>
        <v>104.163541</v>
      </c>
      <c r="X18" s="28">
        <f>[33]gov!H18</f>
        <v>105.9629</v>
      </c>
      <c r="Y18" s="123" t="s">
        <v>34</v>
      </c>
      <c r="Z18" s="125">
        <v>3097.28</v>
      </c>
      <c r="AA18" s="125">
        <v>2957.69</v>
      </c>
      <c r="AB18" s="125">
        <v>2932.37</v>
      </c>
      <c r="AC18" s="125">
        <v>2904.91</v>
      </c>
      <c r="AD18" s="125">
        <v>2868.23</v>
      </c>
      <c r="AF18" s="27">
        <f t="shared" si="1"/>
        <v>27.065466150945344</v>
      </c>
      <c r="AG18" s="27">
        <f t="shared" si="2"/>
        <v>29.251574032437478</v>
      </c>
      <c r="AH18" s="27">
        <f t="shared" si="0"/>
        <v>32.792009875970635</v>
      </c>
      <c r="AI18" s="27">
        <f t="shared" si="0"/>
        <v>35.857751531028498</v>
      </c>
      <c r="AJ18" s="27">
        <f t="shared" si="0"/>
        <v>36.943655146205153</v>
      </c>
      <c r="AK18" s="25" t="s">
        <v>33</v>
      </c>
    </row>
    <row r="19" spans="1:37" x14ac:dyDescent="0.2">
      <c r="A19" s="25" t="str">
        <f>[33]gov!A85</f>
        <v>VAL.LU.T1100.TE.S13.GF0303.MNAC</v>
      </c>
      <c r="B19" s="27">
        <f>[33]gov!B85</f>
        <v>93.502791000000002</v>
      </c>
      <c r="C19" s="27">
        <f>[33]gov!C85</f>
        <v>93.749787999999995</v>
      </c>
      <c r="D19" s="27">
        <f>[33]gov!D85</f>
        <v>96.511793999999995</v>
      </c>
      <c r="E19" s="27">
        <f>[33]gov!E85</f>
        <v>98.425724000000002</v>
      </c>
      <c r="F19" s="27">
        <f>[33]gov!F85</f>
        <v>100.59735499999999</v>
      </c>
      <c r="G19" s="27">
        <f>[33]gov!G85</f>
        <v>107.648825</v>
      </c>
      <c r="H19" s="27">
        <f>[33]gov!H85</f>
        <v>117.81829</v>
      </c>
      <c r="I19" s="25" t="str">
        <f>[33]gov!A52</f>
        <v>VAL.LU.T1100.TE.S13.GF0303.PC_GDP</v>
      </c>
      <c r="J19" s="25">
        <f>[33]gov!B52</f>
        <v>0.23272300000000001</v>
      </c>
      <c r="K19" s="25">
        <f>[33]gov!C52</f>
        <v>0.217191</v>
      </c>
      <c r="L19" s="25">
        <f>[33]gov!D52</f>
        <v>0.21878800000000001</v>
      </c>
      <c r="M19" s="25">
        <f>[33]gov!E52</f>
        <v>0.21167</v>
      </c>
      <c r="N19" s="25">
        <f>[33]gov!F52</f>
        <v>0.20122300000000001</v>
      </c>
      <c r="O19" s="25">
        <f>[33]gov!G52</f>
        <v>0.20661199999999999</v>
      </c>
      <c r="P19" s="25">
        <f>[33]gov!H52</f>
        <v>0.222279</v>
      </c>
      <c r="Q19" s="25" t="s">
        <v>192</v>
      </c>
      <c r="R19" s="28">
        <f>[33]gov!B19</f>
        <v>93.502791000000002</v>
      </c>
      <c r="S19" s="28">
        <f>[33]gov!C19</f>
        <v>93.749787999999995</v>
      </c>
      <c r="T19" s="28">
        <f>[33]gov!D19</f>
        <v>96.511793999999995</v>
      </c>
      <c r="U19" s="28">
        <f>[33]gov!E19</f>
        <v>98.425724000000002</v>
      </c>
      <c r="V19" s="28">
        <f>[33]gov!F19</f>
        <v>100.59735499999999</v>
      </c>
      <c r="W19" s="28">
        <f>[33]gov!G19</f>
        <v>107.648825</v>
      </c>
      <c r="X19" s="28">
        <f>[33]gov!H19</f>
        <v>117.81829</v>
      </c>
      <c r="Y19" s="123" t="s">
        <v>54</v>
      </c>
      <c r="Z19" s="125">
        <v>507.54</v>
      </c>
      <c r="AA19" s="125">
        <v>545.33000000000004</v>
      </c>
      <c r="AB19" s="125">
        <v>558.33000000000004</v>
      </c>
      <c r="AC19" s="125">
        <v>569.4</v>
      </c>
      <c r="AD19" s="125">
        <v>584.13</v>
      </c>
      <c r="AF19" s="27">
        <f t="shared" si="1"/>
        <v>184.22743232060526</v>
      </c>
      <c r="AG19" s="27">
        <f t="shared" si="2"/>
        <v>180.48837217831405</v>
      </c>
      <c r="AH19" s="27">
        <f t="shared" si="0"/>
        <v>180.17544283846468</v>
      </c>
      <c r="AI19" s="27">
        <f t="shared" si="0"/>
        <v>189.05659466104672</v>
      </c>
      <c r="AJ19" s="27">
        <f t="shared" si="0"/>
        <v>201.69874856624384</v>
      </c>
      <c r="AK19" s="25" t="s">
        <v>53</v>
      </c>
    </row>
    <row r="20" spans="1:37" x14ac:dyDescent="0.2">
      <c r="A20" s="25" t="str">
        <f>[33]gov!A86</f>
        <v>VAL.HU.T1100.TE.S13.GF0303.MNAC</v>
      </c>
      <c r="B20" s="27">
        <f>[33]gov!B86</f>
        <v>105112</v>
      </c>
      <c r="C20" s="27">
        <f>[33]gov!C86</f>
        <v>111471</v>
      </c>
      <c r="D20" s="27">
        <f>[33]gov!D86</f>
        <v>118513</v>
      </c>
      <c r="E20" s="27">
        <f>[33]gov!E86</f>
        <v>128392</v>
      </c>
      <c r="F20" s="27">
        <f>[33]gov!F86</f>
        <v>125881</v>
      </c>
      <c r="G20" s="27">
        <f>[33]gov!G86</f>
        <v>133069</v>
      </c>
      <c r="H20" s="27">
        <f>[33]gov!H86</f>
        <v>147331</v>
      </c>
      <c r="I20" s="25" t="str">
        <f>[33]gov!A53</f>
        <v>VAL.HU.T1100.TE.S13.GF0303.PC_GDP</v>
      </c>
      <c r="J20" s="25">
        <f>[33]gov!B53</f>
        <v>0.38609199999999999</v>
      </c>
      <c r="K20" s="25">
        <f>[33]gov!C53</f>
        <v>0.39382200000000001</v>
      </c>
      <c r="L20" s="25">
        <f>[33]gov!D53</f>
        <v>0.41177399999999997</v>
      </c>
      <c r="M20" s="25">
        <f>[33]gov!E53</f>
        <v>0.42447699999999999</v>
      </c>
      <c r="N20" s="25">
        <f>[33]gov!F53</f>
        <v>0.38623600000000002</v>
      </c>
      <c r="O20" s="25">
        <f>[33]gov!G53</f>
        <v>0.38768399999999997</v>
      </c>
      <c r="P20" s="25">
        <f>[33]gov!H53</f>
        <v>0.41595100000000002</v>
      </c>
      <c r="Q20" s="25" t="s">
        <v>193</v>
      </c>
      <c r="R20" s="28">
        <f>[33]gov!B20</f>
        <v>381.55944499999998</v>
      </c>
      <c r="S20" s="28">
        <f>[33]gov!C20</f>
        <v>399.00848999999999</v>
      </c>
      <c r="T20" s="28">
        <f>[33]gov!D20</f>
        <v>409.72515099999998</v>
      </c>
      <c r="U20" s="28">
        <f>[33]gov!E20</f>
        <v>432.48560700000002</v>
      </c>
      <c r="V20" s="28">
        <f>[33]gov!F20</f>
        <v>407.76458000000002</v>
      </c>
      <c r="W20" s="28">
        <f>[33]gov!G20</f>
        <v>429.254839</v>
      </c>
      <c r="X20" s="28">
        <f>[33]gov!H20</f>
        <v>473.063829</v>
      </c>
      <c r="Y20" s="123" t="s">
        <v>32</v>
      </c>
      <c r="Z20" s="125">
        <v>10000.02</v>
      </c>
      <c r="AA20" s="125">
        <v>9893.08</v>
      </c>
      <c r="AB20" s="125">
        <v>9866.4699999999993</v>
      </c>
      <c r="AC20" s="125">
        <v>9839.2999999999993</v>
      </c>
      <c r="AD20" s="125">
        <v>9814.02</v>
      </c>
      <c r="AF20" s="27">
        <f t="shared" si="1"/>
        <v>38.155868188263625</v>
      </c>
      <c r="AG20" s="27">
        <f t="shared" si="2"/>
        <v>43.715971871247376</v>
      </c>
      <c r="AH20" s="27">
        <f t="shared" si="0"/>
        <v>41.328314990062303</v>
      </c>
      <c r="AI20" s="27">
        <f t="shared" si="0"/>
        <v>43.626562763611233</v>
      </c>
      <c r="AJ20" s="27">
        <f t="shared" si="0"/>
        <v>48.202859684410669</v>
      </c>
      <c r="AK20" s="25" t="s">
        <v>31</v>
      </c>
    </row>
    <row r="21" spans="1:37" x14ac:dyDescent="0.2">
      <c r="A21" s="25" t="str">
        <f>[33]gov!A87</f>
        <v>VAL.MT.T1100.TE.S13.GF0303.MNAC</v>
      </c>
      <c r="B21" s="27">
        <f>[33]gov!B87</f>
        <v>20.922407</v>
      </c>
      <c r="C21" s="27">
        <f>[33]gov!C87</f>
        <v>22.954340999999999</v>
      </c>
      <c r="D21" s="27">
        <f>[33]gov!D87</f>
        <v>23.413516999999999</v>
      </c>
      <c r="E21" s="27">
        <f>[33]gov!E87</f>
        <v>28.022642999999999</v>
      </c>
      <c r="F21" s="27">
        <f>[33]gov!F87</f>
        <v>29.068908</v>
      </c>
      <c r="G21" s="27">
        <f>[33]gov!G87</f>
        <v>26.447050000000001</v>
      </c>
      <c r="H21" s="27">
        <f>[33]gov!H87</f>
        <v>28.681432000000001</v>
      </c>
      <c r="I21" s="25" t="str">
        <f>[33]gov!A54</f>
        <v>VAL.MT.T1100.TE.S13.GF0303.PC_GDP</v>
      </c>
      <c r="J21" s="25">
        <f>[33]gov!B54</f>
        <v>0.31702999999999998</v>
      </c>
      <c r="K21" s="25">
        <f>[33]gov!C54</f>
        <v>0.33577600000000002</v>
      </c>
      <c r="L21" s="25">
        <f>[33]gov!D54</f>
        <v>0.32697599999999999</v>
      </c>
      <c r="M21" s="25">
        <f>[33]gov!E54</f>
        <v>0.36686200000000002</v>
      </c>
      <c r="N21" s="25">
        <f>[33]gov!F54</f>
        <v>0.34404600000000002</v>
      </c>
      <c r="O21" s="25">
        <f>[33]gov!G54</f>
        <v>0.28541800000000001</v>
      </c>
      <c r="P21" s="25">
        <f>[33]gov!H54</f>
        <v>0.288935</v>
      </c>
      <c r="Q21" s="25" t="s">
        <v>194</v>
      </c>
      <c r="R21" s="28">
        <f>[33]gov!B21</f>
        <v>20.922407</v>
      </c>
      <c r="S21" s="28">
        <f>[33]gov!C21</f>
        <v>22.954340999999999</v>
      </c>
      <c r="T21" s="28">
        <f>[33]gov!D21</f>
        <v>23.413516999999999</v>
      </c>
      <c r="U21" s="28">
        <f>[33]gov!E21</f>
        <v>28.022642999999999</v>
      </c>
      <c r="V21" s="28">
        <f>[33]gov!F21</f>
        <v>29.068908</v>
      </c>
      <c r="W21" s="28">
        <f>[33]gov!G21</f>
        <v>26.447050000000001</v>
      </c>
      <c r="X21" s="28">
        <f>[33]gov!H21</f>
        <v>28.681432000000001</v>
      </c>
      <c r="Y21" s="123" t="s">
        <v>50</v>
      </c>
      <c r="Z21" s="125">
        <v>414.47</v>
      </c>
      <c r="AA21" s="125">
        <v>423.36</v>
      </c>
      <c r="AB21" s="125">
        <v>427.42</v>
      </c>
      <c r="AC21" s="125">
        <v>431.93</v>
      </c>
      <c r="AD21" s="125">
        <v>437.57</v>
      </c>
      <c r="AF21" s="27">
        <f t="shared" si="1"/>
        <v>50.479906869013433</v>
      </c>
      <c r="AG21" s="27">
        <f t="shared" si="2"/>
        <v>66.191050170068024</v>
      </c>
      <c r="AH21" s="27">
        <f t="shared" si="0"/>
        <v>68.010172663890316</v>
      </c>
      <c r="AI21" s="27">
        <f t="shared" si="0"/>
        <v>61.229944666959923</v>
      </c>
      <c r="AJ21" s="27">
        <f t="shared" si="0"/>
        <v>65.547071325730741</v>
      </c>
      <c r="AK21" s="25" t="s">
        <v>49</v>
      </c>
    </row>
    <row r="22" spans="1:37" x14ac:dyDescent="0.2">
      <c r="A22" s="25" t="str">
        <f>[33]gov!A88</f>
        <v>VAL.NL.T1100.TE.S13.GF0303.MNAC</v>
      </c>
      <c r="B22" s="27">
        <f>[33]gov!B88</f>
        <v>1927</v>
      </c>
      <c r="C22" s="27">
        <f>[33]gov!C88</f>
        <v>1989</v>
      </c>
      <c r="D22" s="27">
        <f>[33]gov!D88</f>
        <v>1929</v>
      </c>
      <c r="E22" s="27">
        <f>[33]gov!E88</f>
        <v>1933</v>
      </c>
      <c r="F22" s="27">
        <f>[33]gov!F88</f>
        <v>1859</v>
      </c>
      <c r="G22" s="27">
        <f>[33]gov!G88</f>
        <v>1926</v>
      </c>
      <c r="H22" s="27">
        <f>[33]gov!H88</f>
        <v>1916</v>
      </c>
      <c r="I22" s="25" t="str">
        <f>[33]gov!A55</f>
        <v>VAL.NL.T1100.TE.S13.GF0303.PC_GDP</v>
      </c>
      <c r="J22" s="25">
        <f>[33]gov!B55</f>
        <v>0.305141</v>
      </c>
      <c r="K22" s="25">
        <f>[33]gov!C55</f>
        <v>0.309365</v>
      </c>
      <c r="L22" s="25">
        <f>[33]gov!D55</f>
        <v>0.29899399999999998</v>
      </c>
      <c r="M22" s="25">
        <f>[33]gov!E55</f>
        <v>0.29613299999999998</v>
      </c>
      <c r="N22" s="25">
        <f>[33]gov!F55</f>
        <v>0.280389</v>
      </c>
      <c r="O22" s="25">
        <f>[33]gov!G55</f>
        <v>0.28180300000000003</v>
      </c>
      <c r="P22" s="25">
        <f>[33]gov!H55</f>
        <v>0.27268500000000001</v>
      </c>
      <c r="Q22" s="25" t="s">
        <v>195</v>
      </c>
      <c r="R22" s="28">
        <f>[33]gov!B22</f>
        <v>1927</v>
      </c>
      <c r="S22" s="28">
        <f>[33]gov!C22</f>
        <v>1989</v>
      </c>
      <c r="T22" s="28">
        <f>[33]gov!D22</f>
        <v>1929</v>
      </c>
      <c r="U22" s="28">
        <f>[33]gov!E22</f>
        <v>1933</v>
      </c>
      <c r="V22" s="28">
        <f>[33]gov!F22</f>
        <v>1859</v>
      </c>
      <c r="W22" s="28">
        <f>[33]gov!G22</f>
        <v>1926</v>
      </c>
      <c r="X22" s="28">
        <f>[33]gov!H22</f>
        <v>1916</v>
      </c>
      <c r="Y22" s="123" t="s">
        <v>36</v>
      </c>
      <c r="Z22" s="125">
        <v>16612</v>
      </c>
      <c r="AA22" s="125">
        <v>16800</v>
      </c>
      <c r="AB22" s="125">
        <v>16863</v>
      </c>
      <c r="AC22" s="125">
        <v>16932</v>
      </c>
      <c r="AD22" s="125">
        <v>17026</v>
      </c>
      <c r="AF22" s="27">
        <f t="shared" si="1"/>
        <v>116.00048157958102</v>
      </c>
      <c r="AG22" s="27">
        <f t="shared" si="2"/>
        <v>115.05952380952381</v>
      </c>
      <c r="AH22" s="27">
        <f t="shared" si="0"/>
        <v>110.24135681669928</v>
      </c>
      <c r="AI22" s="27">
        <f t="shared" si="0"/>
        <v>113.74911410347272</v>
      </c>
      <c r="AJ22" s="27">
        <f t="shared" si="0"/>
        <v>112.53377187830377</v>
      </c>
      <c r="AK22" s="25" t="s">
        <v>35</v>
      </c>
    </row>
    <row r="23" spans="1:37" x14ac:dyDescent="0.2">
      <c r="A23" s="25" t="str">
        <f>[33]gov!A89</f>
        <v>VAL.AT.T1100.TE.S13.GF0303.MNAC</v>
      </c>
      <c r="B23" s="27">
        <f>[33]gov!B89</f>
        <v>822.74</v>
      </c>
      <c r="C23" s="27">
        <f>[33]gov!C89</f>
        <v>842.48</v>
      </c>
      <c r="D23" s="27">
        <f>[33]gov!D89</f>
        <v>878.54</v>
      </c>
      <c r="E23" s="27">
        <f>[33]gov!E89</f>
        <v>893.91</v>
      </c>
      <c r="F23" s="27">
        <f>[33]gov!F89</f>
        <v>961.29</v>
      </c>
      <c r="G23" s="27">
        <f>[33]gov!G89</f>
        <v>1005.73</v>
      </c>
      <c r="H23" s="27">
        <f>[33]gov!H89</f>
        <v>1014.47</v>
      </c>
      <c r="I23" s="25" t="str">
        <f>[33]gov!A56</f>
        <v>VAL.AT.T1100.TE.S13.GF0303.PC_GDP</v>
      </c>
      <c r="J23" s="25">
        <f>[33]gov!B56</f>
        <v>0.27805000000000002</v>
      </c>
      <c r="K23" s="25">
        <f>[33]gov!C56</f>
        <v>0.27165499999999998</v>
      </c>
      <c r="L23" s="25">
        <f>[33]gov!D56</f>
        <v>0.275704</v>
      </c>
      <c r="M23" s="25">
        <f>[33]gov!E56</f>
        <v>0.27597500000000003</v>
      </c>
      <c r="N23" s="25">
        <f>[33]gov!F56</f>
        <v>0.28862100000000002</v>
      </c>
      <c r="O23" s="25">
        <f>[33]gov!G56</f>
        <v>0.29194500000000001</v>
      </c>
      <c r="P23" s="25">
        <f>[33]gov!H56</f>
        <v>0.28714400000000001</v>
      </c>
      <c r="Q23" s="25" t="s">
        <v>196</v>
      </c>
      <c r="R23" s="28">
        <f>[33]gov!B23</f>
        <v>822.74</v>
      </c>
      <c r="S23" s="28">
        <f>[33]gov!C23</f>
        <v>842.48</v>
      </c>
      <c r="T23" s="28">
        <f>[33]gov!D23</f>
        <v>878.54</v>
      </c>
      <c r="U23" s="28">
        <f>[33]gov!E23</f>
        <v>893.91</v>
      </c>
      <c r="V23" s="28">
        <f>[33]gov!F23</f>
        <v>961.29</v>
      </c>
      <c r="W23" s="28">
        <f>[33]gov!G23</f>
        <v>1005.73</v>
      </c>
      <c r="X23" s="28">
        <f>[33]gov!H23</f>
        <v>1014.47</v>
      </c>
      <c r="Y23" s="123" t="s">
        <v>6</v>
      </c>
      <c r="Z23" s="125">
        <v>8361.07</v>
      </c>
      <c r="AA23" s="125">
        <v>8477.23</v>
      </c>
      <c r="AB23" s="125">
        <v>8543.93</v>
      </c>
      <c r="AC23" s="125">
        <v>8629.52</v>
      </c>
      <c r="AD23" s="125">
        <v>8739.81</v>
      </c>
      <c r="AF23" s="27">
        <f t="shared" si="1"/>
        <v>98.401281175734681</v>
      </c>
      <c r="AG23" s="27">
        <f t="shared" si="2"/>
        <v>105.44835990058074</v>
      </c>
      <c r="AH23" s="27">
        <f t="shared" si="0"/>
        <v>112.51145550115696</v>
      </c>
      <c r="AI23" s="27">
        <f t="shared" si="0"/>
        <v>116.54530031797829</v>
      </c>
      <c r="AJ23" s="27">
        <f t="shared" si="0"/>
        <v>116.07460574085707</v>
      </c>
      <c r="AK23" s="25" t="s">
        <v>5</v>
      </c>
    </row>
    <row r="24" spans="1:37" x14ac:dyDescent="0.2">
      <c r="A24" s="25" t="str">
        <f>[33]gov!A90</f>
        <v>VAL.PL.T1100.TE.S13.GF0303.MNAC</v>
      </c>
      <c r="B24" s="27">
        <f>[33]gov!B90</f>
        <v>8307</v>
      </c>
      <c r="C24" s="27">
        <f>[33]gov!C90</f>
        <v>7921</v>
      </c>
      <c r="D24" s="27">
        <f>[33]gov!D90</f>
        <v>8720</v>
      </c>
      <c r="E24" s="27">
        <f>[33]gov!E90</f>
        <v>8602</v>
      </c>
      <c r="F24" s="27">
        <f>[33]gov!F90</f>
        <v>8923.6</v>
      </c>
      <c r="G24" s="27">
        <f>[33]gov!G90</f>
        <v>9305.2000000000007</v>
      </c>
      <c r="H24" s="27">
        <f>[33]gov!H90</f>
        <v>9516.652</v>
      </c>
      <c r="I24" s="25" t="str">
        <f>[33]gov!A57</f>
        <v>VAL.PL.T1100.TE.S13.GF0303.PC_GDP</v>
      </c>
      <c r="J24" s="25">
        <f>[33]gov!B57</f>
        <v>0.57476000000000005</v>
      </c>
      <c r="K24" s="25">
        <f>[33]gov!C57</f>
        <v>0.50554500000000002</v>
      </c>
      <c r="L24" s="25">
        <f>[33]gov!D57</f>
        <v>0.53515800000000002</v>
      </c>
      <c r="M24" s="25">
        <f>[33]gov!E57</f>
        <v>0.51916399999999996</v>
      </c>
      <c r="N24" s="25">
        <f>[33]gov!F57</f>
        <v>0.51888400000000001</v>
      </c>
      <c r="O24" s="25">
        <f>[33]gov!G57</f>
        <v>0.51712999999999998</v>
      </c>
      <c r="P24" s="25">
        <f>[33]gov!H57</f>
        <v>0.51202300000000001</v>
      </c>
      <c r="Q24" s="25" t="s">
        <v>197</v>
      </c>
      <c r="R24" s="28">
        <f>[33]gov!B24</f>
        <v>2079.5053680000001</v>
      </c>
      <c r="S24" s="28">
        <f>[33]gov!C24</f>
        <v>1922.292766</v>
      </c>
      <c r="T24" s="28">
        <f>[33]gov!D24</f>
        <v>2083.7813879999999</v>
      </c>
      <c r="U24" s="28">
        <f>[33]gov!E24</f>
        <v>2049.314957</v>
      </c>
      <c r="V24" s="28">
        <f>[33]gov!F24</f>
        <v>2132.6387009999999</v>
      </c>
      <c r="W24" s="28">
        <f>[33]gov!G24</f>
        <v>2223.9429420000001</v>
      </c>
      <c r="X24" s="28">
        <f>[33]gov!H24</f>
        <v>2181.1174350000001</v>
      </c>
      <c r="Y24" s="123" t="s">
        <v>11</v>
      </c>
      <c r="Z24" s="125">
        <v>38517</v>
      </c>
      <c r="AA24" s="125">
        <v>38502</v>
      </c>
      <c r="AB24" s="125">
        <v>38484</v>
      </c>
      <c r="AC24" s="125">
        <v>38455</v>
      </c>
      <c r="AD24" s="125">
        <v>38427</v>
      </c>
      <c r="AF24" s="27">
        <f t="shared" si="1"/>
        <v>53.989287016122752</v>
      </c>
      <c r="AG24" s="27">
        <f t="shared" si="2"/>
        <v>53.226194924938966</v>
      </c>
      <c r="AH24" s="27">
        <f t="shared" si="0"/>
        <v>55.41624314000623</v>
      </c>
      <c r="AI24" s="27">
        <f t="shared" si="0"/>
        <v>57.832347991158507</v>
      </c>
      <c r="AJ24" s="27">
        <f t="shared" si="0"/>
        <v>56.760023811382624</v>
      </c>
      <c r="AK24" s="25" t="s">
        <v>10</v>
      </c>
    </row>
    <row r="25" spans="1:37" x14ac:dyDescent="0.2">
      <c r="A25" s="25" t="str">
        <f>[33]gov!A91</f>
        <v>VAL.PT.T1100.TE.S13.GF0303.MNAC</v>
      </c>
      <c r="B25" s="27">
        <f>[33]gov!B91</f>
        <v>692.49300000000005</v>
      </c>
      <c r="C25" s="27">
        <f>[33]gov!C91</f>
        <v>688.65300000000002</v>
      </c>
      <c r="D25" s="27">
        <f>[33]gov!D91</f>
        <v>542.28899999999999</v>
      </c>
      <c r="E25" s="27">
        <f>[33]gov!E91</f>
        <v>638.77499999999998</v>
      </c>
      <c r="F25" s="27">
        <f>[33]gov!F91</f>
        <v>649.95000000000005</v>
      </c>
      <c r="G25" s="27">
        <f>[33]gov!G91</f>
        <v>630.32600000000002</v>
      </c>
      <c r="H25" s="27">
        <f>[33]gov!H91</f>
        <v>643.90700000000004</v>
      </c>
      <c r="I25" s="25" t="str">
        <f>[33]gov!A58</f>
        <v>VAL.PT.T1100.TE.S13.GF0303.PC_GDP</v>
      </c>
      <c r="J25" s="25">
        <f>[33]gov!B58</f>
        <v>0.38486799999999999</v>
      </c>
      <c r="K25" s="25">
        <f>[33]gov!C58</f>
        <v>0.39090999999999998</v>
      </c>
      <c r="L25" s="25">
        <f>[33]gov!D58</f>
        <v>0.32202799999999998</v>
      </c>
      <c r="M25" s="25">
        <f>[33]gov!E58</f>
        <v>0.37515599999999999</v>
      </c>
      <c r="N25" s="25">
        <f>[33]gov!F58</f>
        <v>0.37552200000000002</v>
      </c>
      <c r="O25" s="25">
        <f>[33]gov!G58</f>
        <v>0.350553</v>
      </c>
      <c r="P25" s="25">
        <f>[33]gov!H58</f>
        <v>0.34771999999999997</v>
      </c>
      <c r="Q25" s="25" t="s">
        <v>198</v>
      </c>
      <c r="R25" s="27">
        <f>[33]gov!B25</f>
        <v>692.49300000000005</v>
      </c>
      <c r="S25" s="27">
        <f>[33]gov!C25</f>
        <v>688.65300000000002</v>
      </c>
      <c r="T25" s="27">
        <f>[33]gov!D25</f>
        <v>542.28899999999999</v>
      </c>
      <c r="U25" s="27">
        <f>[33]gov!E25</f>
        <v>638.77499999999998</v>
      </c>
      <c r="V25" s="27">
        <f>[33]gov!F25</f>
        <v>649.95000000000005</v>
      </c>
      <c r="W25" s="27">
        <f>[33]gov!G25</f>
        <v>630.32600000000002</v>
      </c>
      <c r="X25" s="27">
        <f>[33]gov!H25</f>
        <v>643.90700000000004</v>
      </c>
      <c r="Y25" s="123" t="s">
        <v>59</v>
      </c>
      <c r="Z25" s="125">
        <v>10573.1</v>
      </c>
      <c r="AA25" s="125">
        <v>10457.299999999999</v>
      </c>
      <c r="AB25" s="125">
        <v>10401.1</v>
      </c>
      <c r="AC25" s="125">
        <v>10358.1</v>
      </c>
      <c r="AD25" s="125">
        <v>10325.5</v>
      </c>
      <c r="AF25" s="27">
        <f t="shared" si="1"/>
        <v>65.495739187182565</v>
      </c>
      <c r="AG25" s="27">
        <f t="shared" si="2"/>
        <v>61.084123052795661</v>
      </c>
      <c r="AH25" s="27">
        <f t="shared" si="0"/>
        <v>62.488582938343058</v>
      </c>
      <c r="AI25" s="27">
        <f t="shared" si="0"/>
        <v>60.853438371902179</v>
      </c>
      <c r="AJ25" s="27">
        <f t="shared" si="0"/>
        <v>62.360854195922713</v>
      </c>
      <c r="AK25" s="25" t="s">
        <v>58</v>
      </c>
    </row>
    <row r="26" spans="1:37" x14ac:dyDescent="0.2">
      <c r="A26" s="25" t="str">
        <f>[33]gov!A92</f>
        <v>VAL.RO.T1100.TE.S13.GF0303.MNAC</v>
      </c>
      <c r="B26" s="27">
        <f>[33]gov!B92</f>
        <v>1792.4</v>
      </c>
      <c r="C26" s="27">
        <f>[33]gov!C92</f>
        <v>1901.3</v>
      </c>
      <c r="D26" s="27">
        <f>[33]gov!D92</f>
        <v>2047.6</v>
      </c>
      <c r="E26" s="27">
        <f>[33]gov!E92</f>
        <v>2629.5</v>
      </c>
      <c r="F26" s="27">
        <f>[33]gov!F92</f>
        <v>2585.1999999999998</v>
      </c>
      <c r="G26" s="27">
        <f>[33]gov!G92</f>
        <v>2547.6</v>
      </c>
      <c r="H26" s="27">
        <f>[33]gov!H92</f>
        <v>2949.2</v>
      </c>
      <c r="I26" s="25" t="str">
        <f>[33]gov!A59</f>
        <v>VAL.RO.T1100.TE.S13.GF0303.PC_GDP</v>
      </c>
      <c r="J26" s="25">
        <f>[33]gov!B59</f>
        <v>0.33842899999999998</v>
      </c>
      <c r="K26" s="25">
        <f>[33]gov!C59</f>
        <v>0.33827200000000002</v>
      </c>
      <c r="L26" s="25">
        <f>[33]gov!D59</f>
        <v>0.34392200000000001</v>
      </c>
      <c r="M26" s="25">
        <f>[33]gov!E59</f>
        <v>0.412499</v>
      </c>
      <c r="N26" s="25">
        <f>[33]gov!F59</f>
        <v>0.38692300000000002</v>
      </c>
      <c r="O26" s="25">
        <f>[33]gov!G59</f>
        <v>0.35747800000000002</v>
      </c>
      <c r="P26" s="25">
        <f>[33]gov!H59</f>
        <v>0.38686100000000001</v>
      </c>
      <c r="Q26" s="25" t="s">
        <v>199</v>
      </c>
      <c r="R26" s="28">
        <f>[33]gov!B26</f>
        <v>425.52583700000002</v>
      </c>
      <c r="S26" s="28">
        <f>[33]gov!C26</f>
        <v>448.515017</v>
      </c>
      <c r="T26" s="28">
        <f>[33]gov!D26</f>
        <v>459.17520300000001</v>
      </c>
      <c r="U26" s="28">
        <f>[33]gov!E26</f>
        <v>595.04410800000005</v>
      </c>
      <c r="V26" s="28">
        <f>[33]gov!F26</f>
        <v>581.76746700000001</v>
      </c>
      <c r="W26" s="28">
        <f>[33]gov!G26</f>
        <v>573.08675600000004</v>
      </c>
      <c r="X26" s="28">
        <f>[33]gov!H26</f>
        <v>656.77892999999995</v>
      </c>
      <c r="Y26" s="123" t="s">
        <v>26</v>
      </c>
      <c r="Z26" s="125">
        <v>20246.8</v>
      </c>
      <c r="AA26" s="125">
        <v>19988.689999999999</v>
      </c>
      <c r="AB26" s="125">
        <v>19916.45</v>
      </c>
      <c r="AC26" s="125">
        <v>19819.7</v>
      </c>
      <c r="AD26" s="125">
        <v>19703.490000000002</v>
      </c>
      <c r="AF26" s="27">
        <f t="shared" si="1"/>
        <v>21.016942776142404</v>
      </c>
      <c r="AG26" s="27">
        <f t="shared" si="2"/>
        <v>29.769039792002381</v>
      </c>
      <c r="AH26" s="27">
        <f t="shared" si="0"/>
        <v>29.210399795144216</v>
      </c>
      <c r="AI26" s="27">
        <f t="shared" si="0"/>
        <v>28.91500658435799</v>
      </c>
      <c r="AJ26" s="27">
        <f t="shared" si="0"/>
        <v>33.333126770942606</v>
      </c>
      <c r="AK26" s="25" t="s">
        <v>25</v>
      </c>
    </row>
    <row r="27" spans="1:37" x14ac:dyDescent="0.2">
      <c r="A27" s="25" t="str">
        <f>[33]gov!A93</f>
        <v>VAL.SI.T1100.TE.S13.GF0303.MNAC</v>
      </c>
      <c r="B27" s="27">
        <f>[33]gov!B93</f>
        <v>209.11</v>
      </c>
      <c r="C27" s="27">
        <f>[33]gov!C93</f>
        <v>204.49</v>
      </c>
      <c r="D27" s="27">
        <f>[33]gov!D93</f>
        <v>198.54</v>
      </c>
      <c r="E27" s="27">
        <f>[33]gov!E93</f>
        <v>198.05</v>
      </c>
      <c r="F27" s="27">
        <f>[33]gov!F93</f>
        <v>189.67</v>
      </c>
      <c r="G27" s="27">
        <f>[33]gov!G93</f>
        <v>189.87</v>
      </c>
      <c r="H27" s="27">
        <f>[33]gov!H93</f>
        <v>199.39</v>
      </c>
      <c r="I27" s="25" t="str">
        <f>[33]gov!A60</f>
        <v>VAL.SI.T1100.TE.S13.GF0303.PC_GDP</v>
      </c>
      <c r="J27" s="25">
        <f>[33]gov!B60</f>
        <v>0.576816</v>
      </c>
      <c r="K27" s="25">
        <f>[33]gov!C60</f>
        <v>0.55422899999999997</v>
      </c>
      <c r="L27" s="25">
        <f>[33]gov!D60</f>
        <v>0.55033699999999997</v>
      </c>
      <c r="M27" s="25">
        <f>[33]gov!E60</f>
        <v>0.54650799999999999</v>
      </c>
      <c r="N27" s="25">
        <f>[33]gov!F60</f>
        <v>0.50424199999999997</v>
      </c>
      <c r="O27" s="25">
        <f>[33]gov!G60</f>
        <v>0.488894</v>
      </c>
      <c r="P27" s="25">
        <f>[33]gov!H60</f>
        <v>0.49331799999999998</v>
      </c>
      <c r="Q27" s="25" t="s">
        <v>200</v>
      </c>
      <c r="R27" s="28">
        <f>[33]gov!B27</f>
        <v>209.11</v>
      </c>
      <c r="S27" s="28">
        <f>[33]gov!C27</f>
        <v>204.49</v>
      </c>
      <c r="T27" s="28">
        <f>[33]gov!D27</f>
        <v>198.54</v>
      </c>
      <c r="U27" s="28">
        <f>[33]gov!E27</f>
        <v>198.05</v>
      </c>
      <c r="V27" s="28">
        <f>[33]gov!F27</f>
        <v>189.67</v>
      </c>
      <c r="W27" s="28">
        <f>[33]gov!G27</f>
        <v>189.87</v>
      </c>
      <c r="X27" s="28">
        <f>[33]gov!H27</f>
        <v>199.39</v>
      </c>
      <c r="Y27" s="123" t="s">
        <v>9</v>
      </c>
      <c r="Z27" s="125">
        <v>2048.8200000000002</v>
      </c>
      <c r="AA27" s="125">
        <v>2059.5500000000002</v>
      </c>
      <c r="AB27" s="125">
        <v>2061.8000000000002</v>
      </c>
      <c r="AC27" s="125">
        <v>2063.3000000000002</v>
      </c>
      <c r="AD27" s="125">
        <v>2064.63</v>
      </c>
      <c r="AF27" s="27">
        <f t="shared" si="1"/>
        <v>102.06362686814849</v>
      </c>
      <c r="AG27" s="27">
        <f t="shared" si="2"/>
        <v>96.161782913743281</v>
      </c>
      <c r="AH27" s="27">
        <f t="shared" si="0"/>
        <v>91.992433795712472</v>
      </c>
      <c r="AI27" s="27">
        <f t="shared" si="0"/>
        <v>92.022488246982974</v>
      </c>
      <c r="AJ27" s="27">
        <f t="shared" si="0"/>
        <v>96.574204579028688</v>
      </c>
      <c r="AK27" s="25" t="s">
        <v>8</v>
      </c>
    </row>
    <row r="28" spans="1:37" x14ac:dyDescent="0.2">
      <c r="A28" s="25" t="str">
        <f>[33]gov!A94</f>
        <v>VAL.SK.T1100.TE.S13.GF0303.MNAC</v>
      </c>
      <c r="B28" s="27">
        <f>[33]gov!B94</f>
        <v>205.40899999999999</v>
      </c>
      <c r="C28" s="27">
        <f>[33]gov!C94</f>
        <v>217.63300000000001</v>
      </c>
      <c r="D28" s="27">
        <f>[33]gov!D94</f>
        <v>216.35400000000001</v>
      </c>
      <c r="E28" s="27">
        <f>[33]gov!E94</f>
        <v>225.87299999999999</v>
      </c>
      <c r="F28" s="27">
        <f>[33]gov!F94</f>
        <v>235.53800000000001</v>
      </c>
      <c r="G28" s="27">
        <f>[33]gov!G94</f>
        <v>261.81900000000002</v>
      </c>
      <c r="H28" s="27">
        <f>[33]gov!H94</f>
        <v>211.739</v>
      </c>
      <c r="I28" s="25" t="str">
        <f>[33]gov!A61</f>
        <v>VAL.SK.T1100.TE.S13.GF0303.PC_GDP</v>
      </c>
      <c r="J28" s="25">
        <f>[33]gov!B61</f>
        <v>0.30396200000000001</v>
      </c>
      <c r="K28" s="25">
        <f>[33]gov!C61</f>
        <v>0.308143</v>
      </c>
      <c r="L28" s="25">
        <f>[33]gov!D61</f>
        <v>0.29758400000000002</v>
      </c>
      <c r="M28" s="25">
        <f>[33]gov!E61</f>
        <v>0.304535</v>
      </c>
      <c r="N28" s="25">
        <f>[33]gov!F61</f>
        <v>0.30956099999999998</v>
      </c>
      <c r="O28" s="25">
        <f>[33]gov!G61</f>
        <v>0.33185100000000001</v>
      </c>
      <c r="P28" s="25">
        <f>[33]gov!H61</f>
        <v>0.26090999999999998</v>
      </c>
      <c r="Q28" s="25" t="s">
        <v>201</v>
      </c>
      <c r="R28" s="28">
        <f>[33]gov!B28</f>
        <v>205.40899999999999</v>
      </c>
      <c r="S28" s="28">
        <f>[33]gov!C28</f>
        <v>217.63300000000001</v>
      </c>
      <c r="T28" s="28">
        <f>[33]gov!D28</f>
        <v>216.35400000000001</v>
      </c>
      <c r="U28" s="28">
        <f>[33]gov!E28</f>
        <v>225.87299999999999</v>
      </c>
      <c r="V28" s="28">
        <f>[33]gov!F28</f>
        <v>235.53800000000001</v>
      </c>
      <c r="W28" s="28">
        <f>[33]gov!G28</f>
        <v>261.81900000000002</v>
      </c>
      <c r="X28" s="28">
        <f>[33]gov!H28</f>
        <v>211.739</v>
      </c>
      <c r="Y28" s="123" t="s">
        <v>20</v>
      </c>
      <c r="Z28" s="125">
        <v>5429.97</v>
      </c>
      <c r="AA28" s="125">
        <v>5413</v>
      </c>
      <c r="AB28" s="125">
        <v>5418.56</v>
      </c>
      <c r="AC28" s="125">
        <v>5422.34</v>
      </c>
      <c r="AD28" s="125">
        <v>5430.8</v>
      </c>
      <c r="AF28" s="27">
        <f t="shared" si="1"/>
        <v>37.828754118346879</v>
      </c>
      <c r="AG28" s="27">
        <f t="shared" si="2"/>
        <v>41.727877332348051</v>
      </c>
      <c r="AH28" s="27">
        <f t="shared" si="0"/>
        <v>43.468744463473691</v>
      </c>
      <c r="AI28" s="27">
        <f t="shared" si="0"/>
        <v>48.285242164821831</v>
      </c>
      <c r="AJ28" s="27">
        <f t="shared" si="0"/>
        <v>38.988546807100242</v>
      </c>
      <c r="AK28" s="25" t="s">
        <v>19</v>
      </c>
    </row>
    <row r="29" spans="1:37" x14ac:dyDescent="0.2">
      <c r="A29" s="25" t="str">
        <f>[33]gov!A95</f>
        <v>VAL.FI.T1100.TE.S13.GF0303.MNAC</v>
      </c>
      <c r="B29" s="27">
        <f>[33]gov!B95</f>
        <v>473</v>
      </c>
      <c r="C29" s="27">
        <f>[33]gov!C95</f>
        <v>437</v>
      </c>
      <c r="D29" s="27">
        <f>[33]gov!D95</f>
        <v>450</v>
      </c>
      <c r="E29" s="27">
        <f>[33]gov!E95</f>
        <v>464</v>
      </c>
      <c r="F29" s="27">
        <f>[33]gov!F95</f>
        <v>471</v>
      </c>
      <c r="G29" s="27">
        <f>[33]gov!G95</f>
        <v>469</v>
      </c>
      <c r="H29" s="27">
        <f>[33]gov!H95</f>
        <v>464</v>
      </c>
      <c r="I29" s="25" t="str">
        <f>[33]gov!A62</f>
        <v>VAL.FI.T1100.TE.S13.GF0303.PC_GDP</v>
      </c>
      <c r="J29" s="25">
        <f>[33]gov!B62</f>
        <v>0.25280599999999998</v>
      </c>
      <c r="K29" s="25">
        <f>[33]gov!C62</f>
        <v>0.22197500000000001</v>
      </c>
      <c r="L29" s="25">
        <f>[33]gov!D62</f>
        <v>0.22523299999999999</v>
      </c>
      <c r="M29" s="25">
        <f>[33]gov!E62</f>
        <v>0.228191</v>
      </c>
      <c r="N29" s="25">
        <f>[33]gov!F62</f>
        <v>0.22922600000000001</v>
      </c>
      <c r="O29" s="25">
        <f>[33]gov!G62</f>
        <v>0.22375500000000001</v>
      </c>
      <c r="P29" s="25">
        <f>[33]gov!H62</f>
        <v>0.21504100000000001</v>
      </c>
      <c r="Q29" s="25" t="s">
        <v>202</v>
      </c>
      <c r="R29" s="28">
        <f>[33]gov!B29</f>
        <v>473</v>
      </c>
      <c r="S29" s="28">
        <f>[33]gov!C29</f>
        <v>437</v>
      </c>
      <c r="T29" s="28">
        <f>[33]gov!D29</f>
        <v>450</v>
      </c>
      <c r="U29" s="28">
        <f>[33]gov!E29</f>
        <v>464</v>
      </c>
      <c r="V29" s="28">
        <f>[33]gov!F29</f>
        <v>471</v>
      </c>
      <c r="W29" s="28">
        <f>[33]gov!G29</f>
        <v>469</v>
      </c>
      <c r="X29" s="28">
        <f>[33]gov!H29</f>
        <v>464</v>
      </c>
      <c r="Y29" s="123" t="s">
        <v>22</v>
      </c>
      <c r="Z29" s="125">
        <v>5363.4</v>
      </c>
      <c r="AA29" s="125">
        <v>5439</v>
      </c>
      <c r="AB29" s="125">
        <v>5462.5</v>
      </c>
      <c r="AC29" s="125">
        <v>5480.5</v>
      </c>
      <c r="AD29" s="125">
        <v>5495.3</v>
      </c>
      <c r="AF29" s="27">
        <f t="shared" si="1"/>
        <v>88.190327031360709</v>
      </c>
      <c r="AG29" s="27">
        <f t="shared" si="2"/>
        <v>85.30979959551388</v>
      </c>
      <c r="AH29" s="27">
        <f t="shared" si="0"/>
        <v>86.224256292906176</v>
      </c>
      <c r="AI29" s="27">
        <f t="shared" si="0"/>
        <v>85.576133564455802</v>
      </c>
      <c r="AJ29" s="27">
        <f t="shared" si="0"/>
        <v>84.435790584681456</v>
      </c>
      <c r="AK29" s="25" t="s">
        <v>21</v>
      </c>
    </row>
    <row r="30" spans="1:37" x14ac:dyDescent="0.2">
      <c r="A30" s="25" t="str">
        <f>[33]gov!A96</f>
        <v>VAL.SE.T1100.TE.S13.GF0303.MNAC</v>
      </c>
      <c r="B30" s="27">
        <f>[33]gov!B96</f>
        <v>9789</v>
      </c>
      <c r="C30" s="27">
        <f>[33]gov!C96</f>
        <v>10201</v>
      </c>
      <c r="D30" s="27">
        <f>[33]gov!D96</f>
        <v>10400</v>
      </c>
      <c r="E30" s="27">
        <f>[33]gov!E96</f>
        <v>11048</v>
      </c>
      <c r="F30" s="27">
        <f>[33]gov!F96</f>
        <v>11223</v>
      </c>
      <c r="G30" s="27">
        <f>[33]gov!G96</f>
        <v>11415</v>
      </c>
      <c r="H30" s="27">
        <f>[33]gov!H96</f>
        <v>12067</v>
      </c>
      <c r="I30" s="25" t="str">
        <f>[33]gov!A63</f>
        <v>VAL.SE.T1100.TE.S13.GF0303.PC_GDP</v>
      </c>
      <c r="J30" s="25">
        <f>[33]gov!B63</f>
        <v>0.27809699999999998</v>
      </c>
      <c r="K30" s="25">
        <f>[33]gov!C63</f>
        <v>0.27897699999999997</v>
      </c>
      <c r="L30" s="25">
        <f>[33]gov!D63</f>
        <v>0.28224100000000002</v>
      </c>
      <c r="M30" s="25">
        <f>[33]gov!E63</f>
        <v>0.29305700000000001</v>
      </c>
      <c r="N30" s="25">
        <f>[33]gov!F63</f>
        <v>0.285076</v>
      </c>
      <c r="O30" s="25">
        <f>[33]gov!G63</f>
        <v>0.27179500000000001</v>
      </c>
      <c r="P30" s="25">
        <f>[33]gov!H63</f>
        <v>0.273951</v>
      </c>
      <c r="Q30" s="25" t="s">
        <v>203</v>
      </c>
      <c r="R30" s="28">
        <f>[33]gov!B30</f>
        <v>1026.3911049999999</v>
      </c>
      <c r="S30" s="28">
        <f>[33]gov!C30</f>
        <v>1129.7038170000001</v>
      </c>
      <c r="T30" s="28">
        <f>[33]gov!D30</f>
        <v>1194.8392610000001</v>
      </c>
      <c r="U30" s="28">
        <f>[33]gov!E30</f>
        <v>1277.004025</v>
      </c>
      <c r="V30" s="28">
        <f>[33]gov!F30</f>
        <v>1233.4999929999999</v>
      </c>
      <c r="W30" s="28">
        <f>[33]gov!G30</f>
        <v>1220.398733</v>
      </c>
      <c r="X30" s="28">
        <f>[33]gov!H30</f>
        <v>1274.3824890000001</v>
      </c>
      <c r="Y30" s="123" t="s">
        <v>48</v>
      </c>
      <c r="Z30" s="125">
        <v>9378.1</v>
      </c>
      <c r="AA30" s="125">
        <v>9600.4</v>
      </c>
      <c r="AB30" s="125">
        <v>9696.1</v>
      </c>
      <c r="AC30" s="125">
        <v>9799.2000000000007</v>
      </c>
      <c r="AD30" s="125">
        <v>9923.09</v>
      </c>
      <c r="AF30" s="27">
        <f t="shared" si="1"/>
        <v>109.44552787878141</v>
      </c>
      <c r="AG30" s="27">
        <f t="shared" si="2"/>
        <v>133.01571028290488</v>
      </c>
      <c r="AH30" s="27">
        <f t="shared" si="0"/>
        <v>127.21609647177731</v>
      </c>
      <c r="AI30" s="27">
        <f t="shared" si="0"/>
        <v>124.54064954281981</v>
      </c>
      <c r="AJ30" s="27">
        <f t="shared" si="0"/>
        <v>128.42597305879519</v>
      </c>
      <c r="AK30" s="25" t="s">
        <v>47</v>
      </c>
    </row>
    <row r="31" spans="1:37" x14ac:dyDescent="0.2">
      <c r="A31" s="25" t="str">
        <f>[33]gov!A97</f>
        <v>VAL.UK.T1100.TE.S13.GF0303.MNAC</v>
      </c>
      <c r="B31" s="27">
        <f>[33]gov!B97</f>
        <v>8571</v>
      </c>
      <c r="C31" s="27">
        <f>[33]gov!C97</f>
        <v>8839</v>
      </c>
      <c r="D31" s="27">
        <f>[33]gov!D97</f>
        <v>8710</v>
      </c>
      <c r="E31" s="27">
        <f>[33]gov!E97</f>
        <v>8312</v>
      </c>
      <c r="F31" s="27">
        <f>[33]gov!F97</f>
        <v>8084</v>
      </c>
      <c r="G31" s="27">
        <f>[33]gov!G97</f>
        <v>7412</v>
      </c>
      <c r="H31" s="27">
        <f>[33]gov!H97</f>
        <v>7536</v>
      </c>
      <c r="I31" s="25" t="str">
        <f>[33]gov!A64</f>
        <v>VAL.UK.T1100.TE.S13.GF0303.PC_GDP</v>
      </c>
      <c r="J31" s="25">
        <f>[33]gov!B64</f>
        <v>0.54251099999999997</v>
      </c>
      <c r="K31" s="25">
        <f>[33]gov!C64</f>
        <v>0.54059100000000004</v>
      </c>
      <c r="L31" s="25">
        <f>[33]gov!D64</f>
        <v>0.516845</v>
      </c>
      <c r="M31" s="25">
        <f>[33]gov!E64</f>
        <v>0.47427900000000001</v>
      </c>
      <c r="N31" s="25">
        <f>[33]gov!F64</f>
        <v>0.44005</v>
      </c>
      <c r="O31" s="25">
        <f>[33]gov!G64</f>
        <v>0.392432</v>
      </c>
      <c r="P31" s="25">
        <f>[33]gov!H64</f>
        <v>0.384268</v>
      </c>
      <c r="Q31" s="25" t="s">
        <v>204</v>
      </c>
      <c r="R31" s="28">
        <f>[33]gov!B31</f>
        <v>9991.3736640000006</v>
      </c>
      <c r="S31" s="28">
        <f>[33]gov!C31</f>
        <v>10184.587885999999</v>
      </c>
      <c r="T31" s="28">
        <f>[33]gov!D31</f>
        <v>10741.549309</v>
      </c>
      <c r="U31" s="28">
        <f>[33]gov!E31</f>
        <v>9787.3445919999995</v>
      </c>
      <c r="V31" s="28">
        <f>[33]gov!F31</f>
        <v>10028.283899</v>
      </c>
      <c r="W31" s="28">
        <f>[33]gov!G31</f>
        <v>10211.617272</v>
      </c>
      <c r="X31" s="28">
        <f>[33]gov!H31</f>
        <v>9196.0755379999991</v>
      </c>
      <c r="Y31" s="123" t="s">
        <v>205</v>
      </c>
      <c r="Z31" s="125">
        <v>62759</v>
      </c>
      <c r="AA31" s="125">
        <v>64106</v>
      </c>
      <c r="AB31" s="125">
        <v>64597</v>
      </c>
      <c r="AC31" s="125">
        <v>65110</v>
      </c>
      <c r="AD31" s="125">
        <v>65648</v>
      </c>
      <c r="AF31" s="27">
        <f t="shared" si="1"/>
        <v>159.20224452269795</v>
      </c>
      <c r="AG31" s="27">
        <f t="shared" si="2"/>
        <v>152.67439228777337</v>
      </c>
      <c r="AH31" s="29">
        <f t="shared" si="0"/>
        <v>155.2438023282815</v>
      </c>
      <c r="AI31" s="29">
        <f t="shared" si="0"/>
        <v>156.83638875748733</v>
      </c>
      <c r="AJ31" s="29">
        <f t="shared" si="0"/>
        <v>140.08157960638556</v>
      </c>
      <c r="AK31" s="25" t="s">
        <v>206</v>
      </c>
    </row>
    <row r="32" spans="1:37" x14ac:dyDescent="0.2">
      <c r="A32" s="25" t="str">
        <f>[33]gov!A98</f>
        <v>VAL.IS.T1100.TE.S13.GF0303.MNAC</v>
      </c>
      <c r="B32" s="27" t="str">
        <f>[33]gov!B98</f>
        <v>L</v>
      </c>
      <c r="C32" s="27" t="str">
        <f>[33]gov!C98</f>
        <v>L</v>
      </c>
      <c r="D32" s="27" t="str">
        <f>[33]gov!D98</f>
        <v>L</v>
      </c>
      <c r="E32" s="27">
        <f>[33]gov!E98</f>
        <v>3863.5197349999999</v>
      </c>
      <c r="F32" s="27">
        <f>[33]gov!F98</f>
        <v>4216.566057</v>
      </c>
      <c r="G32" s="27">
        <f>[33]gov!G98</f>
        <v>5017.4239630000002</v>
      </c>
      <c r="H32" s="27">
        <f>[33]gov!H98</f>
        <v>5444.8705639999998</v>
      </c>
      <c r="I32" s="25" t="str">
        <f>[33]gov!A65</f>
        <v>VAL.IS.T1100.TE.S13.GF0303.PC_GDP</v>
      </c>
      <c r="J32" s="25" t="str">
        <f>[33]gov!B65</f>
        <v>L</v>
      </c>
      <c r="K32" s="25" t="str">
        <f>[33]gov!C65</f>
        <v>L</v>
      </c>
      <c r="L32" s="25" t="str">
        <f>[33]gov!D65</f>
        <v>L</v>
      </c>
      <c r="M32" s="25">
        <f>[33]gov!E65</f>
        <v>0.203377</v>
      </c>
      <c r="N32" s="25">
        <f>[33]gov!F65</f>
        <v>0.20884</v>
      </c>
      <c r="O32" s="25">
        <f>[33]gov!G65</f>
        <v>0.22475899999999999</v>
      </c>
      <c r="P32" s="25">
        <f>[33]gov!H65</f>
        <v>0.22234799999999999</v>
      </c>
      <c r="Q32" s="25" t="s">
        <v>207</v>
      </c>
      <c r="R32" s="28" t="str">
        <f>[33]gov!B32</f>
        <v>L</v>
      </c>
      <c r="S32" s="28" t="str">
        <f>[33]gov!C32</f>
        <v>L</v>
      </c>
      <c r="T32" s="28" t="str">
        <f>[33]gov!D32</f>
        <v>L</v>
      </c>
      <c r="U32" s="28">
        <f>[33]gov!E32</f>
        <v>23.793075999999999</v>
      </c>
      <c r="V32" s="28">
        <f>[33]gov!F32</f>
        <v>27.228245000000001</v>
      </c>
      <c r="W32" s="28">
        <f>[33]gov!G32</f>
        <v>34.295447000000003</v>
      </c>
      <c r="X32" s="28">
        <f>[33]gov!H32</f>
        <v>40.758071000000001</v>
      </c>
      <c r="Y32" s="123" t="s">
        <v>208</v>
      </c>
      <c r="Z32" s="125">
        <v>318</v>
      </c>
      <c r="AA32" s="125">
        <v>323.8</v>
      </c>
      <c r="AB32" s="125">
        <v>327.39999999999998</v>
      </c>
      <c r="AC32" s="125">
        <v>330.8</v>
      </c>
      <c r="AD32" s="125">
        <v>335.4</v>
      </c>
      <c r="AF32" s="27" t="e">
        <f t="shared" si="1"/>
        <v>#VALUE!</v>
      </c>
      <c r="AG32" s="27">
        <f t="shared" si="2"/>
        <v>73.48077825818406</v>
      </c>
      <c r="AH32" s="27">
        <f t="shared" si="0"/>
        <v>83.16507330482591</v>
      </c>
      <c r="AI32" s="27">
        <f t="shared" si="0"/>
        <v>103.67426541717049</v>
      </c>
      <c r="AJ32" s="27">
        <f t="shared" si="0"/>
        <v>121.52078413834229</v>
      </c>
      <c r="AK32" s="25" t="s">
        <v>209</v>
      </c>
    </row>
    <row r="33" spans="1:37" x14ac:dyDescent="0.2">
      <c r="A33" s="25" t="str">
        <f>[33]gov!A99</f>
        <v>VAL.NO.T1100.TE.S13.GF0303.MNAC</v>
      </c>
      <c r="B33" s="27">
        <f>[33]gov!B99</f>
        <v>4036</v>
      </c>
      <c r="C33" s="27">
        <f>[33]gov!C99</f>
        <v>4249</v>
      </c>
      <c r="D33" s="27">
        <f>[33]gov!D99</f>
        <v>4674</v>
      </c>
      <c r="E33" s="27">
        <f>[33]gov!E99</f>
        <v>4799</v>
      </c>
      <c r="F33" s="27">
        <f>[33]gov!F99</f>
        <v>5295</v>
      </c>
      <c r="G33" s="27">
        <f>[33]gov!G99</f>
        <v>4812</v>
      </c>
      <c r="H33" s="27">
        <f>[33]gov!H99</f>
        <v>5124</v>
      </c>
      <c r="I33" s="25" t="str">
        <f>[33]gov!A66</f>
        <v>VAL.NO.T1100.TE.S13.GF0303.PC_GDP</v>
      </c>
      <c r="J33" s="25">
        <f>[33]gov!B66</f>
        <v>0.15560499999999999</v>
      </c>
      <c r="K33" s="25">
        <f>[33]gov!C66</f>
        <v>0.15198</v>
      </c>
      <c r="L33" s="25">
        <f>[33]gov!D66</f>
        <v>0.15746599999999999</v>
      </c>
      <c r="M33" s="25">
        <f>[33]gov!E66</f>
        <v>0.15603600000000001</v>
      </c>
      <c r="N33" s="25">
        <f>[33]gov!F66</f>
        <v>0.16827300000000001</v>
      </c>
      <c r="O33" s="25">
        <f>[33]gov!G66</f>
        <v>0.15432399999999999</v>
      </c>
      <c r="P33" s="25">
        <f>[33]gov!H66</f>
        <v>0.16438700000000001</v>
      </c>
      <c r="Q33" s="25" t="s">
        <v>210</v>
      </c>
      <c r="R33" s="28">
        <f>[33]gov!B33</f>
        <v>504.22897</v>
      </c>
      <c r="S33" s="28">
        <f>[33]gov!C33</f>
        <v>545.20492999999999</v>
      </c>
      <c r="T33" s="28">
        <f>[33]gov!D33</f>
        <v>625.27591299999995</v>
      </c>
      <c r="U33" s="28">
        <f>[33]gov!E33</f>
        <v>614.72835599999996</v>
      </c>
      <c r="V33" s="28">
        <f>[33]gov!F33</f>
        <v>633.79778299999998</v>
      </c>
      <c r="W33" s="28">
        <f>[33]gov!G33</f>
        <v>537.67764799999998</v>
      </c>
      <c r="X33" s="28">
        <f>[33]gov!H33</f>
        <v>551.52520800000002</v>
      </c>
      <c r="Y33" s="123" t="s">
        <v>211</v>
      </c>
      <c r="Z33" s="125">
        <v>4889</v>
      </c>
      <c r="AA33" s="125">
        <v>5080</v>
      </c>
      <c r="AB33" s="125">
        <v>5137</v>
      </c>
      <c r="AC33" s="125">
        <v>5191</v>
      </c>
      <c r="AD33" s="125">
        <v>5236</v>
      </c>
      <c r="AF33" s="27">
        <f t="shared" si="1"/>
        <v>103.13539987727552</v>
      </c>
      <c r="AG33" s="27">
        <f t="shared" si="2"/>
        <v>121.00951889763778</v>
      </c>
      <c r="AH33" s="27">
        <f t="shared" si="0"/>
        <v>123.37897274673934</v>
      </c>
      <c r="AI33" s="27">
        <f t="shared" si="0"/>
        <v>103.57881872471584</v>
      </c>
      <c r="AJ33" s="27">
        <f t="shared" si="0"/>
        <v>105.33330939648586</v>
      </c>
      <c r="AK33" s="25" t="s">
        <v>212</v>
      </c>
    </row>
    <row r="34" spans="1:37" x14ac:dyDescent="0.2">
      <c r="A34" s="25" t="str">
        <f>[33]gov!A100</f>
        <v>VAL.CH.T1100.TE.S13.GF0303.MNAC</v>
      </c>
      <c r="B34" s="30">
        <f>[33]gov!B100</f>
        <v>1588.60059</v>
      </c>
      <c r="C34" s="30">
        <f>[33]gov!C100</f>
        <v>1826.3057120000001</v>
      </c>
      <c r="D34" s="30">
        <f>[33]gov!D100</f>
        <v>1821.957118</v>
      </c>
      <c r="E34" s="30">
        <f>[33]gov!E100</f>
        <v>1851.0586659999999</v>
      </c>
      <c r="F34" s="30">
        <f>[33]gov!F100</f>
        <v>1885.077583</v>
      </c>
      <c r="G34" s="30">
        <f>[33]gov!G100</f>
        <v>1922.9209860000001</v>
      </c>
      <c r="H34" s="30">
        <f>[33]gov!H100</f>
        <v>1919.6136039999999</v>
      </c>
      <c r="I34" s="25" t="str">
        <f>[33]gov!A67</f>
        <v>VAL.CH.T1100.TE.S13.GF0303.PC_GDP</v>
      </c>
      <c r="J34" s="25">
        <f>[33]gov!B67</f>
        <v>0.26092700000000002</v>
      </c>
      <c r="K34" s="25">
        <f>[33]gov!C67</f>
        <v>0.29397000000000001</v>
      </c>
      <c r="L34" s="25">
        <f>[33]gov!D67</f>
        <v>0.29085499999999997</v>
      </c>
      <c r="M34" s="25">
        <f>[33]gov!E67</f>
        <v>0.29005399999999998</v>
      </c>
      <c r="N34" s="25">
        <f>[33]gov!F67</f>
        <v>0.29013800000000001</v>
      </c>
      <c r="O34" s="25">
        <f>[33]gov!G67</f>
        <v>0.29414400000000002</v>
      </c>
      <c r="P34" s="25">
        <f>[33]gov!H67</f>
        <v>0.29130200000000001</v>
      </c>
      <c r="Q34" s="31" t="s">
        <v>213</v>
      </c>
      <c r="R34" s="32">
        <f>[33]gov!B34</f>
        <v>1150.909613</v>
      </c>
      <c r="S34" s="32">
        <f>[33]gov!C34</f>
        <v>1481.669439</v>
      </c>
      <c r="T34" s="32">
        <f>[33]gov!D34</f>
        <v>1511.621304</v>
      </c>
      <c r="U34" s="32">
        <f>[33]gov!E34</f>
        <v>1503.581124</v>
      </c>
      <c r="V34" s="32">
        <f>[33]gov!F34</f>
        <v>1552.015177</v>
      </c>
      <c r="W34" s="32">
        <f>[33]gov!G34</f>
        <v>1800.6565129999999</v>
      </c>
      <c r="X34" s="32">
        <f>[33]gov!H34</f>
        <v>1760.7904020000001</v>
      </c>
      <c r="Y34" s="123" t="s">
        <v>214</v>
      </c>
      <c r="Z34" s="125">
        <v>7855.67</v>
      </c>
      <c r="AA34" s="125">
        <v>8089.35</v>
      </c>
      <c r="AB34" s="125">
        <v>8188.65</v>
      </c>
      <c r="AC34" s="125">
        <v>8282.4</v>
      </c>
      <c r="AD34" s="125">
        <v>8372.41</v>
      </c>
      <c r="AE34" s="33"/>
      <c r="AF34" s="30">
        <f t="shared" si="1"/>
        <v>146.5068686693815</v>
      </c>
      <c r="AG34" s="30">
        <f t="shared" si="2"/>
        <v>185.87168610580579</v>
      </c>
      <c r="AH34" s="30">
        <f t="shared" si="0"/>
        <v>189.53248423122247</v>
      </c>
      <c r="AI34" s="30">
        <f t="shared" si="0"/>
        <v>217.40757666859847</v>
      </c>
      <c r="AJ34" s="30">
        <f t="shared" si="0"/>
        <v>210.3086688301218</v>
      </c>
      <c r="AK34" s="31" t="s">
        <v>215</v>
      </c>
    </row>
    <row r="35" spans="1:37" x14ac:dyDescent="0.2">
      <c r="Y35" s="25" t="s">
        <v>216</v>
      </c>
    </row>
  </sheetData>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56"/>
  <dimension ref="A1:I100"/>
  <sheetViews>
    <sheetView zoomScale="85" zoomScaleNormal="85" workbookViewId="0">
      <pane xSplit="1" ySplit="1" topLeftCell="B2" activePane="bottomRight" state="frozen"/>
      <selection pane="topRight" activeCell="B1" sqref="B1"/>
      <selection pane="bottomLeft" activeCell="A2" sqref="A2"/>
      <selection pane="bottomRight" activeCell="G23" sqref="G23"/>
    </sheetView>
  </sheetViews>
  <sheetFormatPr defaultColWidth="9.42578125" defaultRowHeight="15" x14ac:dyDescent="0.25"/>
  <cols>
    <col min="1" max="1" width="36.42578125" bestFit="1" customWidth="1"/>
    <col min="2" max="8" width="12" bestFit="1" customWidth="1"/>
    <col min="9" max="9" width="5" bestFit="1" customWidth="1"/>
  </cols>
  <sheetData>
    <row r="1" spans="1:9" x14ac:dyDescent="0.25">
      <c r="A1" t="s">
        <v>217</v>
      </c>
      <c r="B1">
        <v>2010</v>
      </c>
      <c r="C1">
        <v>2011</v>
      </c>
      <c r="D1">
        <v>2012</v>
      </c>
      <c r="E1">
        <v>2013</v>
      </c>
      <c r="F1">
        <v>2014</v>
      </c>
      <c r="G1">
        <v>2015</v>
      </c>
      <c r="H1">
        <v>2016</v>
      </c>
    </row>
    <row r="2" spans="1:9" x14ac:dyDescent="0.25">
      <c r="A2" t="s">
        <v>218</v>
      </c>
      <c r="B2" s="34">
        <v>47286.317276000002</v>
      </c>
      <c r="C2" s="34">
        <v>48493.454844</v>
      </c>
      <c r="D2" s="34">
        <v>48337.562328</v>
      </c>
      <c r="E2" s="34">
        <v>48464.861893000001</v>
      </c>
      <c r="F2" s="34">
        <v>49188.53067</v>
      </c>
      <c r="G2" s="34">
        <v>49945.151782000001</v>
      </c>
      <c r="H2" s="34">
        <v>50031.058600999997</v>
      </c>
      <c r="I2" s="34"/>
    </row>
    <row r="3" spans="1:9" x14ac:dyDescent="0.25">
      <c r="A3" t="s">
        <v>173</v>
      </c>
      <c r="B3" s="34">
        <v>31990.131950999999</v>
      </c>
      <c r="C3" s="34">
        <v>32885.198774999997</v>
      </c>
      <c r="D3" s="34">
        <v>32010.378690000001</v>
      </c>
      <c r="E3" s="34">
        <v>32925.334039000001</v>
      </c>
      <c r="F3" s="34">
        <v>33406.002568999997</v>
      </c>
      <c r="G3" s="34">
        <v>33783.154415999998</v>
      </c>
      <c r="H3" s="34">
        <v>34727.258622000001</v>
      </c>
      <c r="I3" s="34"/>
    </row>
    <row r="4" spans="1:9" x14ac:dyDescent="0.25">
      <c r="A4" t="s">
        <v>176</v>
      </c>
      <c r="B4" s="34">
        <v>1037.5999999999999</v>
      </c>
      <c r="C4" s="34">
        <v>1055.5</v>
      </c>
      <c r="D4" s="34">
        <v>1170.2</v>
      </c>
      <c r="E4" s="34">
        <v>1117</v>
      </c>
      <c r="F4" s="34">
        <v>1085.8</v>
      </c>
      <c r="G4" s="34">
        <v>1030.3</v>
      </c>
      <c r="H4" s="34">
        <v>1132.7</v>
      </c>
      <c r="I4" s="34"/>
    </row>
    <row r="5" spans="1:9" x14ac:dyDescent="0.25">
      <c r="A5" t="s">
        <v>177</v>
      </c>
      <c r="B5" s="34">
        <v>209.632881</v>
      </c>
      <c r="C5" s="34">
        <v>254.24384800000001</v>
      </c>
      <c r="D5" s="34">
        <v>247.69924700000001</v>
      </c>
      <c r="E5" s="34">
        <v>265.88607500000001</v>
      </c>
      <c r="F5" s="34">
        <v>283.58477199999999</v>
      </c>
      <c r="G5" s="34">
        <v>303.50669499999998</v>
      </c>
      <c r="H5" s="34">
        <v>300.78799400000003</v>
      </c>
      <c r="I5" s="34"/>
    </row>
    <row r="6" spans="1:9" x14ac:dyDescent="0.25">
      <c r="A6" t="s">
        <v>178</v>
      </c>
      <c r="B6" s="34">
        <v>469.46684900000002</v>
      </c>
      <c r="C6" s="34">
        <v>487.67791499999998</v>
      </c>
      <c r="D6" s="34">
        <v>462.28478000000001</v>
      </c>
      <c r="E6" s="34">
        <v>475.78907700000002</v>
      </c>
      <c r="F6" s="34">
        <v>463.57496800000001</v>
      </c>
      <c r="G6" s="34">
        <v>546.72093400000006</v>
      </c>
      <c r="H6" s="34">
        <v>548.75341400000002</v>
      </c>
      <c r="I6" s="34"/>
    </row>
    <row r="7" spans="1:9" x14ac:dyDescent="0.25">
      <c r="A7" t="s">
        <v>179</v>
      </c>
      <c r="B7" s="34">
        <v>473.32590599999997</v>
      </c>
      <c r="C7" s="34">
        <v>552.17028400000004</v>
      </c>
      <c r="D7" s="34">
        <v>501.90094699999997</v>
      </c>
      <c r="E7" s="34">
        <v>445.56778400000002</v>
      </c>
      <c r="F7" s="34">
        <v>450.44802600000003</v>
      </c>
      <c r="G7" s="34">
        <v>452.223567</v>
      </c>
      <c r="H7" s="34">
        <v>461.505402</v>
      </c>
      <c r="I7" s="34"/>
    </row>
    <row r="8" spans="1:9" x14ac:dyDescent="0.25">
      <c r="A8" t="s">
        <v>180</v>
      </c>
      <c r="B8" s="34">
        <v>10720</v>
      </c>
      <c r="C8" s="34">
        <v>10875</v>
      </c>
      <c r="D8" s="34">
        <v>11037</v>
      </c>
      <c r="E8" s="34">
        <v>11500</v>
      </c>
      <c r="F8" s="34">
        <v>11973</v>
      </c>
      <c r="G8" s="34">
        <v>12131</v>
      </c>
      <c r="H8" s="34">
        <v>12799</v>
      </c>
      <c r="I8" s="34"/>
    </row>
    <row r="9" spans="1:9" x14ac:dyDescent="0.25">
      <c r="A9" t="s">
        <v>182</v>
      </c>
      <c r="B9" s="34">
        <v>30</v>
      </c>
      <c r="C9" s="34">
        <v>28.3</v>
      </c>
      <c r="D9" s="34">
        <v>31.5</v>
      </c>
      <c r="E9" s="34">
        <v>52.1</v>
      </c>
      <c r="F9" s="34">
        <v>60.2</v>
      </c>
      <c r="G9" s="34">
        <v>61.8</v>
      </c>
      <c r="H9" s="34">
        <v>63.5</v>
      </c>
      <c r="I9" s="34"/>
    </row>
    <row r="10" spans="1:9" x14ac:dyDescent="0.25">
      <c r="A10" t="s">
        <v>183</v>
      </c>
      <c r="B10" s="34">
        <v>445.15</v>
      </c>
      <c r="C10" s="34">
        <v>571.47</v>
      </c>
      <c r="D10" s="34">
        <v>536.46</v>
      </c>
      <c r="E10" s="34">
        <v>554.12</v>
      </c>
      <c r="F10" s="34">
        <v>555.03</v>
      </c>
      <c r="G10" s="34">
        <v>569.71</v>
      </c>
      <c r="H10" s="34">
        <v>589.65</v>
      </c>
      <c r="I10" s="34"/>
    </row>
    <row r="11" spans="1:9" x14ac:dyDescent="0.25">
      <c r="A11" t="s">
        <v>184</v>
      </c>
      <c r="B11" s="34">
        <v>675</v>
      </c>
      <c r="C11" s="34">
        <v>656</v>
      </c>
      <c r="D11" s="34">
        <v>583</v>
      </c>
      <c r="E11" s="34">
        <v>626</v>
      </c>
      <c r="F11" s="34">
        <v>735</v>
      </c>
      <c r="G11" s="34">
        <v>551</v>
      </c>
      <c r="H11" s="34">
        <v>583</v>
      </c>
      <c r="I11" s="34"/>
    </row>
    <row r="12" spans="1:9" x14ac:dyDescent="0.25">
      <c r="A12" t="s">
        <v>185</v>
      </c>
      <c r="B12" s="34">
        <v>4194</v>
      </c>
      <c r="C12" s="34">
        <v>4088</v>
      </c>
      <c r="D12" s="34">
        <v>3862</v>
      </c>
      <c r="E12" s="34">
        <v>3759</v>
      </c>
      <c r="F12" s="34">
        <v>3699</v>
      </c>
      <c r="G12" s="34">
        <v>3877</v>
      </c>
      <c r="H12" s="34">
        <v>3812</v>
      </c>
      <c r="I12" s="34"/>
    </row>
    <row r="13" spans="1:9" x14ac:dyDescent="0.25">
      <c r="A13" t="s">
        <v>186</v>
      </c>
      <c r="B13" s="34">
        <v>4757</v>
      </c>
      <c r="C13" s="34">
        <v>4699</v>
      </c>
      <c r="D13" s="34">
        <v>4806</v>
      </c>
      <c r="E13" s="34">
        <v>4839</v>
      </c>
      <c r="F13" s="34">
        <v>4977</v>
      </c>
      <c r="G13" s="34">
        <v>5001</v>
      </c>
      <c r="H13" s="34">
        <v>5228</v>
      </c>
      <c r="I13" s="34"/>
    </row>
    <row r="14" spans="1:9" x14ac:dyDescent="0.25">
      <c r="A14" t="s">
        <v>187</v>
      </c>
      <c r="B14" s="34">
        <v>239.40427</v>
      </c>
      <c r="C14" s="34">
        <v>230.05604400000001</v>
      </c>
      <c r="D14" s="34">
        <v>226.228352</v>
      </c>
      <c r="E14" s="34">
        <v>211.09162900000001</v>
      </c>
      <c r="F14" s="34">
        <v>200.96569600000001</v>
      </c>
      <c r="G14" s="34">
        <v>201.24562700000001</v>
      </c>
      <c r="H14" s="34">
        <v>211.33494899999999</v>
      </c>
      <c r="I14" s="34"/>
    </row>
    <row r="15" spans="1:9" x14ac:dyDescent="0.25">
      <c r="A15" t="s">
        <v>188</v>
      </c>
      <c r="B15" s="34">
        <v>5507</v>
      </c>
      <c r="C15" s="34">
        <v>6217</v>
      </c>
      <c r="D15" s="34">
        <v>5445</v>
      </c>
      <c r="E15" s="34">
        <v>5794</v>
      </c>
      <c r="F15" s="34">
        <v>5613</v>
      </c>
      <c r="G15" s="34">
        <v>5717</v>
      </c>
      <c r="H15" s="34">
        <v>5692</v>
      </c>
      <c r="I15" s="34"/>
    </row>
    <row r="16" spans="1:9" x14ac:dyDescent="0.25">
      <c r="A16" t="s">
        <v>189</v>
      </c>
      <c r="B16" s="34">
        <v>25.5</v>
      </c>
      <c r="C16" s="34">
        <v>26.3</v>
      </c>
      <c r="D16" s="34">
        <v>26</v>
      </c>
      <c r="E16" s="34">
        <v>25.6</v>
      </c>
      <c r="F16" s="34">
        <v>21.8</v>
      </c>
      <c r="G16" s="34">
        <v>21.6</v>
      </c>
      <c r="H16" s="34">
        <v>23</v>
      </c>
      <c r="I16" s="34"/>
    </row>
    <row r="17" spans="1:9" x14ac:dyDescent="0.25">
      <c r="A17" t="s">
        <v>190</v>
      </c>
      <c r="B17" s="34">
        <v>70.875426000000004</v>
      </c>
      <c r="C17" s="34">
        <v>87.922672000000006</v>
      </c>
      <c r="D17" s="34">
        <v>89.490848999999997</v>
      </c>
      <c r="E17" s="34">
        <v>91.940584000000001</v>
      </c>
      <c r="F17" s="34">
        <v>93.9</v>
      </c>
      <c r="G17" s="34">
        <v>101.74</v>
      </c>
      <c r="H17" s="34">
        <v>102.44</v>
      </c>
      <c r="I17" s="34"/>
    </row>
    <row r="18" spans="1:9" x14ac:dyDescent="0.25">
      <c r="A18" t="s">
        <v>191</v>
      </c>
      <c r="B18" s="34">
        <v>83.829327000000006</v>
      </c>
      <c r="C18" s="34">
        <v>84.745974000000004</v>
      </c>
      <c r="D18" s="34">
        <v>89.079530000000005</v>
      </c>
      <c r="E18" s="34">
        <v>86.517088000000001</v>
      </c>
      <c r="F18" s="34">
        <v>96.158305999999996</v>
      </c>
      <c r="G18" s="34">
        <v>104.163541</v>
      </c>
      <c r="H18" s="34">
        <v>105.9629</v>
      </c>
      <c r="I18" s="34"/>
    </row>
    <row r="19" spans="1:9" x14ac:dyDescent="0.25">
      <c r="A19" t="s">
        <v>192</v>
      </c>
      <c r="B19" s="34">
        <v>93.502791000000002</v>
      </c>
      <c r="C19" s="34">
        <v>93.749787999999995</v>
      </c>
      <c r="D19" s="34">
        <v>96.511793999999995</v>
      </c>
      <c r="E19" s="34">
        <v>98.425724000000002</v>
      </c>
      <c r="F19" s="34">
        <v>100.59735499999999</v>
      </c>
      <c r="G19" s="34">
        <v>107.648825</v>
      </c>
      <c r="H19" s="34">
        <v>117.81829</v>
      </c>
      <c r="I19" s="34"/>
    </row>
    <row r="20" spans="1:9" x14ac:dyDescent="0.25">
      <c r="A20" t="s">
        <v>193</v>
      </c>
      <c r="B20" s="34">
        <v>381.55944499999998</v>
      </c>
      <c r="C20" s="34">
        <v>399.00848999999999</v>
      </c>
      <c r="D20" s="34">
        <v>409.72515099999998</v>
      </c>
      <c r="E20" s="34">
        <v>432.48560700000002</v>
      </c>
      <c r="F20" s="34">
        <v>407.76458000000002</v>
      </c>
      <c r="G20" s="34">
        <v>429.254839</v>
      </c>
      <c r="H20" s="34">
        <v>473.063829</v>
      </c>
      <c r="I20" s="34"/>
    </row>
    <row r="21" spans="1:9" x14ac:dyDescent="0.25">
      <c r="A21" t="s">
        <v>194</v>
      </c>
      <c r="B21" s="34">
        <v>20.922407</v>
      </c>
      <c r="C21" s="34">
        <v>22.954340999999999</v>
      </c>
      <c r="D21" s="34">
        <v>23.413516999999999</v>
      </c>
      <c r="E21" s="34">
        <v>28.022642999999999</v>
      </c>
      <c r="F21" s="34">
        <v>29.068908</v>
      </c>
      <c r="G21" s="34">
        <v>26.447050000000001</v>
      </c>
      <c r="H21" s="34">
        <v>28.681432000000001</v>
      </c>
      <c r="I21" s="34"/>
    </row>
    <row r="22" spans="1:9" x14ac:dyDescent="0.25">
      <c r="A22" t="s">
        <v>195</v>
      </c>
      <c r="B22" s="34">
        <v>1927</v>
      </c>
      <c r="C22" s="34">
        <v>1989</v>
      </c>
      <c r="D22" s="34">
        <v>1929</v>
      </c>
      <c r="E22" s="34">
        <v>1933</v>
      </c>
      <c r="F22" s="34">
        <v>1859</v>
      </c>
      <c r="G22" s="34">
        <v>1926</v>
      </c>
      <c r="H22" s="34">
        <v>1916</v>
      </c>
      <c r="I22" s="34"/>
    </row>
    <row r="23" spans="1:9" x14ac:dyDescent="0.25">
      <c r="A23" t="s">
        <v>196</v>
      </c>
      <c r="B23" s="34">
        <v>822.74</v>
      </c>
      <c r="C23" s="34">
        <v>842.48</v>
      </c>
      <c r="D23" s="34">
        <v>878.54</v>
      </c>
      <c r="E23" s="34">
        <v>893.91</v>
      </c>
      <c r="F23" s="34">
        <v>961.29</v>
      </c>
      <c r="G23" s="34">
        <v>1005.73</v>
      </c>
      <c r="H23" s="34">
        <v>1014.47</v>
      </c>
      <c r="I23" s="34"/>
    </row>
    <row r="24" spans="1:9" x14ac:dyDescent="0.25">
      <c r="A24" t="s">
        <v>197</v>
      </c>
      <c r="B24" s="34">
        <v>2079.5053680000001</v>
      </c>
      <c r="C24" s="34">
        <v>1922.292766</v>
      </c>
      <c r="D24" s="34">
        <v>2083.7813879999999</v>
      </c>
      <c r="E24" s="34">
        <v>2049.314957</v>
      </c>
      <c r="F24" s="34">
        <v>2132.6387009999999</v>
      </c>
      <c r="G24" s="34">
        <v>2223.9429420000001</v>
      </c>
      <c r="H24" s="34">
        <v>2181.1174350000001</v>
      </c>
      <c r="I24" s="34"/>
    </row>
    <row r="25" spans="1:9" x14ac:dyDescent="0.25">
      <c r="A25" t="s">
        <v>198</v>
      </c>
      <c r="B25" s="34">
        <v>692.49300000000005</v>
      </c>
      <c r="C25" s="34">
        <v>688.65300000000002</v>
      </c>
      <c r="D25" s="34">
        <v>542.28899999999999</v>
      </c>
      <c r="E25" s="34">
        <v>638.77499999999998</v>
      </c>
      <c r="F25" s="34">
        <v>649.95000000000005</v>
      </c>
      <c r="G25" s="34">
        <v>630.32600000000002</v>
      </c>
      <c r="H25" s="34">
        <v>643.90700000000004</v>
      </c>
      <c r="I25" s="34"/>
    </row>
    <row r="26" spans="1:9" x14ac:dyDescent="0.25">
      <c r="A26" t="s">
        <v>199</v>
      </c>
      <c r="B26" s="34">
        <v>425.52583700000002</v>
      </c>
      <c r="C26" s="34">
        <v>448.515017</v>
      </c>
      <c r="D26" s="34">
        <v>459.17520300000001</v>
      </c>
      <c r="E26" s="34">
        <v>595.04410800000005</v>
      </c>
      <c r="F26" s="34">
        <v>581.76746700000001</v>
      </c>
      <c r="G26" s="34">
        <v>573.08675600000004</v>
      </c>
      <c r="H26" s="34">
        <v>656.77892999999995</v>
      </c>
      <c r="I26" s="34"/>
    </row>
    <row r="27" spans="1:9" x14ac:dyDescent="0.25">
      <c r="A27" t="s">
        <v>200</v>
      </c>
      <c r="B27" s="34">
        <v>209.11</v>
      </c>
      <c r="C27" s="34">
        <v>204.49</v>
      </c>
      <c r="D27" s="34">
        <v>198.54</v>
      </c>
      <c r="E27" s="34">
        <v>198.05</v>
      </c>
      <c r="F27" s="34">
        <v>189.67</v>
      </c>
      <c r="G27" s="34">
        <v>189.87</v>
      </c>
      <c r="H27" s="34">
        <v>199.39</v>
      </c>
      <c r="I27" s="34"/>
    </row>
    <row r="28" spans="1:9" x14ac:dyDescent="0.25">
      <c r="A28" t="s">
        <v>201</v>
      </c>
      <c r="B28" s="34">
        <v>205.40899999999999</v>
      </c>
      <c r="C28" s="34">
        <v>217.63300000000001</v>
      </c>
      <c r="D28" s="34">
        <v>216.35400000000001</v>
      </c>
      <c r="E28" s="34">
        <v>225.87299999999999</v>
      </c>
      <c r="F28" s="34">
        <v>235.53800000000001</v>
      </c>
      <c r="G28" s="34">
        <v>261.81900000000002</v>
      </c>
      <c r="H28" s="34">
        <v>211.739</v>
      </c>
      <c r="I28" s="34"/>
    </row>
    <row r="29" spans="1:9" x14ac:dyDescent="0.25">
      <c r="A29" t="s">
        <v>202</v>
      </c>
      <c r="B29" s="34">
        <v>473</v>
      </c>
      <c r="C29" s="34">
        <v>437</v>
      </c>
      <c r="D29" s="34">
        <v>450</v>
      </c>
      <c r="E29" s="34">
        <v>464</v>
      </c>
      <c r="F29" s="34">
        <v>471</v>
      </c>
      <c r="G29" s="34">
        <v>469</v>
      </c>
      <c r="H29" s="34">
        <v>464</v>
      </c>
      <c r="I29" s="34"/>
    </row>
    <row r="30" spans="1:9" x14ac:dyDescent="0.25">
      <c r="A30" t="s">
        <v>203</v>
      </c>
      <c r="B30" s="34">
        <v>1026.3911049999999</v>
      </c>
      <c r="C30" s="34">
        <v>1129.7038170000001</v>
      </c>
      <c r="D30" s="34">
        <v>1194.8392610000001</v>
      </c>
      <c r="E30" s="34">
        <v>1277.004025</v>
      </c>
      <c r="F30" s="34">
        <v>1233.4999929999999</v>
      </c>
      <c r="G30" s="34">
        <v>1220.398733</v>
      </c>
      <c r="H30" s="34">
        <v>1274.3824890000001</v>
      </c>
      <c r="I30" s="34"/>
    </row>
    <row r="31" spans="1:9" x14ac:dyDescent="0.25">
      <c r="A31" t="s">
        <v>204</v>
      </c>
      <c r="B31" s="34">
        <v>9991.3736640000006</v>
      </c>
      <c r="C31" s="34">
        <v>10184.587885999999</v>
      </c>
      <c r="D31" s="34">
        <v>10741.549309</v>
      </c>
      <c r="E31" s="34">
        <v>9787.3445919999995</v>
      </c>
      <c r="F31" s="34">
        <v>10028.283899</v>
      </c>
      <c r="G31" s="34">
        <v>10211.617272</v>
      </c>
      <c r="H31" s="34">
        <v>9196.0755379999991</v>
      </c>
      <c r="I31" s="34"/>
    </row>
    <row r="32" spans="1:9" x14ac:dyDescent="0.25">
      <c r="A32" t="s">
        <v>207</v>
      </c>
      <c r="B32" s="34" t="s">
        <v>219</v>
      </c>
      <c r="C32" s="34" t="s">
        <v>219</v>
      </c>
      <c r="D32" s="34" t="s">
        <v>219</v>
      </c>
      <c r="E32" s="34">
        <v>23.793075999999999</v>
      </c>
      <c r="F32" s="34">
        <v>27.228245000000001</v>
      </c>
      <c r="G32" s="34">
        <v>34.295447000000003</v>
      </c>
      <c r="H32" s="34">
        <v>40.758071000000001</v>
      </c>
      <c r="I32" s="34"/>
    </row>
    <row r="33" spans="1:9" x14ac:dyDescent="0.25">
      <c r="A33" t="s">
        <v>210</v>
      </c>
      <c r="B33" s="34">
        <v>504.22897</v>
      </c>
      <c r="C33" s="34">
        <v>545.20492999999999</v>
      </c>
      <c r="D33" s="34">
        <v>625.27591299999995</v>
      </c>
      <c r="E33" s="34">
        <v>614.72835599999996</v>
      </c>
      <c r="F33" s="34">
        <v>633.79778299999998</v>
      </c>
      <c r="G33" s="34">
        <v>537.67764799999998</v>
      </c>
      <c r="H33" s="34">
        <v>551.52520800000002</v>
      </c>
      <c r="I33" s="34"/>
    </row>
    <row r="34" spans="1:9" x14ac:dyDescent="0.25">
      <c r="A34" t="s">
        <v>213</v>
      </c>
      <c r="B34" s="34">
        <v>1150.909613</v>
      </c>
      <c r="C34" s="34">
        <v>1481.669439</v>
      </c>
      <c r="D34" s="34">
        <v>1511.621304</v>
      </c>
      <c r="E34" s="34">
        <v>1503.581124</v>
      </c>
      <c r="F34" s="34">
        <v>1552.015177</v>
      </c>
      <c r="G34" s="34">
        <v>1800.6565129999999</v>
      </c>
      <c r="H34" s="34">
        <v>1760.7904020000001</v>
      </c>
      <c r="I34" s="34"/>
    </row>
    <row r="35" spans="1:9" x14ac:dyDescent="0.25">
      <c r="A35" t="s">
        <v>220</v>
      </c>
      <c r="B35" s="34">
        <v>0.36861899999999997</v>
      </c>
      <c r="C35" s="34">
        <v>0.36734800000000001</v>
      </c>
      <c r="D35" s="34">
        <v>0.35902899999999999</v>
      </c>
      <c r="E35" s="34">
        <v>0.35695700000000002</v>
      </c>
      <c r="F35" s="34">
        <v>0.35024300000000003</v>
      </c>
      <c r="G35" s="34">
        <v>0.33752700000000002</v>
      </c>
      <c r="H35" s="34">
        <v>0.335673</v>
      </c>
      <c r="I35" s="34"/>
    </row>
    <row r="36" spans="1:9" x14ac:dyDescent="0.25">
      <c r="A36" t="s">
        <v>221</v>
      </c>
      <c r="B36" s="34">
        <v>0.33506000000000002</v>
      </c>
      <c r="C36" s="34">
        <v>0.335567</v>
      </c>
      <c r="D36" s="34">
        <v>0.32539400000000002</v>
      </c>
      <c r="E36" s="34">
        <v>0.33141599999999999</v>
      </c>
      <c r="F36" s="34">
        <v>0.32887899999999998</v>
      </c>
      <c r="G36" s="34">
        <v>0.32128299999999999</v>
      </c>
      <c r="H36" s="34">
        <v>0.32188299999999997</v>
      </c>
      <c r="I36" s="34"/>
    </row>
    <row r="37" spans="1:9" x14ac:dyDescent="0.25">
      <c r="A37" t="s">
        <v>222</v>
      </c>
      <c r="B37" s="34">
        <v>0.284196</v>
      </c>
      <c r="C37" s="34">
        <v>0.278418</v>
      </c>
      <c r="D37" s="34">
        <v>0.30198700000000001</v>
      </c>
      <c r="E37" s="34">
        <v>0.28470200000000001</v>
      </c>
      <c r="F37" s="34">
        <v>0.27125500000000002</v>
      </c>
      <c r="G37" s="34">
        <v>0.25102600000000003</v>
      </c>
      <c r="H37" s="34">
        <v>0.26774700000000001</v>
      </c>
      <c r="I37" s="34"/>
    </row>
    <row r="38" spans="1:9" x14ac:dyDescent="0.25">
      <c r="A38" t="s">
        <v>223</v>
      </c>
      <c r="B38" s="34">
        <v>0.54833900000000002</v>
      </c>
      <c r="C38" s="34">
        <v>0.61572099999999996</v>
      </c>
      <c r="D38" s="34">
        <v>0.59050199999999997</v>
      </c>
      <c r="E38" s="34">
        <v>0.63288900000000003</v>
      </c>
      <c r="F38" s="34">
        <v>0.66316699999999995</v>
      </c>
      <c r="G38" s="34">
        <v>0.67019300000000004</v>
      </c>
      <c r="H38" s="34">
        <v>0.62496700000000005</v>
      </c>
      <c r="I38" s="34"/>
    </row>
    <row r="39" spans="1:9" x14ac:dyDescent="0.25">
      <c r="A39" t="s">
        <v>224</v>
      </c>
      <c r="B39" s="34">
        <v>0.29956100000000002</v>
      </c>
      <c r="C39" s="34">
        <v>0.29729100000000003</v>
      </c>
      <c r="D39" s="34">
        <v>0.28636099999999998</v>
      </c>
      <c r="E39" s="34">
        <v>0.30162600000000001</v>
      </c>
      <c r="F39" s="34">
        <v>0.29591200000000001</v>
      </c>
      <c r="G39" s="34">
        <v>0.324515</v>
      </c>
      <c r="H39" s="34">
        <v>0.31079499999999999</v>
      </c>
      <c r="I39" s="34"/>
    </row>
    <row r="40" spans="1:9" x14ac:dyDescent="0.25">
      <c r="A40" t="s">
        <v>225</v>
      </c>
      <c r="B40" s="34">
        <v>0.19465199999999999</v>
      </c>
      <c r="C40" s="34">
        <v>0.22275700000000001</v>
      </c>
      <c r="D40" s="34">
        <v>0.19714999999999999</v>
      </c>
      <c r="E40" s="34">
        <v>0.172205</v>
      </c>
      <c r="F40" s="34">
        <v>0.16949600000000001</v>
      </c>
      <c r="G40" s="34">
        <v>0.16639499999999999</v>
      </c>
      <c r="H40" s="34">
        <v>0.16631499999999999</v>
      </c>
      <c r="I40" s="34"/>
    </row>
    <row r="41" spans="1:9" x14ac:dyDescent="0.25">
      <c r="A41" t="s">
        <v>226</v>
      </c>
      <c r="B41" s="34">
        <v>0.41549399999999997</v>
      </c>
      <c r="C41" s="34">
        <v>0.40231299999999998</v>
      </c>
      <c r="D41" s="34">
        <v>0.400144</v>
      </c>
      <c r="E41" s="34">
        <v>0.40690100000000001</v>
      </c>
      <c r="F41" s="34">
        <v>0.40829100000000002</v>
      </c>
      <c r="G41" s="34">
        <v>0.39856799999999998</v>
      </c>
      <c r="H41" s="34">
        <v>0.407086</v>
      </c>
      <c r="I41" s="34"/>
    </row>
    <row r="42" spans="1:9" x14ac:dyDescent="0.25">
      <c r="A42" t="s">
        <v>227</v>
      </c>
      <c r="B42" s="34">
        <v>0.20385200000000001</v>
      </c>
      <c r="C42" s="34">
        <v>0.16979</v>
      </c>
      <c r="D42" s="34">
        <v>0.17563500000000001</v>
      </c>
      <c r="E42" s="34">
        <v>0.27519100000000002</v>
      </c>
      <c r="F42" s="34">
        <v>0.30455900000000002</v>
      </c>
      <c r="G42" s="34">
        <v>0.30371999999999999</v>
      </c>
      <c r="H42" s="34">
        <v>0.30097200000000002</v>
      </c>
      <c r="I42" s="34"/>
    </row>
    <row r="43" spans="1:9" x14ac:dyDescent="0.25">
      <c r="A43" t="s">
        <v>228</v>
      </c>
      <c r="B43" s="34">
        <v>0.265629</v>
      </c>
      <c r="C43" s="34">
        <v>0.33236700000000002</v>
      </c>
      <c r="D43" s="34">
        <v>0.30556899999999998</v>
      </c>
      <c r="E43" s="34">
        <v>0.30733500000000002</v>
      </c>
      <c r="F43" s="34">
        <v>0.28530800000000001</v>
      </c>
      <c r="G43" s="34">
        <v>0.217416</v>
      </c>
      <c r="H43" s="34">
        <v>0.213977</v>
      </c>
      <c r="I43" s="34"/>
    </row>
    <row r="44" spans="1:9" x14ac:dyDescent="0.25">
      <c r="A44" t="s">
        <v>229</v>
      </c>
      <c r="B44" s="34">
        <v>0.29863099999999998</v>
      </c>
      <c r="C44" s="34">
        <v>0.31686399999999998</v>
      </c>
      <c r="D44" s="34">
        <v>0.30491000000000001</v>
      </c>
      <c r="E44" s="34">
        <v>0.34651900000000002</v>
      </c>
      <c r="F44" s="34">
        <v>0.41140500000000002</v>
      </c>
      <c r="G44" s="34">
        <v>0.31251400000000001</v>
      </c>
      <c r="H44" s="34">
        <v>0.334675</v>
      </c>
      <c r="I44" s="34"/>
    </row>
    <row r="45" spans="1:9" x14ac:dyDescent="0.25">
      <c r="A45" t="s">
        <v>230</v>
      </c>
      <c r="B45" s="34">
        <v>0.38799699999999998</v>
      </c>
      <c r="C45" s="34">
        <v>0.38189600000000001</v>
      </c>
      <c r="D45" s="34">
        <v>0.37141200000000002</v>
      </c>
      <c r="E45" s="34">
        <v>0.36648399999999998</v>
      </c>
      <c r="F45" s="34">
        <v>0.35642000000000001</v>
      </c>
      <c r="G45" s="34">
        <v>0.35898200000000002</v>
      </c>
      <c r="H45" s="34">
        <v>0.34080700000000003</v>
      </c>
      <c r="I45" s="34"/>
    </row>
    <row r="46" spans="1:9" x14ac:dyDescent="0.25">
      <c r="A46" t="s">
        <v>231</v>
      </c>
      <c r="B46" s="34">
        <v>0.23803099999999999</v>
      </c>
      <c r="C46" s="34">
        <v>0.228186</v>
      </c>
      <c r="D46" s="34">
        <v>0.230291</v>
      </c>
      <c r="E46" s="34">
        <v>0.228767</v>
      </c>
      <c r="F46" s="34">
        <v>0.23174600000000001</v>
      </c>
      <c r="G46" s="34">
        <v>0.22791500000000001</v>
      </c>
      <c r="H46" s="34">
        <v>0.23455999999999999</v>
      </c>
      <c r="I46" s="34"/>
    </row>
    <row r="47" spans="1:9" x14ac:dyDescent="0.25">
      <c r="A47" t="s">
        <v>232</v>
      </c>
      <c r="B47" s="34">
        <v>0.53049999999999997</v>
      </c>
      <c r="C47" s="34">
        <v>0.51342699999999997</v>
      </c>
      <c r="D47" s="34">
        <v>0.51420100000000002</v>
      </c>
      <c r="E47" s="34">
        <v>0.48277100000000001</v>
      </c>
      <c r="F47" s="34">
        <v>0.463148</v>
      </c>
      <c r="G47" s="34">
        <v>0.452017</v>
      </c>
      <c r="H47" s="34">
        <v>0.45563900000000002</v>
      </c>
      <c r="I47" s="34"/>
    </row>
    <row r="48" spans="1:9" x14ac:dyDescent="0.25">
      <c r="A48" t="s">
        <v>233</v>
      </c>
      <c r="B48" s="34">
        <v>0.343219</v>
      </c>
      <c r="C48" s="34">
        <v>0.37967299999999998</v>
      </c>
      <c r="D48" s="34">
        <v>0.33751399999999998</v>
      </c>
      <c r="E48" s="34">
        <v>0.36108699999999999</v>
      </c>
      <c r="F48" s="34">
        <v>0.34609099999999998</v>
      </c>
      <c r="G48" s="34">
        <v>0.34603299999999998</v>
      </c>
      <c r="H48" s="34">
        <v>0.33870400000000001</v>
      </c>
      <c r="I48" s="34"/>
    </row>
    <row r="49" spans="1:9" x14ac:dyDescent="0.25">
      <c r="A49" t="s">
        <v>234</v>
      </c>
      <c r="B49" s="34">
        <v>0.132128</v>
      </c>
      <c r="C49" s="34">
        <v>0.13329299999999999</v>
      </c>
      <c r="D49" s="34">
        <v>0.13340399999999999</v>
      </c>
      <c r="E49" s="34">
        <v>0.141121</v>
      </c>
      <c r="F49" s="34">
        <v>0.123822</v>
      </c>
      <c r="G49" s="34">
        <v>0.12174500000000001</v>
      </c>
      <c r="H49" s="34">
        <v>0.126914</v>
      </c>
      <c r="I49" s="34"/>
    </row>
    <row r="50" spans="1:9" x14ac:dyDescent="0.25">
      <c r="A50" t="s">
        <v>235</v>
      </c>
      <c r="B50" s="34">
        <v>0.39843099999999998</v>
      </c>
      <c r="C50" s="34">
        <v>0.43521199999999999</v>
      </c>
      <c r="D50" s="34">
        <v>0.40570000000000001</v>
      </c>
      <c r="E50" s="34">
        <v>0.40194400000000002</v>
      </c>
      <c r="F50" s="34">
        <v>0.39651199999999998</v>
      </c>
      <c r="G50" s="34">
        <v>0.41776999999999997</v>
      </c>
      <c r="H50" s="34">
        <v>0.41096500000000002</v>
      </c>
      <c r="I50" s="34"/>
    </row>
    <row r="51" spans="1:9" x14ac:dyDescent="0.25">
      <c r="A51" t="s">
        <v>236</v>
      </c>
      <c r="B51" s="34">
        <v>0.299095</v>
      </c>
      <c r="C51" s="34">
        <v>0.27096799999999999</v>
      </c>
      <c r="D51" s="34">
        <v>0.26711699999999999</v>
      </c>
      <c r="E51" s="34">
        <v>0.247477</v>
      </c>
      <c r="F51" s="34">
        <v>0.26295600000000002</v>
      </c>
      <c r="G51" s="34">
        <v>0.27831400000000001</v>
      </c>
      <c r="H51" s="34">
        <v>0.27403</v>
      </c>
      <c r="I51" s="34"/>
    </row>
    <row r="52" spans="1:9" x14ac:dyDescent="0.25">
      <c r="A52" t="s">
        <v>237</v>
      </c>
      <c r="B52" s="34">
        <v>0.23272300000000001</v>
      </c>
      <c r="C52" s="34">
        <v>0.217191</v>
      </c>
      <c r="D52" s="34">
        <v>0.21878800000000001</v>
      </c>
      <c r="E52" s="34">
        <v>0.21167</v>
      </c>
      <c r="F52" s="34">
        <v>0.20122300000000001</v>
      </c>
      <c r="G52" s="34">
        <v>0.20661199999999999</v>
      </c>
      <c r="H52" s="34">
        <v>0.222279</v>
      </c>
      <c r="I52" s="34"/>
    </row>
    <row r="53" spans="1:9" x14ac:dyDescent="0.25">
      <c r="A53" t="s">
        <v>238</v>
      </c>
      <c r="B53" s="34">
        <v>0.38609199999999999</v>
      </c>
      <c r="C53" s="34">
        <v>0.39382200000000001</v>
      </c>
      <c r="D53" s="34">
        <v>0.41177399999999997</v>
      </c>
      <c r="E53" s="34">
        <v>0.42447699999999999</v>
      </c>
      <c r="F53" s="34">
        <v>0.38623600000000002</v>
      </c>
      <c r="G53" s="34">
        <v>0.38768399999999997</v>
      </c>
      <c r="H53" s="34">
        <v>0.41595100000000002</v>
      </c>
      <c r="I53" s="34"/>
    </row>
    <row r="54" spans="1:9" x14ac:dyDescent="0.25">
      <c r="A54" t="s">
        <v>239</v>
      </c>
      <c r="B54" s="34">
        <v>0.31702999999999998</v>
      </c>
      <c r="C54" s="34">
        <v>0.33577600000000002</v>
      </c>
      <c r="D54" s="34">
        <v>0.32697599999999999</v>
      </c>
      <c r="E54" s="34">
        <v>0.36686200000000002</v>
      </c>
      <c r="F54" s="34">
        <v>0.34404600000000002</v>
      </c>
      <c r="G54" s="34">
        <v>0.28541800000000001</v>
      </c>
      <c r="H54" s="34">
        <v>0.288935</v>
      </c>
      <c r="I54" s="34"/>
    </row>
    <row r="55" spans="1:9" x14ac:dyDescent="0.25">
      <c r="A55" t="s">
        <v>240</v>
      </c>
      <c r="B55" s="34">
        <v>0.305141</v>
      </c>
      <c r="C55" s="34">
        <v>0.309365</v>
      </c>
      <c r="D55" s="34">
        <v>0.29899399999999998</v>
      </c>
      <c r="E55" s="34">
        <v>0.29613299999999998</v>
      </c>
      <c r="F55" s="34">
        <v>0.280389</v>
      </c>
      <c r="G55" s="34">
        <v>0.28180300000000003</v>
      </c>
      <c r="H55" s="34">
        <v>0.27268500000000001</v>
      </c>
      <c r="I55" s="34"/>
    </row>
    <row r="56" spans="1:9" x14ac:dyDescent="0.25">
      <c r="A56" t="s">
        <v>241</v>
      </c>
      <c r="B56" s="34">
        <v>0.27805000000000002</v>
      </c>
      <c r="C56" s="34">
        <v>0.27165499999999998</v>
      </c>
      <c r="D56" s="34">
        <v>0.275704</v>
      </c>
      <c r="E56" s="34">
        <v>0.27597500000000003</v>
      </c>
      <c r="F56" s="34">
        <v>0.28862100000000002</v>
      </c>
      <c r="G56" s="34">
        <v>0.29194500000000001</v>
      </c>
      <c r="H56" s="34">
        <v>0.28714400000000001</v>
      </c>
      <c r="I56" s="34"/>
    </row>
    <row r="57" spans="1:9" x14ac:dyDescent="0.25">
      <c r="A57" t="s">
        <v>242</v>
      </c>
      <c r="B57" s="34">
        <v>0.57476000000000005</v>
      </c>
      <c r="C57" s="34">
        <v>0.50554500000000002</v>
      </c>
      <c r="D57" s="34">
        <v>0.53515800000000002</v>
      </c>
      <c r="E57" s="34">
        <v>0.51916399999999996</v>
      </c>
      <c r="F57" s="34">
        <v>0.51888400000000001</v>
      </c>
      <c r="G57" s="34">
        <v>0.51712999999999998</v>
      </c>
      <c r="H57" s="34">
        <v>0.51202300000000001</v>
      </c>
      <c r="I57" s="34"/>
    </row>
    <row r="58" spans="1:9" x14ac:dyDescent="0.25">
      <c r="A58" t="s">
        <v>243</v>
      </c>
      <c r="B58" s="34">
        <v>0.38486799999999999</v>
      </c>
      <c r="C58" s="34">
        <v>0.39090999999999998</v>
      </c>
      <c r="D58" s="34">
        <v>0.32202799999999998</v>
      </c>
      <c r="E58" s="34">
        <v>0.37515599999999999</v>
      </c>
      <c r="F58" s="34">
        <v>0.37552200000000002</v>
      </c>
      <c r="G58" s="34">
        <v>0.350553</v>
      </c>
      <c r="H58" s="34">
        <v>0.34771999999999997</v>
      </c>
      <c r="I58" s="34"/>
    </row>
    <row r="59" spans="1:9" x14ac:dyDescent="0.25">
      <c r="A59" t="s">
        <v>244</v>
      </c>
      <c r="B59" s="34">
        <v>0.33842899999999998</v>
      </c>
      <c r="C59" s="34">
        <v>0.33827200000000002</v>
      </c>
      <c r="D59" s="34">
        <v>0.34392200000000001</v>
      </c>
      <c r="E59" s="34">
        <v>0.412499</v>
      </c>
      <c r="F59" s="34">
        <v>0.38692300000000002</v>
      </c>
      <c r="G59" s="34">
        <v>0.35747800000000002</v>
      </c>
      <c r="H59" s="34">
        <v>0.38686100000000001</v>
      </c>
      <c r="I59" s="34"/>
    </row>
    <row r="60" spans="1:9" x14ac:dyDescent="0.25">
      <c r="A60" t="s">
        <v>245</v>
      </c>
      <c r="B60" s="34">
        <v>0.576816</v>
      </c>
      <c r="C60" s="34">
        <v>0.55422899999999997</v>
      </c>
      <c r="D60" s="34">
        <v>0.55033699999999997</v>
      </c>
      <c r="E60" s="34">
        <v>0.54650799999999999</v>
      </c>
      <c r="F60" s="34">
        <v>0.50424199999999997</v>
      </c>
      <c r="G60" s="34">
        <v>0.488894</v>
      </c>
      <c r="H60" s="34">
        <v>0.49331799999999998</v>
      </c>
      <c r="I60" s="34"/>
    </row>
    <row r="61" spans="1:9" x14ac:dyDescent="0.25">
      <c r="A61" t="s">
        <v>246</v>
      </c>
      <c r="B61" s="34">
        <v>0.30396200000000001</v>
      </c>
      <c r="C61" s="34">
        <v>0.308143</v>
      </c>
      <c r="D61" s="34">
        <v>0.29758400000000002</v>
      </c>
      <c r="E61" s="34">
        <v>0.304535</v>
      </c>
      <c r="F61" s="34">
        <v>0.30956099999999998</v>
      </c>
      <c r="G61" s="34">
        <v>0.33185100000000001</v>
      </c>
      <c r="H61" s="34">
        <v>0.26090999999999998</v>
      </c>
      <c r="I61" s="34"/>
    </row>
    <row r="62" spans="1:9" x14ac:dyDescent="0.25">
      <c r="A62" t="s">
        <v>247</v>
      </c>
      <c r="B62" s="34">
        <v>0.25280599999999998</v>
      </c>
      <c r="C62" s="34">
        <v>0.22197500000000001</v>
      </c>
      <c r="D62" s="34">
        <v>0.22523299999999999</v>
      </c>
      <c r="E62" s="34">
        <v>0.228191</v>
      </c>
      <c r="F62" s="34">
        <v>0.22922600000000001</v>
      </c>
      <c r="G62" s="34">
        <v>0.22375500000000001</v>
      </c>
      <c r="H62" s="34">
        <v>0.21504100000000001</v>
      </c>
      <c r="I62" s="34"/>
    </row>
    <row r="63" spans="1:9" x14ac:dyDescent="0.25">
      <c r="A63" t="s">
        <v>248</v>
      </c>
      <c r="B63" s="34">
        <v>0.27809699999999998</v>
      </c>
      <c r="C63" s="34">
        <v>0.27897699999999997</v>
      </c>
      <c r="D63" s="34">
        <v>0.28224100000000002</v>
      </c>
      <c r="E63" s="34">
        <v>0.29305700000000001</v>
      </c>
      <c r="F63" s="34">
        <v>0.285076</v>
      </c>
      <c r="G63" s="34">
        <v>0.27179500000000001</v>
      </c>
      <c r="H63" s="34">
        <v>0.273951</v>
      </c>
      <c r="I63" s="34"/>
    </row>
    <row r="64" spans="1:9" x14ac:dyDescent="0.25">
      <c r="A64" t="s">
        <v>249</v>
      </c>
      <c r="B64" s="34">
        <v>0.54251099999999997</v>
      </c>
      <c r="C64" s="34">
        <v>0.54059100000000004</v>
      </c>
      <c r="D64" s="34">
        <v>0.516845</v>
      </c>
      <c r="E64" s="34">
        <v>0.47427900000000001</v>
      </c>
      <c r="F64" s="34">
        <v>0.44005</v>
      </c>
      <c r="G64" s="34">
        <v>0.392432</v>
      </c>
      <c r="H64" s="34">
        <v>0.384268</v>
      </c>
      <c r="I64" s="34"/>
    </row>
    <row r="65" spans="1:9" x14ac:dyDescent="0.25">
      <c r="A65" t="s">
        <v>250</v>
      </c>
      <c r="B65" s="34" t="s">
        <v>219</v>
      </c>
      <c r="C65" s="34" t="s">
        <v>219</v>
      </c>
      <c r="D65" s="34" t="s">
        <v>219</v>
      </c>
      <c r="E65" s="34">
        <v>0.203377</v>
      </c>
      <c r="F65" s="34">
        <v>0.20884</v>
      </c>
      <c r="G65" s="34">
        <v>0.22475899999999999</v>
      </c>
      <c r="H65" s="34">
        <v>0.22234799999999999</v>
      </c>
      <c r="I65" s="34"/>
    </row>
    <row r="66" spans="1:9" x14ac:dyDescent="0.25">
      <c r="A66" t="s">
        <v>251</v>
      </c>
      <c r="B66" s="34">
        <v>0.15560499999999999</v>
      </c>
      <c r="C66" s="34">
        <v>0.15198</v>
      </c>
      <c r="D66" s="34">
        <v>0.15746599999999999</v>
      </c>
      <c r="E66" s="34">
        <v>0.15603600000000001</v>
      </c>
      <c r="F66" s="34">
        <v>0.16827300000000001</v>
      </c>
      <c r="G66" s="34">
        <v>0.15432399999999999</v>
      </c>
      <c r="H66" s="34">
        <v>0.16438700000000001</v>
      </c>
      <c r="I66" s="34"/>
    </row>
    <row r="67" spans="1:9" x14ac:dyDescent="0.25">
      <c r="A67" t="s">
        <v>252</v>
      </c>
      <c r="B67" s="34">
        <v>0.26092700000000002</v>
      </c>
      <c r="C67" s="34">
        <v>0.29397000000000001</v>
      </c>
      <c r="D67" s="34">
        <v>0.29085499999999997</v>
      </c>
      <c r="E67" s="34">
        <v>0.29005399999999998</v>
      </c>
      <c r="F67" s="34">
        <v>0.29013800000000001</v>
      </c>
      <c r="G67" s="34">
        <v>0.29414400000000002</v>
      </c>
      <c r="H67" s="34">
        <v>0.29130200000000001</v>
      </c>
      <c r="I67" s="34"/>
    </row>
    <row r="68" spans="1:9" x14ac:dyDescent="0.25">
      <c r="A68" t="s">
        <v>253</v>
      </c>
      <c r="B68" s="34">
        <v>47286.317276000002</v>
      </c>
      <c r="C68" s="34">
        <v>48493.454844</v>
      </c>
      <c r="D68" s="34">
        <v>48337.562328</v>
      </c>
      <c r="E68" s="34">
        <v>48464.861893000001</v>
      </c>
      <c r="F68" s="34">
        <v>49188.53067</v>
      </c>
      <c r="G68" s="34">
        <v>49945.151782000001</v>
      </c>
      <c r="H68" s="34">
        <v>50031.058600999997</v>
      </c>
      <c r="I68" s="34"/>
    </row>
    <row r="69" spans="1:9" x14ac:dyDescent="0.25">
      <c r="A69" t="s">
        <v>254</v>
      </c>
      <c r="B69" s="34">
        <v>31990.131950999999</v>
      </c>
      <c r="C69" s="34">
        <v>32885.198774999997</v>
      </c>
      <c r="D69" s="34">
        <v>32010.378690000001</v>
      </c>
      <c r="E69" s="34">
        <v>32925.334039000001</v>
      </c>
      <c r="F69" s="34">
        <v>33406.002568999997</v>
      </c>
      <c r="G69" s="34">
        <v>33783.154415999998</v>
      </c>
      <c r="H69" s="34">
        <v>34727.258622000001</v>
      </c>
      <c r="I69" s="34"/>
    </row>
    <row r="70" spans="1:9" x14ac:dyDescent="0.25">
      <c r="A70" t="s">
        <v>255</v>
      </c>
      <c r="B70" s="34">
        <v>1037.5999999999999</v>
      </c>
      <c r="C70" s="34">
        <v>1055.5</v>
      </c>
      <c r="D70" s="34">
        <v>1170.2</v>
      </c>
      <c r="E70" s="34">
        <v>1117</v>
      </c>
      <c r="F70" s="34">
        <v>1085.8</v>
      </c>
      <c r="G70" s="34">
        <v>1030.3</v>
      </c>
      <c r="H70" s="34">
        <v>1132.7</v>
      </c>
      <c r="I70" s="34"/>
    </row>
    <row r="71" spans="1:9" x14ac:dyDescent="0.25">
      <c r="A71" t="s">
        <v>256</v>
      </c>
      <c r="B71" s="34">
        <v>410</v>
      </c>
      <c r="C71" s="34">
        <v>497.25013300000001</v>
      </c>
      <c r="D71" s="34">
        <v>484.45020099999999</v>
      </c>
      <c r="E71" s="34">
        <v>520.02</v>
      </c>
      <c r="F71" s="34">
        <v>554.63511300000005</v>
      </c>
      <c r="G71" s="34">
        <v>593.59841200000005</v>
      </c>
      <c r="H71" s="34">
        <v>588.28117599999996</v>
      </c>
      <c r="I71" s="34"/>
    </row>
    <row r="72" spans="1:9" x14ac:dyDescent="0.25">
      <c r="A72" t="s">
        <v>257</v>
      </c>
      <c r="B72" s="34">
        <v>11870</v>
      </c>
      <c r="C72" s="34">
        <v>11992</v>
      </c>
      <c r="D72" s="34">
        <v>11626</v>
      </c>
      <c r="E72" s="34">
        <v>12361</v>
      </c>
      <c r="F72" s="34">
        <v>12765</v>
      </c>
      <c r="G72" s="34">
        <v>14914</v>
      </c>
      <c r="H72" s="34">
        <v>14835</v>
      </c>
      <c r="I72" s="34"/>
    </row>
    <row r="73" spans="1:9" x14ac:dyDescent="0.25">
      <c r="A73" t="s">
        <v>258</v>
      </c>
      <c r="B73" s="34">
        <v>3525</v>
      </c>
      <c r="C73" s="34">
        <v>4114</v>
      </c>
      <c r="D73" s="34">
        <v>3736</v>
      </c>
      <c r="E73" s="34">
        <v>3323</v>
      </c>
      <c r="F73" s="34">
        <v>3358</v>
      </c>
      <c r="G73" s="34">
        <v>3373</v>
      </c>
      <c r="H73" s="34">
        <v>3436</v>
      </c>
      <c r="I73" s="34"/>
    </row>
    <row r="74" spans="1:9" x14ac:dyDescent="0.25">
      <c r="A74" t="s">
        <v>259</v>
      </c>
      <c r="B74" s="34">
        <v>10720</v>
      </c>
      <c r="C74" s="34">
        <v>10875</v>
      </c>
      <c r="D74" s="34">
        <v>11037</v>
      </c>
      <c r="E74" s="34">
        <v>11500</v>
      </c>
      <c r="F74" s="34">
        <v>11973</v>
      </c>
      <c r="G74" s="34">
        <v>12131</v>
      </c>
      <c r="H74" s="34">
        <v>12799</v>
      </c>
      <c r="I74" s="34"/>
    </row>
    <row r="75" spans="1:9" x14ac:dyDescent="0.25">
      <c r="A75" t="s">
        <v>260</v>
      </c>
      <c r="B75" s="34">
        <v>30</v>
      </c>
      <c r="C75" s="34">
        <v>28.3</v>
      </c>
      <c r="D75" s="34">
        <v>31.5</v>
      </c>
      <c r="E75" s="34">
        <v>52.1</v>
      </c>
      <c r="F75" s="34">
        <v>60.2</v>
      </c>
      <c r="G75" s="34">
        <v>61.8</v>
      </c>
      <c r="H75" s="34">
        <v>63.5</v>
      </c>
      <c r="I75" s="34"/>
    </row>
    <row r="76" spans="1:9" x14ac:dyDescent="0.25">
      <c r="A76" t="s">
        <v>261</v>
      </c>
      <c r="B76" s="34">
        <v>445.15</v>
      </c>
      <c r="C76" s="34">
        <v>571.47</v>
      </c>
      <c r="D76" s="34">
        <v>536.46</v>
      </c>
      <c r="E76" s="34">
        <v>554.12</v>
      </c>
      <c r="F76" s="34">
        <v>555.03</v>
      </c>
      <c r="G76" s="34">
        <v>569.71</v>
      </c>
      <c r="H76" s="34">
        <v>589.65</v>
      </c>
      <c r="I76" s="34"/>
    </row>
    <row r="77" spans="1:9" x14ac:dyDescent="0.25">
      <c r="A77" t="s">
        <v>262</v>
      </c>
      <c r="B77" s="34">
        <v>675</v>
      </c>
      <c r="C77" s="34">
        <v>656</v>
      </c>
      <c r="D77" s="34">
        <v>583</v>
      </c>
      <c r="E77" s="34">
        <v>626</v>
      </c>
      <c r="F77" s="34">
        <v>735</v>
      </c>
      <c r="G77" s="34">
        <v>551</v>
      </c>
      <c r="H77" s="34">
        <v>583</v>
      </c>
      <c r="I77" s="34"/>
    </row>
    <row r="78" spans="1:9" x14ac:dyDescent="0.25">
      <c r="A78" t="s">
        <v>263</v>
      </c>
      <c r="B78" s="34">
        <v>4194</v>
      </c>
      <c r="C78" s="34">
        <v>4088</v>
      </c>
      <c r="D78" s="34">
        <v>3862</v>
      </c>
      <c r="E78" s="34">
        <v>3759</v>
      </c>
      <c r="F78" s="34">
        <v>3699</v>
      </c>
      <c r="G78" s="34">
        <v>3877</v>
      </c>
      <c r="H78" s="34">
        <v>3812</v>
      </c>
      <c r="I78" s="34"/>
    </row>
    <row r="79" spans="1:9" x14ac:dyDescent="0.25">
      <c r="A79" t="s">
        <v>264</v>
      </c>
      <c r="B79" s="34">
        <v>4757</v>
      </c>
      <c r="C79" s="34">
        <v>4699</v>
      </c>
      <c r="D79" s="34">
        <v>4806</v>
      </c>
      <c r="E79" s="34">
        <v>4839</v>
      </c>
      <c r="F79" s="34">
        <v>4977</v>
      </c>
      <c r="G79" s="34">
        <v>5001</v>
      </c>
      <c r="H79" s="34">
        <v>5228</v>
      </c>
      <c r="I79" s="34"/>
    </row>
    <row r="80" spans="1:9" x14ac:dyDescent="0.25">
      <c r="A80" t="s">
        <v>265</v>
      </c>
      <c r="B80" s="34">
        <v>1745.041704</v>
      </c>
      <c r="C80" s="34">
        <v>1711.3869440000001</v>
      </c>
      <c r="D80" s="34">
        <v>1701.621772</v>
      </c>
      <c r="E80" s="34">
        <v>1599.7790050000001</v>
      </c>
      <c r="F80" s="34">
        <v>1534.2524840000001</v>
      </c>
      <c r="G80" s="34">
        <v>1532.2238130000001</v>
      </c>
      <c r="H80" s="34">
        <v>1592.049557</v>
      </c>
      <c r="I80" s="34"/>
    </row>
    <row r="81" spans="1:9" x14ac:dyDescent="0.25">
      <c r="A81" t="s">
        <v>266</v>
      </c>
      <c r="B81" s="34">
        <v>5507</v>
      </c>
      <c r="C81" s="34">
        <v>6217</v>
      </c>
      <c r="D81" s="34">
        <v>5445</v>
      </c>
      <c r="E81" s="34">
        <v>5794</v>
      </c>
      <c r="F81" s="34">
        <v>5613</v>
      </c>
      <c r="G81" s="34">
        <v>5717</v>
      </c>
      <c r="H81" s="34">
        <v>5692</v>
      </c>
      <c r="I81" s="34"/>
    </row>
    <row r="82" spans="1:9" x14ac:dyDescent="0.25">
      <c r="A82" t="s">
        <v>267</v>
      </c>
      <c r="B82" s="34">
        <v>25.5</v>
      </c>
      <c r="C82" s="34">
        <v>26.3</v>
      </c>
      <c r="D82" s="34">
        <v>26</v>
      </c>
      <c r="E82" s="34">
        <v>25.6</v>
      </c>
      <c r="F82" s="34">
        <v>21.8</v>
      </c>
      <c r="G82" s="34">
        <v>21.6</v>
      </c>
      <c r="H82" s="34">
        <v>23</v>
      </c>
      <c r="I82" s="34"/>
    </row>
    <row r="83" spans="1:9" x14ac:dyDescent="0.25">
      <c r="A83" t="s">
        <v>268</v>
      </c>
      <c r="B83" s="34">
        <v>71.47</v>
      </c>
      <c r="C83" s="34">
        <v>88.36</v>
      </c>
      <c r="D83" s="34">
        <v>88.79</v>
      </c>
      <c r="E83" s="34">
        <v>91.77</v>
      </c>
      <c r="F83" s="34">
        <v>93.9</v>
      </c>
      <c r="G83" s="34">
        <v>101.74</v>
      </c>
      <c r="H83" s="34">
        <v>102.44</v>
      </c>
      <c r="I83" s="34"/>
    </row>
    <row r="84" spans="1:9" x14ac:dyDescent="0.25">
      <c r="A84" t="s">
        <v>269</v>
      </c>
      <c r="B84" s="34">
        <v>83.829327000000006</v>
      </c>
      <c r="C84" s="34">
        <v>84.745974000000004</v>
      </c>
      <c r="D84" s="34">
        <v>89.079530000000005</v>
      </c>
      <c r="E84" s="34">
        <v>86.517088000000001</v>
      </c>
      <c r="F84" s="34">
        <v>96.158305999999996</v>
      </c>
      <c r="G84" s="34">
        <v>104.163541</v>
      </c>
      <c r="H84" s="34">
        <v>105.9629</v>
      </c>
      <c r="I84" s="34"/>
    </row>
    <row r="85" spans="1:9" x14ac:dyDescent="0.25">
      <c r="A85" t="s">
        <v>270</v>
      </c>
      <c r="B85" s="34">
        <v>93.502791000000002</v>
      </c>
      <c r="C85" s="34">
        <v>93.749787999999995</v>
      </c>
      <c r="D85" s="34">
        <v>96.511793999999995</v>
      </c>
      <c r="E85" s="34">
        <v>98.425724000000002</v>
      </c>
      <c r="F85" s="34">
        <v>100.59735499999999</v>
      </c>
      <c r="G85" s="34">
        <v>107.648825</v>
      </c>
      <c r="H85" s="34">
        <v>117.81829</v>
      </c>
      <c r="I85" s="34"/>
    </row>
    <row r="86" spans="1:9" x14ac:dyDescent="0.25">
      <c r="A86" t="s">
        <v>271</v>
      </c>
      <c r="B86" s="34">
        <v>105112</v>
      </c>
      <c r="C86" s="34">
        <v>111471</v>
      </c>
      <c r="D86" s="34">
        <v>118513</v>
      </c>
      <c r="E86" s="34">
        <v>128392</v>
      </c>
      <c r="F86" s="34">
        <v>125881</v>
      </c>
      <c r="G86" s="34">
        <v>133069</v>
      </c>
      <c r="H86" s="34">
        <v>147331</v>
      </c>
      <c r="I86" s="34"/>
    </row>
    <row r="87" spans="1:9" x14ac:dyDescent="0.25">
      <c r="A87" t="s">
        <v>272</v>
      </c>
      <c r="B87" s="34">
        <v>20.922407</v>
      </c>
      <c r="C87" s="34">
        <v>22.954340999999999</v>
      </c>
      <c r="D87" s="34">
        <v>23.413516999999999</v>
      </c>
      <c r="E87" s="34">
        <v>28.022642999999999</v>
      </c>
      <c r="F87" s="34">
        <v>29.068908</v>
      </c>
      <c r="G87" s="34">
        <v>26.447050000000001</v>
      </c>
      <c r="H87" s="34">
        <v>28.681432000000001</v>
      </c>
      <c r="I87" s="34"/>
    </row>
    <row r="88" spans="1:9" x14ac:dyDescent="0.25">
      <c r="A88" t="s">
        <v>273</v>
      </c>
      <c r="B88" s="34">
        <v>1927</v>
      </c>
      <c r="C88" s="34">
        <v>1989</v>
      </c>
      <c r="D88" s="34">
        <v>1929</v>
      </c>
      <c r="E88" s="34">
        <v>1933</v>
      </c>
      <c r="F88" s="34">
        <v>1859</v>
      </c>
      <c r="G88" s="34">
        <v>1926</v>
      </c>
      <c r="H88" s="34">
        <v>1916</v>
      </c>
      <c r="I88" s="34"/>
    </row>
    <row r="89" spans="1:9" x14ac:dyDescent="0.25">
      <c r="A89" t="s">
        <v>274</v>
      </c>
      <c r="B89" s="34">
        <v>822.74</v>
      </c>
      <c r="C89" s="34">
        <v>842.48</v>
      </c>
      <c r="D89" s="34">
        <v>878.54</v>
      </c>
      <c r="E89" s="34">
        <v>893.91</v>
      </c>
      <c r="F89" s="34">
        <v>961.29</v>
      </c>
      <c r="G89" s="34">
        <v>1005.73</v>
      </c>
      <c r="H89" s="34">
        <v>1014.47</v>
      </c>
      <c r="I89" s="34"/>
    </row>
    <row r="90" spans="1:9" x14ac:dyDescent="0.25">
      <c r="A90" t="s">
        <v>275</v>
      </c>
      <c r="B90" s="34">
        <v>8307</v>
      </c>
      <c r="C90" s="34">
        <v>7921</v>
      </c>
      <c r="D90" s="34">
        <v>8720</v>
      </c>
      <c r="E90" s="34">
        <v>8602</v>
      </c>
      <c r="F90" s="34">
        <v>8923.6</v>
      </c>
      <c r="G90" s="34">
        <v>9305.2000000000007</v>
      </c>
      <c r="H90" s="34">
        <v>9516.652</v>
      </c>
      <c r="I90" s="34"/>
    </row>
    <row r="91" spans="1:9" x14ac:dyDescent="0.25">
      <c r="A91" t="s">
        <v>276</v>
      </c>
      <c r="B91" s="34">
        <v>692.49300000000005</v>
      </c>
      <c r="C91" s="34">
        <v>688.65300000000002</v>
      </c>
      <c r="D91" s="34">
        <v>542.28899999999999</v>
      </c>
      <c r="E91" s="34">
        <v>638.77499999999998</v>
      </c>
      <c r="F91" s="34">
        <v>649.95000000000005</v>
      </c>
      <c r="G91" s="34">
        <v>630.32600000000002</v>
      </c>
      <c r="H91" s="34">
        <v>643.90700000000004</v>
      </c>
      <c r="I91" s="34"/>
    </row>
    <row r="92" spans="1:9" x14ac:dyDescent="0.25">
      <c r="A92" t="s">
        <v>277</v>
      </c>
      <c r="B92" s="34">
        <v>1792.4</v>
      </c>
      <c r="C92" s="34">
        <v>1901.3</v>
      </c>
      <c r="D92" s="34">
        <v>2047.6</v>
      </c>
      <c r="E92" s="34">
        <v>2629.5</v>
      </c>
      <c r="F92" s="34">
        <v>2585.1999999999998</v>
      </c>
      <c r="G92" s="34">
        <v>2547.6</v>
      </c>
      <c r="H92" s="34">
        <v>2949.2</v>
      </c>
      <c r="I92" s="34"/>
    </row>
    <row r="93" spans="1:9" x14ac:dyDescent="0.25">
      <c r="A93" t="s">
        <v>278</v>
      </c>
      <c r="B93" s="34">
        <v>209.11</v>
      </c>
      <c r="C93" s="34">
        <v>204.49</v>
      </c>
      <c r="D93" s="34">
        <v>198.54</v>
      </c>
      <c r="E93" s="34">
        <v>198.05</v>
      </c>
      <c r="F93" s="34">
        <v>189.67</v>
      </c>
      <c r="G93" s="34">
        <v>189.87</v>
      </c>
      <c r="H93" s="34">
        <v>199.39</v>
      </c>
      <c r="I93" s="34"/>
    </row>
    <row r="94" spans="1:9" x14ac:dyDescent="0.25">
      <c r="A94" t="s">
        <v>279</v>
      </c>
      <c r="B94" s="34">
        <v>205.40899999999999</v>
      </c>
      <c r="C94" s="34">
        <v>217.63300000000001</v>
      </c>
      <c r="D94" s="34">
        <v>216.35400000000001</v>
      </c>
      <c r="E94" s="34">
        <v>225.87299999999999</v>
      </c>
      <c r="F94" s="34">
        <v>235.53800000000001</v>
      </c>
      <c r="G94" s="34">
        <v>261.81900000000002</v>
      </c>
      <c r="H94" s="34">
        <v>211.739</v>
      </c>
      <c r="I94" s="34"/>
    </row>
    <row r="95" spans="1:9" x14ac:dyDescent="0.25">
      <c r="A95" t="s">
        <v>280</v>
      </c>
      <c r="B95" s="34">
        <v>473</v>
      </c>
      <c r="C95" s="34">
        <v>437</v>
      </c>
      <c r="D95" s="34">
        <v>450</v>
      </c>
      <c r="E95" s="34">
        <v>464</v>
      </c>
      <c r="F95" s="34">
        <v>471</v>
      </c>
      <c r="G95" s="34">
        <v>469</v>
      </c>
      <c r="H95" s="34">
        <v>464</v>
      </c>
      <c r="I95" s="34"/>
    </row>
    <row r="96" spans="1:9" x14ac:dyDescent="0.25">
      <c r="A96" t="s">
        <v>281</v>
      </c>
      <c r="B96" s="34">
        <v>9789</v>
      </c>
      <c r="C96" s="34">
        <v>10201</v>
      </c>
      <c r="D96" s="34">
        <v>10400</v>
      </c>
      <c r="E96" s="34">
        <v>11048</v>
      </c>
      <c r="F96" s="34">
        <v>11223</v>
      </c>
      <c r="G96" s="34">
        <v>11415</v>
      </c>
      <c r="H96" s="34">
        <v>12067</v>
      </c>
      <c r="I96" s="34"/>
    </row>
    <row r="97" spans="1:9" x14ac:dyDescent="0.25">
      <c r="A97" t="s">
        <v>282</v>
      </c>
      <c r="B97" s="34">
        <v>8571</v>
      </c>
      <c r="C97" s="34">
        <v>8839</v>
      </c>
      <c r="D97" s="34">
        <v>8710</v>
      </c>
      <c r="E97" s="34">
        <v>8312</v>
      </c>
      <c r="F97" s="34">
        <v>8084</v>
      </c>
      <c r="G97" s="34">
        <v>7412</v>
      </c>
      <c r="H97" s="34">
        <v>7536</v>
      </c>
      <c r="I97" s="34"/>
    </row>
    <row r="98" spans="1:9" x14ac:dyDescent="0.25">
      <c r="A98" t="s">
        <v>283</v>
      </c>
      <c r="B98" s="34" t="s">
        <v>219</v>
      </c>
      <c r="C98" s="34" t="s">
        <v>219</v>
      </c>
      <c r="D98" s="34" t="s">
        <v>219</v>
      </c>
      <c r="E98" s="34">
        <v>3863.5197349999999</v>
      </c>
      <c r="F98" s="34">
        <v>4216.566057</v>
      </c>
      <c r="G98" s="34">
        <v>5017.4239630000002</v>
      </c>
      <c r="H98" s="34">
        <v>5444.8705639999998</v>
      </c>
      <c r="I98" s="34"/>
    </row>
    <row r="99" spans="1:9" x14ac:dyDescent="0.25">
      <c r="A99" t="s">
        <v>284</v>
      </c>
      <c r="B99" s="34">
        <v>4036</v>
      </c>
      <c r="C99" s="34">
        <v>4249</v>
      </c>
      <c r="D99" s="34">
        <v>4674</v>
      </c>
      <c r="E99" s="34">
        <v>4799</v>
      </c>
      <c r="F99" s="34">
        <v>5295</v>
      </c>
      <c r="G99" s="34">
        <v>4812</v>
      </c>
      <c r="H99" s="34">
        <v>5124</v>
      </c>
      <c r="I99" s="34"/>
    </row>
    <row r="100" spans="1:9" x14ac:dyDescent="0.25">
      <c r="A100" t="s">
        <v>285</v>
      </c>
      <c r="B100" s="34">
        <v>1588.60059</v>
      </c>
      <c r="C100" s="34">
        <v>1826.3057120000001</v>
      </c>
      <c r="D100" s="34">
        <v>1821.957118</v>
      </c>
      <c r="E100" s="34">
        <v>1851.0586659999999</v>
      </c>
      <c r="F100" s="34">
        <v>1885.077583</v>
      </c>
      <c r="G100" s="34">
        <v>1922.9209860000001</v>
      </c>
      <c r="H100" s="34">
        <v>1919.6136039999999</v>
      </c>
      <c r="I100" s="34"/>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F7E5F-7063-4DC8-BF08-BDB6D6E7CB22}">
  <sheetPr codeName="Sheet36"/>
  <dimension ref="A1"/>
  <sheetViews>
    <sheetView workbookViewId="0"/>
  </sheetViews>
  <sheetFormatPr defaultRowHeight="15" x14ac:dyDescent="0.25"/>
  <sheetData/>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tabColor rgb="FF92D050"/>
  </sheetPr>
  <dimension ref="A3:T106"/>
  <sheetViews>
    <sheetView topLeftCell="A47" zoomScale="60" zoomScaleNormal="60" workbookViewId="0">
      <selection activeCell="C47" sqref="C47"/>
    </sheetView>
  </sheetViews>
  <sheetFormatPr defaultColWidth="9.42578125" defaultRowHeight="15" x14ac:dyDescent="0.25"/>
  <cols>
    <col min="2" max="2" width="12.5703125" customWidth="1"/>
    <col min="3" max="3" width="5.5703125" customWidth="1"/>
    <col min="4" max="10" width="15.5703125" customWidth="1"/>
    <col min="11" max="11" width="17.42578125" customWidth="1"/>
  </cols>
  <sheetData>
    <row r="3" spans="1:11" x14ac:dyDescent="0.25">
      <c r="A3" t="s">
        <v>287</v>
      </c>
      <c r="D3" s="127">
        <v>2010</v>
      </c>
      <c r="E3" s="128">
        <v>2012</v>
      </c>
      <c r="F3" s="127">
        <v>2014</v>
      </c>
      <c r="G3" s="129">
        <v>2015</v>
      </c>
      <c r="H3" s="129">
        <v>2016</v>
      </c>
      <c r="I3" s="128">
        <v>2017</v>
      </c>
      <c r="J3" s="130">
        <v>2018</v>
      </c>
      <c r="K3" s="122">
        <v>2019</v>
      </c>
    </row>
    <row r="4" spans="1:11" x14ac:dyDescent="0.25">
      <c r="A4">
        <f>_xlfn.RANK.EQ(K4,K$4:K$30)</f>
        <v>9</v>
      </c>
      <c r="B4" t="str">
        <f>'[34]Fig(34)Budget.categories'!G4:G31</f>
        <v>Belgium</v>
      </c>
      <c r="C4" t="str">
        <f>'[34]Fig(34)Budget.categories'!F4:F31</f>
        <v>BE</v>
      </c>
      <c r="D4" s="74">
        <f>'[34]raw data'!AT5</f>
        <v>95.200073421439058</v>
      </c>
      <c r="E4" s="74">
        <f>'[34]raw data'!AV5</f>
        <v>105.52804537678941</v>
      </c>
      <c r="F4" s="74">
        <f>'[34]raw data'!AX5</f>
        <v>96.823980729770724</v>
      </c>
      <c r="G4" s="74">
        <f>'[34]raw data'!AY5</f>
        <v>91.138903672166052</v>
      </c>
      <c r="H4" s="74">
        <f>'[34]raw data'!AZ5</f>
        <v>100.08825346394846</v>
      </c>
      <c r="I4" s="74">
        <f>'[34]raw data'!BA5</f>
        <v>100.32527472527472</v>
      </c>
      <c r="J4" s="74">
        <f>'[34]raw data'!BB5</f>
        <v>101.81149908112366</v>
      </c>
      <c r="K4" s="74">
        <f>'[34]raw data'!BC5</f>
        <v>101.69727565497432</v>
      </c>
    </row>
    <row r="5" spans="1:11" x14ac:dyDescent="0.25">
      <c r="A5">
        <f t="shared" ref="A5:A30" si="0">_xlfn.RANK.EQ(K5,K$4:K$30)</f>
        <v>22</v>
      </c>
      <c r="B5" t="str">
        <f>'[34]Fig(34)Budget.categories'!G5:G32</f>
        <v>Bulgaria</v>
      </c>
      <c r="C5" t="str">
        <f>'[34]Fig(34)Budget.categories'!F5:F32</f>
        <v>BG</v>
      </c>
      <c r="D5" s="74">
        <f>'[34]raw data'!AT6</f>
        <v>27.82384020259374</v>
      </c>
      <c r="E5" s="74">
        <f>'[34]raw data'!AV6</f>
        <v>33.910904489391434</v>
      </c>
      <c r="F5" s="74">
        <f>'[34]raw data'!AX6</f>
        <v>39.334491150258728</v>
      </c>
      <c r="G5" s="74">
        <f>'[34]raw data'!AY6</f>
        <v>42.294239752354073</v>
      </c>
      <c r="H5" s="74">
        <f>'[34]raw data'!AZ6</f>
        <v>42.146514642625661</v>
      </c>
      <c r="I5" s="74">
        <f>'[34]raw data'!BA6</f>
        <v>46.849383898981763</v>
      </c>
      <c r="J5" s="74">
        <f>'[34]raw data'!BB6</f>
        <v>48.497821364718213</v>
      </c>
      <c r="K5" s="74">
        <f>'[34]raw data'!BC6</f>
        <v>61.739884256339089</v>
      </c>
    </row>
    <row r="6" spans="1:11" x14ac:dyDescent="0.25">
      <c r="A6">
        <f t="shared" si="0"/>
        <v>19</v>
      </c>
      <c r="B6" t="str">
        <f>'[34]Fig(34)Budget.categories'!G6:G33</f>
        <v>Czechia</v>
      </c>
      <c r="C6" t="str">
        <f>'[34]Fig(34)Budget.categories'!F6:F33</f>
        <v>CZ</v>
      </c>
      <c r="D6" s="74">
        <f>'[34]raw data'!AT7</f>
        <v>44.637794955905775</v>
      </c>
      <c r="E6" s="74">
        <f>'[34]raw data'!AV7</f>
        <v>43.988202818649022</v>
      </c>
      <c r="F6" s="74">
        <f>'[34]raw data'!AX7</f>
        <v>44.04604827844382</v>
      </c>
      <c r="G6" s="74">
        <f>'[34]raw data'!AY7</f>
        <v>51.856591614862644</v>
      </c>
      <c r="H6" s="74">
        <f>'[34]raw data'!AZ7</f>
        <v>51.939315758787266</v>
      </c>
      <c r="I6" s="74">
        <f>'[34]raw data'!BA7</f>
        <v>54.699051893710106</v>
      </c>
      <c r="J6" s="74">
        <f>'[34]raw data'!BB7</f>
        <v>59.654494877395322</v>
      </c>
      <c r="K6" s="74">
        <f>'[34]raw data'!BC7</f>
        <v>65.34579214045506</v>
      </c>
    </row>
    <row r="7" spans="1:11" x14ac:dyDescent="0.25">
      <c r="A7">
        <f t="shared" si="0"/>
        <v>12</v>
      </c>
      <c r="B7" t="str">
        <f>'[34]Fig(34)Budget.categories'!G7:G34</f>
        <v>Denmark</v>
      </c>
      <c r="C7" t="str">
        <f>'[34]Fig(34)Budget.categories'!F7:F34</f>
        <v>DK</v>
      </c>
      <c r="D7" s="74">
        <f>'[34]raw data'!AT8</f>
        <v>85.3300713899405</v>
      </c>
      <c r="E7" s="74">
        <f>'[34]raw data'!AV8</f>
        <v>89.769441423716685</v>
      </c>
      <c r="F7" s="74">
        <f>'[34]raw data'!AX8</f>
        <v>79.824211589580017</v>
      </c>
      <c r="G7" s="74">
        <f>'[34]raw data'!AY8</f>
        <v>79.612396867300248</v>
      </c>
      <c r="H7" s="74">
        <f>'[34]raw data'!AZ8</f>
        <v>80.46223477046604</v>
      </c>
      <c r="I7" s="74">
        <f>'[34]raw data'!BA8</f>
        <v>77.022578317432789</v>
      </c>
      <c r="J7" s="74">
        <f>'[34]raw data'!BB8</f>
        <v>79.543644114601307</v>
      </c>
      <c r="K7" s="74">
        <f>'[34]raw data'!BC8</f>
        <v>86.230110538078051</v>
      </c>
    </row>
    <row r="8" spans="1:11" x14ac:dyDescent="0.25">
      <c r="A8">
        <f t="shared" si="0"/>
        <v>2</v>
      </c>
      <c r="B8" t="str">
        <f>'[34]Fig(34)Budget.categories'!G8:G35</f>
        <v>Germany</v>
      </c>
      <c r="C8" t="str">
        <f>'[34]Fig(34)Budget.categories'!F8:F35</f>
        <v>DE</v>
      </c>
      <c r="D8" s="74">
        <f>'[34]raw data'!AT9</f>
        <v>132.61671067709631</v>
      </c>
      <c r="E8" s="74">
        <f>'[34]raw data'!AV9</f>
        <v>136.84629348718076</v>
      </c>
      <c r="F8" s="74">
        <f>'[34]raw data'!AX9</f>
        <v>145.57376239457665</v>
      </c>
      <c r="G8" s="74">
        <f>'[34]raw data'!AY9</f>
        <v>146.74305581059409</v>
      </c>
      <c r="H8" s="74">
        <f>'[34]raw data'!AZ9</f>
        <v>146.95989022331784</v>
      </c>
      <c r="I8" s="74">
        <f>'[34]raw data'!BA9</f>
        <v>151.42093228643671</v>
      </c>
      <c r="J8" s="74">
        <f>'[34]raw data'!BB9</f>
        <v>157.00914288471282</v>
      </c>
      <c r="K8" s="74">
        <f>'[34]raw data'!BC9</f>
        <v>162.04734454165813</v>
      </c>
    </row>
    <row r="9" spans="1:11" x14ac:dyDescent="0.25">
      <c r="A9">
        <f t="shared" si="0"/>
        <v>18</v>
      </c>
      <c r="B9" t="str">
        <f>'[34]Fig(34)Budget.categories'!G9:G36</f>
        <v>Estonia</v>
      </c>
      <c r="C9" t="str">
        <f>'[34]Fig(34)Budget.categories'!F9:F36</f>
        <v>EE</v>
      </c>
      <c r="D9" s="74">
        <f>'[34]raw data'!AT10</f>
        <v>30.675766894172355</v>
      </c>
      <c r="E9" s="74">
        <f>'[34]raw data'!AV10</f>
        <v>36.447328705101114</v>
      </c>
      <c r="F9" s="74">
        <f>'[34]raw data'!AX10</f>
        <v>47.119623043015658</v>
      </c>
      <c r="G9" s="74">
        <f>'[34]raw data'!AY10</f>
        <v>47.970760679205057</v>
      </c>
      <c r="H9" s="74">
        <f>'[34]raw data'!AZ10</f>
        <v>50.687742229652706</v>
      </c>
      <c r="I9" s="74">
        <f>'[34]raw data'!BA10</f>
        <v>55.259957433870483</v>
      </c>
      <c r="J9" s="74">
        <f>'[34]raw data'!BB10</f>
        <v>58.448942460768713</v>
      </c>
      <c r="K9" s="74">
        <f>'[34]raw data'!BC10</f>
        <v>65.519323671497588</v>
      </c>
    </row>
    <row r="10" spans="1:11" x14ac:dyDescent="0.25">
      <c r="A10">
        <f t="shared" si="0"/>
        <v>3</v>
      </c>
      <c r="B10" t="str">
        <f>'[34]Fig(34)Budget.categories'!G10:G37</f>
        <v>Ireland</v>
      </c>
      <c r="C10" t="str">
        <f>'[34]Fig(34)Budget.categories'!F10:F37</f>
        <v>IE</v>
      </c>
      <c r="D10" s="74">
        <f>'[34]raw data'!AT11</f>
        <v>97.625573000392549</v>
      </c>
      <c r="E10" s="74">
        <f>'[34]raw data'!AV11</f>
        <v>117.31497746572005</v>
      </c>
      <c r="F10" s="74">
        <f>'[34]raw data'!AX11</f>
        <v>117.14081346212539</v>
      </c>
      <c r="G10" s="74">
        <f>'[34]raw data'!AY11</f>
        <v>120.10822932128276</v>
      </c>
      <c r="H10" s="74">
        <f>'[34]raw data'!AZ11</f>
        <v>123.26139916066364</v>
      </c>
      <c r="I10" s="74">
        <f>'[34]raw data'!BA11</f>
        <v>130.61140377363205</v>
      </c>
      <c r="J10" s="74">
        <f>'[34]raw data'!BB11</f>
        <v>137.85729316037981</v>
      </c>
      <c r="K10" s="74">
        <f>'[34]raw data'!BC11</f>
        <v>142.95733209935926</v>
      </c>
    </row>
    <row r="11" spans="1:11" x14ac:dyDescent="0.25">
      <c r="A11">
        <f t="shared" si="0"/>
        <v>20</v>
      </c>
      <c r="B11" t="str">
        <f>'[34]Fig(34)Budget.categories'!G11:G38</f>
        <v>Greece</v>
      </c>
      <c r="C11" t="str">
        <f>'[34]Fig(34)Budget.categories'!F11:F38</f>
        <v>EL</v>
      </c>
      <c r="D11" s="74">
        <f>'[34]raw data'!AT12</f>
        <v>60.693906691435778</v>
      </c>
      <c r="E11" s="74">
        <f>'[34]raw data'!AV12</f>
        <v>52.783874028523208</v>
      </c>
      <c r="F11" s="74">
        <f>'[34]raw data'!AX12</f>
        <v>67.478427559842345</v>
      </c>
      <c r="G11" s="74">
        <f>'[34]raw data'!AY12</f>
        <v>50.919696588842399</v>
      </c>
      <c r="H11" s="74">
        <f>'[34]raw data'!AZ12</f>
        <v>54.101757703932542</v>
      </c>
      <c r="I11" s="74">
        <f>'[34]raw data'!BA12</f>
        <v>55.417631361172319</v>
      </c>
      <c r="J11" s="74">
        <f>'[34]raw data'!BB12</f>
        <v>62.518110220080523</v>
      </c>
      <c r="K11" s="74">
        <f>'[34]raw data'!BC12</f>
        <v>62.397694363221738</v>
      </c>
    </row>
    <row r="12" spans="1:11" x14ac:dyDescent="0.25">
      <c r="A12">
        <f t="shared" si="0"/>
        <v>11</v>
      </c>
      <c r="B12" t="str">
        <f>'[34]Fig(34)Budget.categories'!G12:G39</f>
        <v>Spain *</v>
      </c>
      <c r="C12" t="str">
        <f>'[34]Fig(34)Budget.categories'!F12:F39</f>
        <v>ES</v>
      </c>
      <c r="D12" s="74">
        <f>'[34]raw data'!AT13</f>
        <v>90.029568871761114</v>
      </c>
      <c r="E12" s="74">
        <f>'[34]raw data'!AV13</f>
        <v>82.537890451264147</v>
      </c>
      <c r="F12" s="74">
        <f>'[34]raw data'!AX13</f>
        <v>79.625238294508762</v>
      </c>
      <c r="G12" s="74">
        <f>'[34]raw data'!AY13</f>
        <v>83.53776059762788</v>
      </c>
      <c r="H12" s="74">
        <f>'[34]raw data'!AZ13</f>
        <v>83.423268999461129</v>
      </c>
      <c r="I12" s="74">
        <f>'[34]raw data'!BA13</f>
        <v>85.015173145348655</v>
      </c>
      <c r="J12" s="74">
        <f>'[34]raw data'!BB13</f>
        <v>87.997104997965934</v>
      </c>
      <c r="K12" s="74">
        <f>'[34]raw data'!BC13</f>
        <v>89.737163732429124</v>
      </c>
    </row>
    <row r="13" spans="1:11" x14ac:dyDescent="0.25">
      <c r="A13">
        <f t="shared" si="0"/>
        <v>13</v>
      </c>
      <c r="B13" t="str">
        <f>'[34]Fig(34)Budget.categories'!G13:G40</f>
        <v>France *</v>
      </c>
      <c r="C13" t="str">
        <f>'[34]Fig(34)Budget.categories'!F13:F40</f>
        <v>FR</v>
      </c>
      <c r="D13" s="74">
        <f>'[34]raw data'!AT14</f>
        <v>73.172232391441455</v>
      </c>
      <c r="E13" s="74">
        <f>'[34]raw data'!AV14</f>
        <v>73.205282478560875</v>
      </c>
      <c r="F13" s="74">
        <f>'[34]raw data'!AX14</f>
        <v>75.054288816503799</v>
      </c>
      <c r="G13" s="74">
        <f>'[34]raw data'!AY14</f>
        <v>75.216653399618508</v>
      </c>
      <c r="H13" s="74">
        <f>'[34]raw data'!AZ14</f>
        <v>77.404198650326947</v>
      </c>
      <c r="I13" s="74">
        <f>'[34]raw data'!BA14</f>
        <v>78.463534288653946</v>
      </c>
      <c r="J13" s="74">
        <f>'[34]raw data'!BB14</f>
        <v>82.316211997324018</v>
      </c>
      <c r="K13" s="74">
        <f>'[34]raw data'!BC14</f>
        <v>84.114089184060717</v>
      </c>
    </row>
    <row r="14" spans="1:11" x14ac:dyDescent="0.25">
      <c r="A14">
        <f t="shared" si="0"/>
        <v>24</v>
      </c>
      <c r="B14" t="str">
        <f>'[34]Fig(34)Budget.categories'!G14:G41</f>
        <v>Croatia</v>
      </c>
      <c r="C14" t="str">
        <f>'[34]Fig(34)Budget.categories'!F14:F41</f>
        <v>HR</v>
      </c>
      <c r="D14" s="74">
        <f>'[34]raw data'!AT15</f>
        <v>57.412667729584413</v>
      </c>
      <c r="E14" s="74">
        <f>'[34]raw data'!AV15</f>
        <v>53.608996594097995</v>
      </c>
      <c r="F14" s="74">
        <f>'[34]raw data'!AX15</f>
        <v>47.467973069314404</v>
      </c>
      <c r="G14" s="74">
        <f>'[34]raw data'!AY15</f>
        <v>48.531586814607451</v>
      </c>
      <c r="H14" s="74">
        <f>'[34]raw data'!AZ15</f>
        <v>50.228622820220309</v>
      </c>
      <c r="I14" s="74">
        <f>'[34]raw data'!BA15</f>
        <v>53.233102897199657</v>
      </c>
      <c r="J14" s="74">
        <f>'[34]raw data'!BB15</f>
        <v>52.437158599515506</v>
      </c>
      <c r="K14" s="74">
        <f>'[34]raw data'!BC15</f>
        <v>55.932520818939764</v>
      </c>
    </row>
    <row r="15" spans="1:11" x14ac:dyDescent="0.25">
      <c r="A15">
        <f t="shared" si="0"/>
        <v>10</v>
      </c>
      <c r="B15" t="str">
        <f>'[34]Fig(34)Budget.categories'!G15:G42</f>
        <v>Italy</v>
      </c>
      <c r="C15" t="str">
        <f>'[34]Fig(34)Budget.categories'!F15:F42</f>
        <v>IT</v>
      </c>
      <c r="D15" s="74">
        <f>'[34]raw data'!AT16</f>
        <v>86.127936673486033</v>
      </c>
      <c r="E15" s="74">
        <f>'[34]raw data'!AV16</f>
        <v>84.920060126849762</v>
      </c>
      <c r="F15" s="74">
        <f>'[34]raw data'!AX16</f>
        <v>88.025649335160423</v>
      </c>
      <c r="G15" s="74">
        <f>'[34]raw data'!AY16</f>
        <v>91.584802389569674</v>
      </c>
      <c r="H15" s="74">
        <f>'[34]raw data'!AZ16</f>
        <v>89.893200280400805</v>
      </c>
      <c r="I15" s="74">
        <f>'[34]raw data'!BA16</f>
        <v>93.034473302971591</v>
      </c>
      <c r="J15" s="74">
        <f>'[34]raw data'!BB16</f>
        <v>96.131739518051177</v>
      </c>
      <c r="K15" s="74">
        <f>'[34]raw data'!BC16</f>
        <v>99.123286763121698</v>
      </c>
    </row>
    <row r="16" spans="1:11" x14ac:dyDescent="0.25">
      <c r="A16">
        <f t="shared" si="0"/>
        <v>27</v>
      </c>
      <c r="B16" t="str">
        <f>'[34]Fig(34)Budget.categories'!G16:G43</f>
        <v>Cyprus</v>
      </c>
      <c r="C16" t="str">
        <f>'[34]Fig(34)Budget.categories'!F16:F43</f>
        <v>CY</v>
      </c>
      <c r="D16" s="74">
        <f>'[34]raw data'!AT17</f>
        <v>30.743263608415212</v>
      </c>
      <c r="E16" s="74">
        <f>'[34]raw data'!AV17</f>
        <v>30.094334162856644</v>
      </c>
      <c r="F16" s="74">
        <f>'[34]raw data'!AX17</f>
        <v>25.571847507331377</v>
      </c>
      <c r="G16" s="74">
        <f>'[34]raw data'!AY17</f>
        <v>25.481914918717411</v>
      </c>
      <c r="H16" s="74">
        <f>'[34]raw data'!AZ17</f>
        <v>27.009253605148199</v>
      </c>
      <c r="I16" s="74">
        <f>'[34]raw data'!BA17</f>
        <v>30.482129560685035</v>
      </c>
      <c r="J16" s="74">
        <f>'[34]raw data'!BB17</f>
        <v>39.996781868125552</v>
      </c>
      <c r="K16" s="74">
        <f>'[34]raw data'!BC17</f>
        <v>34.469074210556151</v>
      </c>
    </row>
    <row r="17" spans="1:11" x14ac:dyDescent="0.25">
      <c r="A17">
        <f t="shared" si="0"/>
        <v>17</v>
      </c>
      <c r="B17" t="str">
        <f>'[34]Fig(34)Budget.categories'!G17:G44</f>
        <v>Latvia</v>
      </c>
      <c r="C17" t="str">
        <f>'[34]Fig(34)Budget.categories'!F17:F44</f>
        <v>LV</v>
      </c>
      <c r="D17" s="74">
        <f>'[34]raw data'!AT18</f>
        <v>33.793812968163685</v>
      </c>
      <c r="E17" s="74">
        <f>'[34]raw data'!AV18</f>
        <v>44.000083593538712</v>
      </c>
      <c r="F17" s="74">
        <f>'[34]raw data'!AX18</f>
        <v>47.085370440015041</v>
      </c>
      <c r="G17" s="74">
        <f>'[34]raw data'!AY18</f>
        <v>51.45374271105694</v>
      </c>
      <c r="H17" s="74">
        <f>'[34]raw data'!AZ18</f>
        <v>52.28291159267917</v>
      </c>
      <c r="I17" s="74">
        <f>'[34]raw data'!BA18</f>
        <v>56.95048321622123</v>
      </c>
      <c r="J17" s="74">
        <f>'[34]raw data'!BB18</f>
        <v>62.650227125243347</v>
      </c>
      <c r="K17" s="74">
        <f>'[34]raw data'!BC18</f>
        <v>67.546871978214384</v>
      </c>
    </row>
    <row r="18" spans="1:11" x14ac:dyDescent="0.25">
      <c r="A18">
        <f t="shared" si="0"/>
        <v>26</v>
      </c>
      <c r="B18" t="str">
        <f>'[34]Fig(34)Budget.categories'!G18:G45</f>
        <v>Lithuania</v>
      </c>
      <c r="C18" t="str">
        <f>'[34]Fig(34)Budget.categories'!F18:F45</f>
        <v>LT</v>
      </c>
      <c r="D18" s="74">
        <f>'[34]raw data'!AT19</f>
        <v>26.97785863725591</v>
      </c>
      <c r="E18" s="74">
        <f>'[34]raw data'!AV19</f>
        <v>29.68007811846293</v>
      </c>
      <c r="F18" s="74">
        <f>'[34]raw data'!AX19</f>
        <v>32.740118061499743</v>
      </c>
      <c r="G18" s="74">
        <f>'[34]raw data'!AY19</f>
        <v>35.81950628418781</v>
      </c>
      <c r="H18" s="74">
        <f>'[34]raw data'!AZ19</f>
        <v>36.898296161744355</v>
      </c>
      <c r="I18" s="74">
        <f>'[34]raw data'!BA19</f>
        <v>39.034224296422003</v>
      </c>
      <c r="J18" s="74">
        <f>'[34]raw data'!BB19</f>
        <v>41.663157763230224</v>
      </c>
      <c r="K18" s="74">
        <f>'[34]raw data'!BC19</f>
        <v>45.120135712598518</v>
      </c>
    </row>
    <row r="19" spans="1:11" x14ac:dyDescent="0.25">
      <c r="A19">
        <f t="shared" si="0"/>
        <v>1</v>
      </c>
      <c r="B19" t="str">
        <f>'[34]Fig(34)Budget.categories'!G19:G46</f>
        <v>Luxembourg</v>
      </c>
      <c r="C19" t="str">
        <f>'[34]Fig(34)Budget.categories'!F19:F46</f>
        <v>LU</v>
      </c>
      <c r="D19" s="74">
        <f>'[34]raw data'!AT20</f>
        <v>182.4204397682941</v>
      </c>
      <c r="E19" s="74">
        <f>'[34]raw data'!AV20</f>
        <v>180.09443461900281</v>
      </c>
      <c r="F19" s="74">
        <f>'[34]raw data'!AX20</f>
        <v>182.33241810398866</v>
      </c>
      <c r="G19" s="74">
        <f>'[34]raw data'!AY20</f>
        <v>190.40168422901303</v>
      </c>
      <c r="H19" s="74">
        <f>'[34]raw data'!AZ20</f>
        <v>202.90323729306832</v>
      </c>
      <c r="I19" s="74">
        <f>'[34]raw data'!BA20</f>
        <v>205.78335120104526</v>
      </c>
      <c r="J19" s="74">
        <f>'[34]raw data'!BB20</f>
        <v>214.53693270478479</v>
      </c>
      <c r="K19" s="74">
        <f>'[34]raw data'!BC20</f>
        <v>234.77288978278358</v>
      </c>
    </row>
    <row r="20" spans="1:11" x14ac:dyDescent="0.25">
      <c r="A20">
        <f t="shared" si="0"/>
        <v>21</v>
      </c>
      <c r="B20" t="str">
        <f>'[34]Fig(34)Budget.categories'!G20:G47</f>
        <v>Hungary</v>
      </c>
      <c r="C20" t="str">
        <f>'[34]Fig(34)Budget.categories'!F20:F47</f>
        <v>HU</v>
      </c>
      <c r="D20" s="74">
        <f>'[34]raw data'!AT21</f>
        <v>38.155868188263625</v>
      </c>
      <c r="E20" s="74">
        <f>'[34]raw data'!AV21</f>
        <v>41.301439766298799</v>
      </c>
      <c r="F20" s="74">
        <f>'[34]raw data'!AX21</f>
        <v>41.502648971719374</v>
      </c>
      <c r="G20" s="74">
        <f>'[34]raw data'!AY21</f>
        <v>43.607080949666916</v>
      </c>
      <c r="H20" s="74">
        <f>'[34]raw data'!AZ21</f>
        <v>48.407997742005826</v>
      </c>
      <c r="I20" s="74">
        <f>'[34]raw data'!BA21</f>
        <v>52.5888928960755</v>
      </c>
      <c r="J20" s="74">
        <f>'[34]raw data'!BB21</f>
        <v>57.26249309502473</v>
      </c>
      <c r="K20" s="74">
        <f>'[34]raw data'!BC21</f>
        <v>61.879439758308656</v>
      </c>
    </row>
    <row r="21" spans="1:11" x14ac:dyDescent="0.25">
      <c r="A21">
        <f t="shared" si="0"/>
        <v>14</v>
      </c>
      <c r="B21" t="str">
        <f>'[34]Fig(34)Budget.categories'!G21:G48</f>
        <v>Malta</v>
      </c>
      <c r="C21" t="str">
        <f>'[34]Fig(34)Budget.categories'!F21:F48</f>
        <v>MT</v>
      </c>
      <c r="D21" s="74">
        <f>'[34]raw data'!AT22</f>
        <v>50.479906869013433</v>
      </c>
      <c r="E21" s="74">
        <f>'[34]raw data'!AV22</f>
        <v>55.738506403847069</v>
      </c>
      <c r="F21" s="74">
        <f>'[34]raw data'!AX22</f>
        <v>66.843515452538625</v>
      </c>
      <c r="G21" s="74">
        <f>'[34]raw data'!AY22</f>
        <v>59.386199308393586</v>
      </c>
      <c r="H21" s="74">
        <f>'[34]raw data'!AZ22</f>
        <v>62.943428358241711</v>
      </c>
      <c r="I21" s="74">
        <f>'[34]raw data'!BA22</f>
        <v>62.144177161152619</v>
      </c>
      <c r="J21" s="74">
        <f>'[34]raw data'!BB22</f>
        <v>64.843674133915869</v>
      </c>
      <c r="K21" s="74">
        <f>'[34]raw data'!BC22</f>
        <v>76.623657724769188</v>
      </c>
    </row>
    <row r="22" spans="1:11" x14ac:dyDescent="0.25">
      <c r="A22">
        <f t="shared" si="0"/>
        <v>4</v>
      </c>
      <c r="B22" t="str">
        <f>'[34]Fig(34)Budget.categories'!G22:G49</f>
        <v>Netherlands</v>
      </c>
      <c r="C22" t="str">
        <f>'[34]Fig(34)Budget.categories'!F22:F49</f>
        <v>NL</v>
      </c>
      <c r="D22" s="74">
        <f>'[34]raw data'!AT23</f>
        <v>118.025880228709</v>
      </c>
      <c r="E22" s="74">
        <f>'[34]raw data'!AV23</f>
        <v>117.27842435094001</v>
      </c>
      <c r="F22" s="74">
        <f>'[34]raw data'!AX23</f>
        <v>114.02312481470501</v>
      </c>
      <c r="G22" s="74">
        <f>'[34]raw data'!AY23</f>
        <v>112.80991735537189</v>
      </c>
      <c r="H22" s="74">
        <f>'[34]raw data'!AZ23</f>
        <v>114.67997651203758</v>
      </c>
      <c r="I22" s="74">
        <f>'[34]raw data'!BA23</f>
        <v>118.20675967544219</v>
      </c>
      <c r="J22" s="74">
        <f>'[34]raw data'!BB23</f>
        <v>124.94196843082636</v>
      </c>
      <c r="K22" s="74">
        <f>'[34]raw data'!BC23</f>
        <v>127.81781493225714</v>
      </c>
    </row>
    <row r="23" spans="1:11" x14ac:dyDescent="0.25">
      <c r="A23">
        <f t="shared" si="0"/>
        <v>6</v>
      </c>
      <c r="B23" t="str">
        <f>'[34]Fig(34)Budget.categories'!G23:G50</f>
        <v>Austria</v>
      </c>
      <c r="C23" t="str">
        <f>'[34]Fig(34)Budget.categories'!F23:F50</f>
        <v>AT</v>
      </c>
      <c r="D23" s="74">
        <f>'[34]raw data'!AT24</f>
        <v>98.397693118225305</v>
      </c>
      <c r="E23" s="74">
        <f>'[34]raw data'!AV24</f>
        <v>104.33511228521145</v>
      </c>
      <c r="F23" s="74">
        <f>'[34]raw data'!AX24</f>
        <v>112.51145550115696</v>
      </c>
      <c r="G23" s="74">
        <f>'[34]raw data'!AY24</f>
        <v>116.95667893463367</v>
      </c>
      <c r="H23" s="74">
        <f>'[34]raw data'!AZ24</f>
        <v>116.58605850699273</v>
      </c>
      <c r="I23" s="74">
        <f>'[34]raw data'!BA24</f>
        <v>119.07921142185339</v>
      </c>
      <c r="J23" s="74">
        <f>'[34]raw data'!BB24</f>
        <v>120.44522845850341</v>
      </c>
      <c r="K23" s="74">
        <f>'[34]raw data'!BC24</f>
        <v>121.88374387787746</v>
      </c>
    </row>
    <row r="24" spans="1:11" x14ac:dyDescent="0.25">
      <c r="A24">
        <f t="shared" si="0"/>
        <v>15</v>
      </c>
      <c r="B24" t="str">
        <f>'[34]Fig(34)Budget.categories'!G24:G51</f>
        <v>Poland</v>
      </c>
      <c r="C24" t="str">
        <f>'[34]Fig(34)Budget.categories'!F24:F51</f>
        <v>PL</v>
      </c>
      <c r="D24" s="74">
        <f>'[34]raw data'!AT25</f>
        <v>53.989287016122752</v>
      </c>
      <c r="E24" s="74">
        <f>'[34]raw data'!AV25</f>
        <v>54.076436082420713</v>
      </c>
      <c r="F24" s="74">
        <f>'[34]raw data'!AX25</f>
        <v>55.41624314000623</v>
      </c>
      <c r="G24" s="74">
        <f>'[34]raw data'!AY25</f>
        <v>57.832347991158507</v>
      </c>
      <c r="H24" s="74">
        <f>'[34]raw data'!AZ25</f>
        <v>56.760023811382624</v>
      </c>
      <c r="I24" s="74">
        <f>'[34]raw data'!BA25</f>
        <v>61.026591536099112</v>
      </c>
      <c r="J24" s="74">
        <f>'[34]raw data'!BB25</f>
        <v>65.944014448233673</v>
      </c>
      <c r="K24" s="74">
        <f>'[34]raw data'!BC25</f>
        <v>71.461379747824722</v>
      </c>
    </row>
    <row r="25" spans="1:11" x14ac:dyDescent="0.25">
      <c r="A25">
        <f t="shared" si="0"/>
        <v>16</v>
      </c>
      <c r="B25" t="str">
        <f>'[34]Fig(34)Budget.categories'!G25:G52</f>
        <v>Portugal *</v>
      </c>
      <c r="C25" t="str">
        <f>'[34]Fig(34)Budget.categories'!F25:F52</f>
        <v>PT</v>
      </c>
      <c r="D25" s="74">
        <f>'[34]raw data'!AT26</f>
        <v>68.839318648267778</v>
      </c>
      <c r="E25" s="74">
        <f>'[34]raw data'!AV26</f>
        <v>54.6695134477118</v>
      </c>
      <c r="F25" s="74">
        <f>'[34]raw data'!AX26</f>
        <v>57.469402274759396</v>
      </c>
      <c r="G25" s="74">
        <f>'[34]raw data'!AY26</f>
        <v>60.853438371902179</v>
      </c>
      <c r="H25" s="74">
        <f>'[34]raw data'!AZ26</f>
        <v>62.766548835407484</v>
      </c>
      <c r="I25" s="74">
        <f>'[34]raw data'!BA26</f>
        <v>62.679630690368249</v>
      </c>
      <c r="J25" s="74">
        <f>'[34]raw data'!BB26</f>
        <v>66.975145374278</v>
      </c>
      <c r="K25" s="74">
        <f>'[34]raw data'!BC26</f>
        <v>68.128287139204573</v>
      </c>
    </row>
    <row r="26" spans="1:11" x14ac:dyDescent="0.25">
      <c r="A26">
        <f t="shared" si="0"/>
        <v>25</v>
      </c>
      <c r="B26" t="str">
        <f>'[34]Fig(34)Budget.categories'!G26:G53</f>
        <v>Romania</v>
      </c>
      <c r="C26" t="str">
        <f>'[34]Fig(34)Budget.categories'!F26:F53</f>
        <v>RO</v>
      </c>
      <c r="D26" s="74">
        <f>'[34]raw data'!AT27</f>
        <v>21.016942776142404</v>
      </c>
      <c r="E26" s="74">
        <f>'[34]raw data'!AV27</f>
        <v>22.889884487576882</v>
      </c>
      <c r="F26" s="74">
        <f>'[34]raw data'!AX27</f>
        <v>29.210399795144216</v>
      </c>
      <c r="G26" s="74">
        <f>'[34]raw data'!AY27</f>
        <v>28.911286861985904</v>
      </c>
      <c r="H26" s="74">
        <f>'[34]raw data'!AZ27</f>
        <v>33.328170717969066</v>
      </c>
      <c r="I26" s="74">
        <f>'[34]raw data'!BA27</f>
        <v>46.308947615287764</v>
      </c>
      <c r="J26" s="74">
        <f>'[34]raw data'!BB27</f>
        <v>42.682077106451757</v>
      </c>
      <c r="K26" s="74">
        <f>'[34]raw data'!BC27</f>
        <v>47.745278449863335</v>
      </c>
    </row>
    <row r="27" spans="1:11" x14ac:dyDescent="0.25">
      <c r="A27">
        <f t="shared" si="0"/>
        <v>8</v>
      </c>
      <c r="B27" t="str">
        <f>'[34]Fig(34)Budget.categories'!G27:G54</f>
        <v>Slovenia</v>
      </c>
      <c r="C27" t="str">
        <f>'[34]Fig(34)Budget.categories'!F27:F54</f>
        <v>SI</v>
      </c>
      <c r="D27" s="74">
        <f>'[34]raw data'!AT28</f>
        <v>102.37600179615583</v>
      </c>
      <c r="E27" s="74">
        <f>'[34]raw data'!AV28</f>
        <v>97.07940119702252</v>
      </c>
      <c r="F27" s="74">
        <f>'[34]raw data'!AX28</f>
        <v>94.402948879619743</v>
      </c>
      <c r="G27" s="74">
        <f>'[34]raw data'!AY28</f>
        <v>92.633160471089994</v>
      </c>
      <c r="H27" s="74">
        <f>'[34]raw data'!AZ28</f>
        <v>96.346560885001182</v>
      </c>
      <c r="I27" s="74">
        <f>'[34]raw data'!BA28</f>
        <v>95.937690602278991</v>
      </c>
      <c r="J27" s="74">
        <f>'[34]raw data'!BB28</f>
        <v>100.18533176316144</v>
      </c>
      <c r="K27" s="74">
        <f>'[34]raw data'!BC28</f>
        <v>105.89705171349107</v>
      </c>
    </row>
    <row r="28" spans="1:11" x14ac:dyDescent="0.25">
      <c r="A28">
        <f t="shared" si="0"/>
        <v>23</v>
      </c>
      <c r="B28" t="str">
        <f>'[34]Fig(34)Budget.categories'!G28:G55</f>
        <v>Slovakia *</v>
      </c>
      <c r="C28" t="str">
        <f>'[34]Fig(34)Budget.categories'!F28:F55</f>
        <v>SK</v>
      </c>
      <c r="D28" s="74">
        <f>'[34]raw data'!AT29</f>
        <v>38.521575625648019</v>
      </c>
      <c r="E28" s="74">
        <f>'[34]raw data'!AV29</f>
        <v>41.564932374441391</v>
      </c>
      <c r="F28" s="74">
        <f>'[34]raw data'!AX29</f>
        <v>44.314725683576448</v>
      </c>
      <c r="G28" s="74">
        <f>'[34]raw data'!AY29</f>
        <v>48.813242991033391</v>
      </c>
      <c r="H28" s="74">
        <f>'[34]raw data'!AZ29</f>
        <v>39.640200338808278</v>
      </c>
      <c r="I28" s="74">
        <f>'[34]raw data'!BA29</f>
        <v>41.586756374588802</v>
      </c>
      <c r="J28" s="74">
        <f>'[34]raw data'!BB29</f>
        <v>47.30196969891719</v>
      </c>
      <c r="K28" s="74">
        <f>'[34]raw data'!BC29</f>
        <v>57.130439885279209</v>
      </c>
    </row>
    <row r="29" spans="1:11" x14ac:dyDescent="0.25">
      <c r="A29">
        <f t="shared" si="0"/>
        <v>7</v>
      </c>
      <c r="B29" t="str">
        <f>'[34]Fig(34)Budget.categories'!G29:G56</f>
        <v>Finland</v>
      </c>
      <c r="C29" t="str">
        <f>'[34]Fig(34)Budget.categories'!F29:F56</f>
        <v>FI</v>
      </c>
      <c r="D29" s="74">
        <f>'[34]raw data'!AT30</f>
        <v>90.800611552373496</v>
      </c>
      <c r="E29" s="74">
        <f>'[34]raw data'!AV30</f>
        <v>86.442556335426673</v>
      </c>
      <c r="F29" s="74">
        <f>'[34]raw data'!AX30</f>
        <v>89.519450800915337</v>
      </c>
      <c r="G29" s="74">
        <f>'[34]raw data'!AY30</f>
        <v>89.042970531885771</v>
      </c>
      <c r="H29" s="74">
        <f>'[34]raw data'!AZ30</f>
        <v>91.714738048878132</v>
      </c>
      <c r="I29" s="74">
        <f>'[34]raw data'!BA30</f>
        <v>98.761845975091688</v>
      </c>
      <c r="J29" s="74">
        <f>'[34]raw data'!BB30</f>
        <v>100.25017222000653</v>
      </c>
      <c r="K29" s="74">
        <f>'[34]raw data'!BC30</f>
        <v>111.74297305128947</v>
      </c>
    </row>
    <row r="30" spans="1:11" x14ac:dyDescent="0.25">
      <c r="A30">
        <f t="shared" si="0"/>
        <v>5</v>
      </c>
      <c r="B30" t="str">
        <f>'[34]Fig(34)Budget.categories'!G30:G57</f>
        <v>Sweden</v>
      </c>
      <c r="C30" t="str">
        <f>'[34]Fig(34)Budget.categories'!F30:F57</f>
        <v>SE</v>
      </c>
      <c r="D30" s="74">
        <f>'[34]raw data'!AT31</f>
        <v>109.5237910664207</v>
      </c>
      <c r="E30" s="74">
        <f>'[34]raw data'!AV31</f>
        <v>125.64899394919848</v>
      </c>
      <c r="F30" s="74">
        <f>'[34]raw data'!AX31</f>
        <v>127.29544363197574</v>
      </c>
      <c r="G30" s="74">
        <f>'[34]raw data'!AY31</f>
        <v>124.55155982120989</v>
      </c>
      <c r="H30" s="74">
        <f>'[34]raw data'!AZ31</f>
        <v>128.75576825790324</v>
      </c>
      <c r="I30" s="74">
        <f>'[34]raw data'!BA31</f>
        <v>129.55727263688516</v>
      </c>
      <c r="J30" s="74">
        <f>'[34]raw data'!BB31</f>
        <v>123.90262520380418</v>
      </c>
      <c r="K30" s="74">
        <f>'[34]raw data'!BC31</f>
        <v>122.94638458043623</v>
      </c>
    </row>
    <row r="31" spans="1:11" x14ac:dyDescent="0.25">
      <c r="B31" s="75" t="str">
        <f>'[34]Fig(34)Budget.categories'!G31:G58</f>
        <v>United Kingdom</v>
      </c>
      <c r="C31" s="75" t="str">
        <f>'[34]Fig(34)Budget.categories'!F31:F58</f>
        <v>UK</v>
      </c>
      <c r="D31" s="76">
        <f>'[34]raw data'!AT32</f>
        <v>160.18414192160614</v>
      </c>
      <c r="E31" s="76">
        <f>'[34]raw data'!AV32</f>
        <v>171.14989693116709</v>
      </c>
      <c r="F31" s="76">
        <f>'[34]raw data'!AX32</f>
        <v>158.58526961004381</v>
      </c>
      <c r="G31" s="76">
        <f>'[34]raw data'!AY32</f>
        <v>161.57618249116879</v>
      </c>
      <c r="H31" s="76">
        <f>'[34]raw data'!AZ32</f>
        <v>144.05948009078722</v>
      </c>
      <c r="I31" s="76">
        <f>'[34]raw data'!BA32</f>
        <v>136.93688055723803</v>
      </c>
      <c r="J31" s="76">
        <f>'[34]raw data'!BB32</f>
        <v>140.29393967126259</v>
      </c>
      <c r="K31" s="76">
        <f>'[34]raw data'!BC32</f>
        <v>138.4388080003593</v>
      </c>
    </row>
    <row r="32" spans="1:11" x14ac:dyDescent="0.25">
      <c r="B32" s="75" t="str">
        <f>'[34]Fig(34)Budget.categories'!G32:G59</f>
        <v>Iceland</v>
      </c>
      <c r="C32" s="75" t="str">
        <f>'[34]Fig(34)Budget.categories'!F32:F59</f>
        <v>IS</v>
      </c>
      <c r="D32" s="76">
        <f>'[34]raw data'!AT33</f>
        <v>60.954081761006293</v>
      </c>
      <c r="E32" s="76">
        <f>'[34]raw data'!AV33</f>
        <v>67.846492048643597</v>
      </c>
      <c r="F32" s="76">
        <f>'[34]raw data'!AX33</f>
        <v>83.165348197923038</v>
      </c>
      <c r="G32" s="76">
        <f>'[34]raw data'!AY33</f>
        <v>103.67465840386942</v>
      </c>
      <c r="H32" s="76">
        <f>'[34]raw data'!AZ33</f>
        <v>121.52127608825283</v>
      </c>
      <c r="I32" s="76">
        <f>'[34]raw data'!BA33</f>
        <v>147.76875655212584</v>
      </c>
      <c r="J32" s="76">
        <f>'[34]raw data'!BB33</f>
        <v>155.42113694357812</v>
      </c>
      <c r="K32" s="76">
        <f>'[34]raw data'!BC33</f>
        <v>148.23683305601776</v>
      </c>
    </row>
    <row r="33" spans="2:17" x14ac:dyDescent="0.25">
      <c r="B33" s="75" t="str">
        <f>'[34]Fig(34)Budget.categories'!G33:G60</f>
        <v>Norway</v>
      </c>
      <c r="C33" s="75" t="str">
        <f>'[34]Fig(34)Budget.categories'!F33:F60</f>
        <v>NO</v>
      </c>
      <c r="D33" s="76">
        <f>'[34]raw data'!AT34</f>
        <v>102.24101452239722</v>
      </c>
      <c r="E33" s="76">
        <f>'[34]raw data'!AV34</f>
        <v>123.78214544730028</v>
      </c>
      <c r="F33" s="76">
        <f>'[34]raw data'!AX34</f>
        <v>123.35567179287523</v>
      </c>
      <c r="G33" s="76">
        <f>'[34]raw data'!AY34</f>
        <v>103.59877610789979</v>
      </c>
      <c r="H33" s="76">
        <f>'[34]raw data'!AZ34</f>
        <v>105.18941138273492</v>
      </c>
      <c r="I33" s="76">
        <f>'[34]raw data'!BA34</f>
        <v>104.51338279325373</v>
      </c>
      <c r="J33" s="76">
        <f>'[34]raw data'!BB34</f>
        <v>102.8403812123494</v>
      </c>
      <c r="K33" s="76">
        <f>'[34]raw data'!BC34</f>
        <v>104.49155646970829</v>
      </c>
    </row>
    <row r="34" spans="2:17" x14ac:dyDescent="0.25">
      <c r="B34" s="75" t="str">
        <f>'[34]Fig(34)Budget.categories'!G34:G61</f>
        <v>Switzerland</v>
      </c>
      <c r="C34" s="75" t="str">
        <f>'[34]Fig(34)Budget.categories'!F34:F61</f>
        <v>CH</v>
      </c>
      <c r="D34" s="76">
        <f>'[34]raw data'!AT35</f>
        <v>146.57764919926919</v>
      </c>
      <c r="E34" s="76">
        <f>'[34]raw data'!AV35</f>
        <v>188.551786326133</v>
      </c>
      <c r="F34" s="76">
        <f>'[34]raw data'!AX35</f>
        <v>189.31525648305887</v>
      </c>
      <c r="G34" s="76">
        <f>'[34]raw data'!AY35</f>
        <v>217.10495339515117</v>
      </c>
      <c r="H34" s="76">
        <f>'[34]raw data'!AZ35</f>
        <v>208.22913950705453</v>
      </c>
      <c r="I34" s="76">
        <f>'[34]raw data'!BA35</f>
        <v>205.70748606220658</v>
      </c>
      <c r="J34" s="76">
        <f>'[34]raw data'!BB35</f>
        <v>200.85641864950031</v>
      </c>
      <c r="K34" s="76">
        <f>'[34]raw data'!BC35</f>
        <v>207.81835963373791</v>
      </c>
    </row>
    <row r="47" spans="2:17" s="47" customFormat="1" ht="40.35" customHeight="1" x14ac:dyDescent="0.25">
      <c r="C47" s="60" t="s">
        <v>288</v>
      </c>
      <c r="D47" s="60"/>
      <c r="E47" s="60"/>
      <c r="F47" s="60"/>
      <c r="G47" s="60"/>
      <c r="H47" s="60"/>
      <c r="I47" s="60"/>
      <c r="J47" s="60"/>
      <c r="K47" s="60"/>
      <c r="L47" s="60"/>
      <c r="M47" s="60"/>
      <c r="N47" s="2"/>
      <c r="O47" s="2"/>
      <c r="P47" s="2"/>
      <c r="Q47" s="2"/>
    </row>
    <row r="48" spans="2:17" x14ac:dyDescent="0.25">
      <c r="C48" s="120"/>
      <c r="D48" s="127">
        <f>D3</f>
        <v>2010</v>
      </c>
      <c r="E48" s="128">
        <f t="shared" ref="E48:K48" si="1">E3</f>
        <v>2012</v>
      </c>
      <c r="F48" s="127">
        <f t="shared" si="1"/>
        <v>2014</v>
      </c>
      <c r="G48" s="129">
        <f t="shared" si="1"/>
        <v>2015</v>
      </c>
      <c r="H48" s="129">
        <f t="shared" si="1"/>
        <v>2016</v>
      </c>
      <c r="I48" s="128">
        <f t="shared" si="1"/>
        <v>2017</v>
      </c>
      <c r="J48" s="130">
        <f t="shared" si="1"/>
        <v>2018</v>
      </c>
      <c r="K48" s="130">
        <f t="shared" si="1"/>
        <v>2019</v>
      </c>
    </row>
    <row r="49" spans="1:19" x14ac:dyDescent="0.25">
      <c r="A49">
        <v>1</v>
      </c>
      <c r="B49" t="str">
        <f>INDEX($A$4:$K$30,MATCH($A49,$A$4:$A$30,0),2)</f>
        <v>Luxembourg</v>
      </c>
      <c r="C49" s="131" t="str">
        <f t="shared" ref="C49:C75" si="2">INDEX($A$4:$K$30,MATCH($A49,$A$4:$A$30,0),3)</f>
        <v>LU</v>
      </c>
      <c r="D49" s="132">
        <f t="shared" ref="D49:D75" si="3">INDEX($A$4:$K$30,MATCH($A49,$A$4:$A$30,0),4)</f>
        <v>182.4204397682941</v>
      </c>
      <c r="E49" s="133">
        <f t="shared" ref="E49:E75" si="4">INDEX($A$4:$K$30,MATCH($A49,$A$4:$A$30,0),5)</f>
        <v>180.09443461900281</v>
      </c>
      <c r="F49" s="132">
        <f t="shared" ref="F49:F75" si="5">INDEX($A$4:$K$30,MATCH($A49,$A$4:$A$30,0),6)</f>
        <v>182.33241810398866</v>
      </c>
      <c r="G49" s="132">
        <f t="shared" ref="G49:G75" si="6">INDEX($A$4:$K$30,MATCH($A49,$A$4:$A$30,0),7)</f>
        <v>190.40168422901303</v>
      </c>
      <c r="H49" s="132">
        <f t="shared" ref="H49:H75" si="7">INDEX($A$4:$K$30,MATCH($A49,$A$4:$A$30,0),8)</f>
        <v>202.90323729306832</v>
      </c>
      <c r="I49" s="133">
        <f t="shared" ref="I49:I75" si="8">INDEX($A$4:$K$30,MATCH($A49,$A$4:$A$30,0),9)</f>
        <v>205.78335120104526</v>
      </c>
      <c r="J49" s="133">
        <f t="shared" ref="J49:J75" si="9">INDEX($A$4:$K$30,MATCH($A49,$A$4:$A$30,0),10)</f>
        <v>214.53693270478479</v>
      </c>
      <c r="K49" s="133">
        <f t="shared" ref="K49:K75" si="10">INDEX($A$4:$K$30,MATCH($A49,$A$4:$A$30,0),11)</f>
        <v>234.77288978278358</v>
      </c>
      <c r="M49" s="14"/>
      <c r="N49" s="14"/>
      <c r="O49" s="14"/>
    </row>
    <row r="50" spans="1:19" x14ac:dyDescent="0.25">
      <c r="A50">
        <v>2</v>
      </c>
      <c r="B50" t="str">
        <f t="shared" ref="B50:B75" si="11">INDEX($A$4:$K$30,MATCH($A50,$A$4:$A$30,0),2)</f>
        <v>Germany</v>
      </c>
      <c r="C50" s="131" t="str">
        <f t="shared" si="2"/>
        <v>DE</v>
      </c>
      <c r="D50" s="132">
        <f t="shared" si="3"/>
        <v>132.61671067709631</v>
      </c>
      <c r="E50" s="133">
        <f t="shared" si="4"/>
        <v>136.84629348718076</v>
      </c>
      <c r="F50" s="132">
        <f t="shared" si="5"/>
        <v>145.57376239457665</v>
      </c>
      <c r="G50" s="132">
        <f t="shared" si="6"/>
        <v>146.74305581059409</v>
      </c>
      <c r="H50" s="132">
        <f t="shared" si="7"/>
        <v>146.95989022331784</v>
      </c>
      <c r="I50" s="133">
        <f t="shared" si="8"/>
        <v>151.42093228643671</v>
      </c>
      <c r="J50" s="133">
        <f t="shared" si="9"/>
        <v>157.00914288471282</v>
      </c>
      <c r="K50" s="133">
        <f t="shared" si="10"/>
        <v>162.04734454165813</v>
      </c>
      <c r="L50" s="77"/>
      <c r="M50" s="49"/>
      <c r="N50" s="49"/>
      <c r="O50" s="49"/>
      <c r="P50" s="48"/>
      <c r="Q50" s="48"/>
      <c r="R50" s="48"/>
      <c r="S50" s="48"/>
    </row>
    <row r="51" spans="1:19" x14ac:dyDescent="0.25">
      <c r="A51">
        <v>3</v>
      </c>
      <c r="B51" t="str">
        <f t="shared" si="11"/>
        <v>Ireland</v>
      </c>
      <c r="C51" s="131" t="str">
        <f t="shared" si="2"/>
        <v>IE</v>
      </c>
      <c r="D51" s="132">
        <f t="shared" si="3"/>
        <v>97.625573000392549</v>
      </c>
      <c r="E51" s="133">
        <f t="shared" si="4"/>
        <v>117.31497746572005</v>
      </c>
      <c r="F51" s="132">
        <f t="shared" si="5"/>
        <v>117.14081346212539</v>
      </c>
      <c r="G51" s="132">
        <f t="shared" si="6"/>
        <v>120.10822932128276</v>
      </c>
      <c r="H51" s="132">
        <f t="shared" si="7"/>
        <v>123.26139916066364</v>
      </c>
      <c r="I51" s="133">
        <f t="shared" si="8"/>
        <v>130.61140377363205</v>
      </c>
      <c r="J51" s="133">
        <f t="shared" si="9"/>
        <v>137.85729316037981</v>
      </c>
      <c r="K51" s="133">
        <f t="shared" si="10"/>
        <v>142.95733209935926</v>
      </c>
      <c r="L51" s="77"/>
      <c r="M51" s="49"/>
      <c r="N51" s="49"/>
      <c r="O51" s="49"/>
      <c r="P51" s="48"/>
      <c r="Q51" s="48"/>
      <c r="R51" s="48"/>
      <c r="S51" s="48"/>
    </row>
    <row r="52" spans="1:19" x14ac:dyDescent="0.25">
      <c r="A52">
        <v>4</v>
      </c>
      <c r="B52" t="str">
        <f t="shared" si="11"/>
        <v>Netherlands</v>
      </c>
      <c r="C52" s="131" t="str">
        <f t="shared" si="2"/>
        <v>NL</v>
      </c>
      <c r="D52" s="132">
        <f t="shared" si="3"/>
        <v>118.025880228709</v>
      </c>
      <c r="E52" s="133">
        <f t="shared" si="4"/>
        <v>117.27842435094001</v>
      </c>
      <c r="F52" s="132">
        <f t="shared" si="5"/>
        <v>114.02312481470501</v>
      </c>
      <c r="G52" s="132">
        <f t="shared" si="6"/>
        <v>112.80991735537189</v>
      </c>
      <c r="H52" s="132">
        <f t="shared" si="7"/>
        <v>114.67997651203758</v>
      </c>
      <c r="I52" s="133">
        <f t="shared" si="8"/>
        <v>118.20675967544219</v>
      </c>
      <c r="J52" s="133">
        <f t="shared" si="9"/>
        <v>124.94196843082636</v>
      </c>
      <c r="K52" s="133">
        <f t="shared" si="10"/>
        <v>127.81781493225714</v>
      </c>
      <c r="L52" s="77"/>
      <c r="M52" s="49"/>
      <c r="N52" s="49"/>
      <c r="O52" s="49"/>
      <c r="P52" s="48"/>
      <c r="Q52" s="48"/>
      <c r="R52" s="48"/>
      <c r="S52" s="48"/>
    </row>
    <row r="53" spans="1:19" x14ac:dyDescent="0.25">
      <c r="A53">
        <v>5</v>
      </c>
      <c r="B53" t="str">
        <f t="shared" si="11"/>
        <v>Sweden</v>
      </c>
      <c r="C53" s="131" t="str">
        <f t="shared" si="2"/>
        <v>SE</v>
      </c>
      <c r="D53" s="132">
        <f t="shared" si="3"/>
        <v>109.5237910664207</v>
      </c>
      <c r="E53" s="133">
        <f t="shared" si="4"/>
        <v>125.64899394919848</v>
      </c>
      <c r="F53" s="132">
        <f t="shared" si="5"/>
        <v>127.29544363197574</v>
      </c>
      <c r="G53" s="132">
        <f t="shared" si="6"/>
        <v>124.55155982120989</v>
      </c>
      <c r="H53" s="132">
        <f t="shared" si="7"/>
        <v>128.75576825790324</v>
      </c>
      <c r="I53" s="133">
        <f t="shared" si="8"/>
        <v>129.55727263688516</v>
      </c>
      <c r="J53" s="133">
        <f t="shared" si="9"/>
        <v>123.90262520380418</v>
      </c>
      <c r="K53" s="133">
        <f t="shared" si="10"/>
        <v>122.94638458043623</v>
      </c>
      <c r="L53" s="77"/>
      <c r="M53" s="49"/>
      <c r="N53" s="49"/>
      <c r="O53" s="49"/>
      <c r="P53" s="48"/>
      <c r="Q53" s="48"/>
      <c r="R53" s="48"/>
      <c r="S53" s="48"/>
    </row>
    <row r="54" spans="1:19" x14ac:dyDescent="0.25">
      <c r="A54">
        <v>6</v>
      </c>
      <c r="B54" t="str">
        <f t="shared" si="11"/>
        <v>Austria</v>
      </c>
      <c r="C54" s="131" t="str">
        <f t="shared" si="2"/>
        <v>AT</v>
      </c>
      <c r="D54" s="132">
        <f t="shared" si="3"/>
        <v>98.397693118225305</v>
      </c>
      <c r="E54" s="133">
        <f t="shared" si="4"/>
        <v>104.33511228521145</v>
      </c>
      <c r="F54" s="132">
        <f t="shared" si="5"/>
        <v>112.51145550115696</v>
      </c>
      <c r="G54" s="132">
        <f t="shared" si="6"/>
        <v>116.95667893463367</v>
      </c>
      <c r="H54" s="132">
        <f t="shared" si="7"/>
        <v>116.58605850699273</v>
      </c>
      <c r="I54" s="133">
        <f t="shared" si="8"/>
        <v>119.07921142185339</v>
      </c>
      <c r="J54" s="133">
        <f t="shared" si="9"/>
        <v>120.44522845850341</v>
      </c>
      <c r="K54" s="133">
        <f t="shared" si="10"/>
        <v>121.88374387787746</v>
      </c>
      <c r="L54" s="77"/>
      <c r="M54" s="49"/>
      <c r="N54" s="49"/>
      <c r="O54" s="49"/>
      <c r="P54" s="48"/>
      <c r="Q54" s="48"/>
      <c r="R54" s="48"/>
      <c r="S54" s="48"/>
    </row>
    <row r="55" spans="1:19" x14ac:dyDescent="0.25">
      <c r="A55">
        <v>7</v>
      </c>
      <c r="B55" t="str">
        <f t="shared" si="11"/>
        <v>Finland</v>
      </c>
      <c r="C55" s="131" t="str">
        <f t="shared" si="2"/>
        <v>FI</v>
      </c>
      <c r="D55" s="132">
        <f t="shared" si="3"/>
        <v>90.800611552373496</v>
      </c>
      <c r="E55" s="133">
        <f t="shared" si="4"/>
        <v>86.442556335426673</v>
      </c>
      <c r="F55" s="132">
        <f t="shared" si="5"/>
        <v>89.519450800915337</v>
      </c>
      <c r="G55" s="132">
        <f t="shared" si="6"/>
        <v>89.042970531885771</v>
      </c>
      <c r="H55" s="132">
        <f t="shared" si="7"/>
        <v>91.714738048878132</v>
      </c>
      <c r="I55" s="133">
        <f t="shared" si="8"/>
        <v>98.761845975091688</v>
      </c>
      <c r="J55" s="133">
        <f t="shared" si="9"/>
        <v>100.25017222000653</v>
      </c>
      <c r="K55" s="133">
        <f t="shared" si="10"/>
        <v>111.74297305128947</v>
      </c>
      <c r="L55" s="77"/>
      <c r="M55" s="48"/>
      <c r="N55" s="48"/>
      <c r="O55" s="48"/>
      <c r="P55" s="48"/>
      <c r="Q55" s="48"/>
      <c r="R55" s="48"/>
      <c r="S55" s="48"/>
    </row>
    <row r="56" spans="1:19" x14ac:dyDescent="0.25">
      <c r="A56">
        <v>8</v>
      </c>
      <c r="B56" t="str">
        <f t="shared" si="11"/>
        <v>Slovenia</v>
      </c>
      <c r="C56" s="131" t="str">
        <f t="shared" si="2"/>
        <v>SI</v>
      </c>
      <c r="D56" s="132">
        <f t="shared" si="3"/>
        <v>102.37600179615583</v>
      </c>
      <c r="E56" s="133">
        <f t="shared" si="4"/>
        <v>97.07940119702252</v>
      </c>
      <c r="F56" s="132">
        <f t="shared" si="5"/>
        <v>94.402948879619743</v>
      </c>
      <c r="G56" s="132">
        <f t="shared" si="6"/>
        <v>92.633160471089994</v>
      </c>
      <c r="H56" s="132">
        <f t="shared" si="7"/>
        <v>96.346560885001182</v>
      </c>
      <c r="I56" s="133">
        <f t="shared" si="8"/>
        <v>95.937690602278991</v>
      </c>
      <c r="J56" s="133">
        <f t="shared" si="9"/>
        <v>100.18533176316144</v>
      </c>
      <c r="K56" s="133">
        <f t="shared" si="10"/>
        <v>105.89705171349107</v>
      </c>
      <c r="M56" s="14"/>
      <c r="N56" s="14"/>
      <c r="O56" s="14"/>
    </row>
    <row r="57" spans="1:19" x14ac:dyDescent="0.25">
      <c r="A57">
        <v>9</v>
      </c>
      <c r="B57" t="str">
        <f t="shared" si="11"/>
        <v>Belgium</v>
      </c>
      <c r="C57" s="131" t="str">
        <f t="shared" si="2"/>
        <v>BE</v>
      </c>
      <c r="D57" s="132">
        <f t="shared" si="3"/>
        <v>95.200073421439058</v>
      </c>
      <c r="E57" s="133">
        <f t="shared" si="4"/>
        <v>105.52804537678941</v>
      </c>
      <c r="F57" s="132">
        <f t="shared" si="5"/>
        <v>96.823980729770724</v>
      </c>
      <c r="G57" s="132">
        <f t="shared" si="6"/>
        <v>91.138903672166052</v>
      </c>
      <c r="H57" s="132">
        <f t="shared" si="7"/>
        <v>100.08825346394846</v>
      </c>
      <c r="I57" s="133">
        <f t="shared" si="8"/>
        <v>100.32527472527472</v>
      </c>
      <c r="J57" s="133">
        <f t="shared" si="9"/>
        <v>101.81149908112366</v>
      </c>
      <c r="K57" s="133">
        <f t="shared" si="10"/>
        <v>101.69727565497432</v>
      </c>
      <c r="L57" s="77"/>
      <c r="M57" s="49"/>
      <c r="N57" s="49"/>
      <c r="O57" s="49"/>
      <c r="P57" s="48"/>
      <c r="Q57" s="48"/>
      <c r="R57" s="48"/>
      <c r="S57" s="48"/>
    </row>
    <row r="58" spans="1:19" x14ac:dyDescent="0.25">
      <c r="A58">
        <v>10</v>
      </c>
      <c r="B58" t="str">
        <f t="shared" si="11"/>
        <v>Italy</v>
      </c>
      <c r="C58" s="131" t="str">
        <f t="shared" si="2"/>
        <v>IT</v>
      </c>
      <c r="D58" s="132">
        <f t="shared" si="3"/>
        <v>86.127936673486033</v>
      </c>
      <c r="E58" s="133">
        <f t="shared" si="4"/>
        <v>84.920060126849762</v>
      </c>
      <c r="F58" s="132">
        <f t="shared" si="5"/>
        <v>88.025649335160423</v>
      </c>
      <c r="G58" s="132">
        <f t="shared" si="6"/>
        <v>91.584802389569674</v>
      </c>
      <c r="H58" s="132">
        <f t="shared" si="7"/>
        <v>89.893200280400805</v>
      </c>
      <c r="I58" s="133">
        <f t="shared" si="8"/>
        <v>93.034473302971591</v>
      </c>
      <c r="J58" s="133">
        <f t="shared" si="9"/>
        <v>96.131739518051177</v>
      </c>
      <c r="K58" s="133">
        <f t="shared" si="10"/>
        <v>99.123286763121698</v>
      </c>
      <c r="L58" s="77"/>
      <c r="M58" s="49"/>
      <c r="N58" s="49"/>
      <c r="O58" s="49"/>
      <c r="P58" s="48"/>
      <c r="Q58" s="48"/>
      <c r="R58" s="48"/>
      <c r="S58" s="48"/>
    </row>
    <row r="59" spans="1:19" x14ac:dyDescent="0.25">
      <c r="A59">
        <v>11</v>
      </c>
      <c r="B59" t="str">
        <f t="shared" si="11"/>
        <v>Spain *</v>
      </c>
      <c r="C59" s="131" t="str">
        <f t="shared" si="2"/>
        <v>ES</v>
      </c>
      <c r="D59" s="132">
        <f t="shared" si="3"/>
        <v>90.029568871761114</v>
      </c>
      <c r="E59" s="133">
        <f t="shared" si="4"/>
        <v>82.537890451264147</v>
      </c>
      <c r="F59" s="132">
        <f t="shared" si="5"/>
        <v>79.625238294508762</v>
      </c>
      <c r="G59" s="132">
        <f t="shared" si="6"/>
        <v>83.53776059762788</v>
      </c>
      <c r="H59" s="132">
        <f t="shared" si="7"/>
        <v>83.423268999461129</v>
      </c>
      <c r="I59" s="133">
        <f t="shared" si="8"/>
        <v>85.015173145348655</v>
      </c>
      <c r="J59" s="133">
        <f t="shared" si="9"/>
        <v>87.997104997965934</v>
      </c>
      <c r="K59" s="133">
        <f t="shared" si="10"/>
        <v>89.737163732429124</v>
      </c>
      <c r="L59" s="77"/>
      <c r="M59" s="49"/>
      <c r="N59" s="49"/>
      <c r="O59" s="49"/>
      <c r="P59" s="48"/>
      <c r="Q59" s="48"/>
      <c r="R59" s="48"/>
      <c r="S59" s="48"/>
    </row>
    <row r="60" spans="1:19" x14ac:dyDescent="0.25">
      <c r="A60">
        <v>12</v>
      </c>
      <c r="B60" t="str">
        <f t="shared" si="11"/>
        <v>Denmark</v>
      </c>
      <c r="C60" s="131" t="str">
        <f t="shared" si="2"/>
        <v>DK</v>
      </c>
      <c r="D60" s="132">
        <f t="shared" si="3"/>
        <v>85.3300713899405</v>
      </c>
      <c r="E60" s="133">
        <f t="shared" si="4"/>
        <v>89.769441423716685</v>
      </c>
      <c r="F60" s="132">
        <f t="shared" si="5"/>
        <v>79.824211589580017</v>
      </c>
      <c r="G60" s="132">
        <f t="shared" si="6"/>
        <v>79.612396867300248</v>
      </c>
      <c r="H60" s="132">
        <f t="shared" si="7"/>
        <v>80.46223477046604</v>
      </c>
      <c r="I60" s="133">
        <f t="shared" si="8"/>
        <v>77.022578317432789</v>
      </c>
      <c r="J60" s="133">
        <f t="shared" si="9"/>
        <v>79.543644114601307</v>
      </c>
      <c r="K60" s="133">
        <f t="shared" si="10"/>
        <v>86.230110538078051</v>
      </c>
      <c r="L60" s="77"/>
      <c r="M60" s="48"/>
      <c r="N60" s="48"/>
      <c r="O60" s="48"/>
      <c r="P60" s="48"/>
      <c r="Q60" s="48"/>
      <c r="R60" s="48"/>
      <c r="S60" s="48"/>
    </row>
    <row r="61" spans="1:19" x14ac:dyDescent="0.25">
      <c r="A61">
        <v>13</v>
      </c>
      <c r="B61" t="str">
        <f t="shared" si="11"/>
        <v>France *</v>
      </c>
      <c r="C61" s="131" t="str">
        <f t="shared" si="2"/>
        <v>FR</v>
      </c>
      <c r="D61" s="132">
        <f t="shared" si="3"/>
        <v>73.172232391441455</v>
      </c>
      <c r="E61" s="133">
        <f t="shared" si="4"/>
        <v>73.205282478560875</v>
      </c>
      <c r="F61" s="132">
        <f t="shared" si="5"/>
        <v>75.054288816503799</v>
      </c>
      <c r="G61" s="132">
        <f t="shared" si="6"/>
        <v>75.216653399618508</v>
      </c>
      <c r="H61" s="132">
        <f t="shared" si="7"/>
        <v>77.404198650326947</v>
      </c>
      <c r="I61" s="133">
        <f t="shared" si="8"/>
        <v>78.463534288653946</v>
      </c>
      <c r="J61" s="133">
        <f t="shared" si="9"/>
        <v>82.316211997324018</v>
      </c>
      <c r="K61" s="133">
        <f t="shared" si="10"/>
        <v>84.114089184060717</v>
      </c>
      <c r="L61" s="77"/>
      <c r="M61" s="49"/>
      <c r="N61" s="49"/>
      <c r="O61" s="49"/>
      <c r="P61" s="48"/>
      <c r="Q61" s="48"/>
      <c r="R61" s="48"/>
      <c r="S61" s="48"/>
    </row>
    <row r="62" spans="1:19" x14ac:dyDescent="0.25">
      <c r="A62">
        <v>14</v>
      </c>
      <c r="B62" t="str">
        <f t="shared" si="11"/>
        <v>Malta</v>
      </c>
      <c r="C62" s="131" t="str">
        <f t="shared" si="2"/>
        <v>MT</v>
      </c>
      <c r="D62" s="132">
        <f t="shared" si="3"/>
        <v>50.479906869013433</v>
      </c>
      <c r="E62" s="133">
        <f t="shared" si="4"/>
        <v>55.738506403847069</v>
      </c>
      <c r="F62" s="132">
        <f t="shared" si="5"/>
        <v>66.843515452538625</v>
      </c>
      <c r="G62" s="132">
        <f t="shared" si="6"/>
        <v>59.386199308393586</v>
      </c>
      <c r="H62" s="132">
        <f t="shared" si="7"/>
        <v>62.943428358241711</v>
      </c>
      <c r="I62" s="133">
        <f t="shared" si="8"/>
        <v>62.144177161152619</v>
      </c>
      <c r="J62" s="133">
        <f t="shared" si="9"/>
        <v>64.843674133915869</v>
      </c>
      <c r="K62" s="133">
        <f t="shared" si="10"/>
        <v>76.623657724769188</v>
      </c>
      <c r="L62" s="77"/>
      <c r="M62" s="49"/>
      <c r="N62" s="49"/>
      <c r="O62" s="49"/>
      <c r="P62" s="48"/>
      <c r="Q62" s="48"/>
      <c r="R62" s="48"/>
      <c r="S62" s="48"/>
    </row>
    <row r="63" spans="1:19" x14ac:dyDescent="0.25">
      <c r="A63">
        <v>15</v>
      </c>
      <c r="B63" t="str">
        <f t="shared" si="11"/>
        <v>Poland</v>
      </c>
      <c r="C63" s="131" t="str">
        <f t="shared" si="2"/>
        <v>PL</v>
      </c>
      <c r="D63" s="132">
        <f t="shared" si="3"/>
        <v>53.989287016122752</v>
      </c>
      <c r="E63" s="133">
        <f t="shared" si="4"/>
        <v>54.076436082420713</v>
      </c>
      <c r="F63" s="132">
        <f t="shared" si="5"/>
        <v>55.41624314000623</v>
      </c>
      <c r="G63" s="132">
        <f t="shared" si="6"/>
        <v>57.832347991158507</v>
      </c>
      <c r="H63" s="132">
        <f t="shared" si="7"/>
        <v>56.760023811382624</v>
      </c>
      <c r="I63" s="133">
        <f t="shared" si="8"/>
        <v>61.026591536099112</v>
      </c>
      <c r="J63" s="133">
        <f t="shared" si="9"/>
        <v>65.944014448233673</v>
      </c>
      <c r="K63" s="133">
        <f t="shared" si="10"/>
        <v>71.461379747824722</v>
      </c>
      <c r="L63" s="77"/>
      <c r="M63" s="49"/>
      <c r="N63" s="49"/>
      <c r="O63" s="49"/>
      <c r="P63" s="48"/>
      <c r="Q63" s="48"/>
      <c r="R63" s="48"/>
      <c r="S63" s="48"/>
    </row>
    <row r="64" spans="1:19" x14ac:dyDescent="0.25">
      <c r="A64">
        <v>16</v>
      </c>
      <c r="B64" t="str">
        <f t="shared" si="11"/>
        <v>Portugal *</v>
      </c>
      <c r="C64" s="131" t="str">
        <f t="shared" si="2"/>
        <v>PT</v>
      </c>
      <c r="D64" s="132">
        <f t="shared" si="3"/>
        <v>68.839318648267778</v>
      </c>
      <c r="E64" s="133">
        <f t="shared" si="4"/>
        <v>54.6695134477118</v>
      </c>
      <c r="F64" s="132">
        <f t="shared" si="5"/>
        <v>57.469402274759396</v>
      </c>
      <c r="G64" s="132">
        <f t="shared" si="6"/>
        <v>60.853438371902179</v>
      </c>
      <c r="H64" s="132">
        <f t="shared" si="7"/>
        <v>62.766548835407484</v>
      </c>
      <c r="I64" s="133">
        <f t="shared" si="8"/>
        <v>62.679630690368249</v>
      </c>
      <c r="J64" s="133">
        <f t="shared" si="9"/>
        <v>66.975145374278</v>
      </c>
      <c r="K64" s="133">
        <f t="shared" si="10"/>
        <v>68.128287139204573</v>
      </c>
      <c r="L64" s="77"/>
      <c r="M64" s="49"/>
      <c r="N64" s="49"/>
      <c r="O64" s="49"/>
      <c r="P64" s="48"/>
      <c r="Q64" s="48"/>
      <c r="R64" s="48"/>
      <c r="S64" s="48"/>
    </row>
    <row r="65" spans="1:20" x14ac:dyDescent="0.25">
      <c r="A65">
        <v>17</v>
      </c>
      <c r="B65" t="str">
        <f t="shared" si="11"/>
        <v>Latvia</v>
      </c>
      <c r="C65" s="131" t="str">
        <f t="shared" si="2"/>
        <v>LV</v>
      </c>
      <c r="D65" s="132">
        <f t="shared" si="3"/>
        <v>33.793812968163685</v>
      </c>
      <c r="E65" s="133">
        <f t="shared" si="4"/>
        <v>44.000083593538712</v>
      </c>
      <c r="F65" s="132">
        <f t="shared" si="5"/>
        <v>47.085370440015041</v>
      </c>
      <c r="G65" s="132">
        <f t="shared" si="6"/>
        <v>51.45374271105694</v>
      </c>
      <c r="H65" s="132">
        <f t="shared" si="7"/>
        <v>52.28291159267917</v>
      </c>
      <c r="I65" s="133">
        <f t="shared" si="8"/>
        <v>56.95048321622123</v>
      </c>
      <c r="J65" s="133">
        <f t="shared" si="9"/>
        <v>62.650227125243347</v>
      </c>
      <c r="K65" s="133">
        <f t="shared" si="10"/>
        <v>67.546871978214384</v>
      </c>
      <c r="L65" s="77"/>
      <c r="M65" s="49"/>
      <c r="N65" s="49"/>
      <c r="O65" s="49"/>
      <c r="P65" s="48"/>
      <c r="Q65" s="48"/>
      <c r="R65" s="48"/>
      <c r="S65" s="48"/>
    </row>
    <row r="66" spans="1:20" x14ac:dyDescent="0.25">
      <c r="A66">
        <v>18</v>
      </c>
      <c r="B66" t="str">
        <f t="shared" si="11"/>
        <v>Estonia</v>
      </c>
      <c r="C66" s="131" t="str">
        <f t="shared" si="2"/>
        <v>EE</v>
      </c>
      <c r="D66" s="132">
        <f t="shared" si="3"/>
        <v>30.675766894172355</v>
      </c>
      <c r="E66" s="133">
        <f t="shared" si="4"/>
        <v>36.447328705101114</v>
      </c>
      <c r="F66" s="132">
        <f t="shared" si="5"/>
        <v>47.119623043015658</v>
      </c>
      <c r="G66" s="132">
        <f t="shared" si="6"/>
        <v>47.970760679205057</v>
      </c>
      <c r="H66" s="132">
        <f t="shared" si="7"/>
        <v>50.687742229652706</v>
      </c>
      <c r="I66" s="133">
        <f t="shared" si="8"/>
        <v>55.259957433870483</v>
      </c>
      <c r="J66" s="133">
        <f t="shared" si="9"/>
        <v>58.448942460768713</v>
      </c>
      <c r="K66" s="133">
        <f t="shared" si="10"/>
        <v>65.519323671497588</v>
      </c>
      <c r="L66" s="77"/>
      <c r="M66" s="49"/>
      <c r="N66" s="49"/>
      <c r="O66" s="49"/>
      <c r="P66" s="48"/>
      <c r="Q66" s="48"/>
      <c r="R66" s="48"/>
      <c r="S66" s="48"/>
    </row>
    <row r="67" spans="1:20" x14ac:dyDescent="0.25">
      <c r="A67">
        <v>19</v>
      </c>
      <c r="B67" t="str">
        <f t="shared" si="11"/>
        <v>Czechia</v>
      </c>
      <c r="C67" s="131" t="str">
        <f t="shared" si="2"/>
        <v>CZ</v>
      </c>
      <c r="D67" s="132">
        <f t="shared" si="3"/>
        <v>44.637794955905775</v>
      </c>
      <c r="E67" s="133">
        <f t="shared" si="4"/>
        <v>43.988202818649022</v>
      </c>
      <c r="F67" s="132">
        <f t="shared" si="5"/>
        <v>44.04604827844382</v>
      </c>
      <c r="G67" s="132">
        <f t="shared" si="6"/>
        <v>51.856591614862644</v>
      </c>
      <c r="H67" s="132">
        <f t="shared" si="7"/>
        <v>51.939315758787266</v>
      </c>
      <c r="I67" s="133">
        <f t="shared" si="8"/>
        <v>54.699051893710106</v>
      </c>
      <c r="J67" s="133">
        <f t="shared" si="9"/>
        <v>59.654494877395322</v>
      </c>
      <c r="K67" s="133">
        <f t="shared" si="10"/>
        <v>65.34579214045506</v>
      </c>
      <c r="L67" s="78"/>
      <c r="M67" s="51"/>
      <c r="N67" s="51"/>
      <c r="O67" s="50"/>
      <c r="P67" s="48"/>
      <c r="Q67" s="48"/>
      <c r="R67" s="48"/>
      <c r="S67" s="48"/>
    </row>
    <row r="68" spans="1:20" x14ac:dyDescent="0.25">
      <c r="A68">
        <v>20</v>
      </c>
      <c r="B68" t="str">
        <f t="shared" si="11"/>
        <v>Greece</v>
      </c>
      <c r="C68" s="131" t="str">
        <f t="shared" si="2"/>
        <v>EL</v>
      </c>
      <c r="D68" s="132">
        <f t="shared" si="3"/>
        <v>60.693906691435778</v>
      </c>
      <c r="E68" s="133">
        <f t="shared" si="4"/>
        <v>52.783874028523208</v>
      </c>
      <c r="F68" s="132">
        <f t="shared" si="5"/>
        <v>67.478427559842345</v>
      </c>
      <c r="G68" s="132">
        <f t="shared" si="6"/>
        <v>50.919696588842399</v>
      </c>
      <c r="H68" s="132">
        <f t="shared" si="7"/>
        <v>54.101757703932542</v>
      </c>
      <c r="I68" s="133">
        <f t="shared" si="8"/>
        <v>55.417631361172319</v>
      </c>
      <c r="J68" s="133">
        <f t="shared" si="9"/>
        <v>62.518110220080523</v>
      </c>
      <c r="K68" s="133">
        <f t="shared" si="10"/>
        <v>62.397694363221738</v>
      </c>
      <c r="L68" s="77"/>
      <c r="M68" s="49"/>
      <c r="N68" s="49"/>
      <c r="O68" s="49"/>
      <c r="P68" s="48"/>
      <c r="Q68" s="48"/>
      <c r="R68" s="48"/>
      <c r="S68" s="48"/>
    </row>
    <row r="69" spans="1:20" x14ac:dyDescent="0.25">
      <c r="A69">
        <v>21</v>
      </c>
      <c r="B69" t="str">
        <f t="shared" si="11"/>
        <v>Hungary</v>
      </c>
      <c r="C69" s="131" t="str">
        <f t="shared" si="2"/>
        <v>HU</v>
      </c>
      <c r="D69" s="132">
        <f t="shared" si="3"/>
        <v>38.155868188263625</v>
      </c>
      <c r="E69" s="133">
        <f t="shared" si="4"/>
        <v>41.301439766298799</v>
      </c>
      <c r="F69" s="132">
        <f t="shared" si="5"/>
        <v>41.502648971719374</v>
      </c>
      <c r="G69" s="132">
        <f t="shared" si="6"/>
        <v>43.607080949666916</v>
      </c>
      <c r="H69" s="132">
        <f t="shared" si="7"/>
        <v>48.407997742005826</v>
      </c>
      <c r="I69" s="133">
        <f t="shared" si="8"/>
        <v>52.5888928960755</v>
      </c>
      <c r="J69" s="133">
        <f t="shared" si="9"/>
        <v>57.26249309502473</v>
      </c>
      <c r="K69" s="133">
        <f t="shared" si="10"/>
        <v>61.879439758308656</v>
      </c>
      <c r="L69" s="77"/>
      <c r="M69" s="49"/>
      <c r="N69" s="49"/>
      <c r="O69" s="49"/>
      <c r="P69" s="48"/>
      <c r="Q69" s="48"/>
      <c r="R69" s="48"/>
      <c r="S69" s="48"/>
    </row>
    <row r="70" spans="1:20" x14ac:dyDescent="0.25">
      <c r="A70">
        <v>22</v>
      </c>
      <c r="B70" t="str">
        <f t="shared" si="11"/>
        <v>Bulgaria</v>
      </c>
      <c r="C70" s="131" t="str">
        <f t="shared" si="2"/>
        <v>BG</v>
      </c>
      <c r="D70" s="132">
        <f t="shared" si="3"/>
        <v>27.82384020259374</v>
      </c>
      <c r="E70" s="133">
        <f t="shared" si="4"/>
        <v>33.910904489391434</v>
      </c>
      <c r="F70" s="132">
        <f t="shared" si="5"/>
        <v>39.334491150258728</v>
      </c>
      <c r="G70" s="132">
        <f t="shared" si="6"/>
        <v>42.294239752354073</v>
      </c>
      <c r="H70" s="132">
        <f t="shared" si="7"/>
        <v>42.146514642625661</v>
      </c>
      <c r="I70" s="133">
        <f t="shared" si="8"/>
        <v>46.849383898981763</v>
      </c>
      <c r="J70" s="133">
        <f t="shared" si="9"/>
        <v>48.497821364718213</v>
      </c>
      <c r="K70" s="133">
        <f t="shared" si="10"/>
        <v>61.739884256339089</v>
      </c>
      <c r="L70" s="77"/>
      <c r="M70" s="79" t="s">
        <v>289</v>
      </c>
      <c r="N70" s="49"/>
      <c r="O70" s="49"/>
      <c r="P70" s="48"/>
      <c r="Q70" s="48"/>
      <c r="R70" s="48"/>
      <c r="S70" s="48"/>
    </row>
    <row r="71" spans="1:20" x14ac:dyDescent="0.25">
      <c r="A71">
        <v>23</v>
      </c>
      <c r="B71" t="str">
        <f t="shared" si="11"/>
        <v>Slovakia *</v>
      </c>
      <c r="C71" s="131" t="str">
        <f t="shared" si="2"/>
        <v>SK</v>
      </c>
      <c r="D71" s="132">
        <f t="shared" si="3"/>
        <v>38.521575625648019</v>
      </c>
      <c r="E71" s="133">
        <f t="shared" si="4"/>
        <v>41.564932374441391</v>
      </c>
      <c r="F71" s="132">
        <f t="shared" si="5"/>
        <v>44.314725683576448</v>
      </c>
      <c r="G71" s="132">
        <f t="shared" si="6"/>
        <v>48.813242991033391</v>
      </c>
      <c r="H71" s="132">
        <f t="shared" si="7"/>
        <v>39.640200338808278</v>
      </c>
      <c r="I71" s="133">
        <f t="shared" si="8"/>
        <v>41.586756374588802</v>
      </c>
      <c r="J71" s="133">
        <f t="shared" si="9"/>
        <v>47.30196969891719</v>
      </c>
      <c r="K71" s="133">
        <f t="shared" si="10"/>
        <v>57.130439885279209</v>
      </c>
      <c r="L71" s="78"/>
      <c r="M71" s="50"/>
      <c r="N71" s="50"/>
      <c r="O71" s="50"/>
      <c r="P71" s="50"/>
      <c r="Q71" s="50"/>
      <c r="R71" s="50"/>
      <c r="S71" s="48"/>
    </row>
    <row r="72" spans="1:20" x14ac:dyDescent="0.25">
      <c r="A72">
        <v>24</v>
      </c>
      <c r="B72" t="str">
        <f t="shared" si="11"/>
        <v>Croatia</v>
      </c>
      <c r="C72" s="131" t="str">
        <f t="shared" si="2"/>
        <v>HR</v>
      </c>
      <c r="D72" s="132">
        <f t="shared" si="3"/>
        <v>57.412667729584413</v>
      </c>
      <c r="E72" s="133">
        <f t="shared" si="4"/>
        <v>53.608996594097995</v>
      </c>
      <c r="F72" s="132">
        <f t="shared" si="5"/>
        <v>47.467973069314404</v>
      </c>
      <c r="G72" s="132">
        <f t="shared" si="6"/>
        <v>48.531586814607451</v>
      </c>
      <c r="H72" s="132">
        <f t="shared" si="7"/>
        <v>50.228622820220309</v>
      </c>
      <c r="I72" s="133">
        <f t="shared" si="8"/>
        <v>53.233102897199657</v>
      </c>
      <c r="J72" s="133">
        <f t="shared" si="9"/>
        <v>52.437158599515506</v>
      </c>
      <c r="K72" s="133">
        <f t="shared" si="10"/>
        <v>55.932520818939764</v>
      </c>
      <c r="L72" s="77"/>
      <c r="M72" s="49"/>
      <c r="N72" s="49"/>
      <c r="O72" s="49"/>
      <c r="P72" s="48"/>
      <c r="Q72" s="48"/>
      <c r="R72" s="48"/>
      <c r="S72" s="48"/>
    </row>
    <row r="73" spans="1:20" x14ac:dyDescent="0.25">
      <c r="A73">
        <v>25</v>
      </c>
      <c r="B73" t="str">
        <f t="shared" si="11"/>
        <v>Romania</v>
      </c>
      <c r="C73" s="131" t="str">
        <f t="shared" si="2"/>
        <v>RO</v>
      </c>
      <c r="D73" s="132">
        <f t="shared" si="3"/>
        <v>21.016942776142404</v>
      </c>
      <c r="E73" s="133">
        <f t="shared" si="4"/>
        <v>22.889884487576882</v>
      </c>
      <c r="F73" s="132">
        <f t="shared" si="5"/>
        <v>29.210399795144216</v>
      </c>
      <c r="G73" s="132">
        <f t="shared" si="6"/>
        <v>28.911286861985904</v>
      </c>
      <c r="H73" s="132">
        <f t="shared" si="7"/>
        <v>33.328170717969066</v>
      </c>
      <c r="I73" s="133">
        <f t="shared" si="8"/>
        <v>46.308947615287764</v>
      </c>
      <c r="J73" s="133">
        <f t="shared" si="9"/>
        <v>42.682077106451757</v>
      </c>
      <c r="K73" s="133">
        <f t="shared" si="10"/>
        <v>47.745278449863335</v>
      </c>
      <c r="L73" s="77"/>
      <c r="M73" s="49"/>
      <c r="N73" s="49"/>
      <c r="O73" s="49"/>
      <c r="P73" s="48"/>
      <c r="Q73" s="48"/>
      <c r="R73" s="48"/>
      <c r="S73" s="48"/>
    </row>
    <row r="74" spans="1:20" x14ac:dyDescent="0.25">
      <c r="A74">
        <v>26</v>
      </c>
      <c r="B74" t="str">
        <f t="shared" si="11"/>
        <v>Lithuania</v>
      </c>
      <c r="C74" s="131" t="str">
        <f t="shared" si="2"/>
        <v>LT</v>
      </c>
      <c r="D74" s="132">
        <f t="shared" si="3"/>
        <v>26.97785863725591</v>
      </c>
      <c r="E74" s="133">
        <f t="shared" si="4"/>
        <v>29.68007811846293</v>
      </c>
      <c r="F74" s="132">
        <f t="shared" si="5"/>
        <v>32.740118061499743</v>
      </c>
      <c r="G74" s="132">
        <f t="shared" si="6"/>
        <v>35.81950628418781</v>
      </c>
      <c r="H74" s="132">
        <f t="shared" si="7"/>
        <v>36.898296161744355</v>
      </c>
      <c r="I74" s="133">
        <f t="shared" si="8"/>
        <v>39.034224296422003</v>
      </c>
      <c r="J74" s="133">
        <f t="shared" si="9"/>
        <v>41.663157763230224</v>
      </c>
      <c r="K74" s="133">
        <f t="shared" si="10"/>
        <v>45.120135712598518</v>
      </c>
      <c r="L74" s="77"/>
      <c r="M74" s="49"/>
      <c r="N74" s="49"/>
      <c r="O74" s="49"/>
      <c r="P74" s="48"/>
      <c r="Q74" s="48"/>
      <c r="R74" s="48"/>
      <c r="S74" s="48"/>
    </row>
    <row r="75" spans="1:20" x14ac:dyDescent="0.25">
      <c r="A75">
        <v>27</v>
      </c>
      <c r="B75" t="str">
        <f t="shared" si="11"/>
        <v>Cyprus</v>
      </c>
      <c r="C75" s="131" t="str">
        <f t="shared" si="2"/>
        <v>CY</v>
      </c>
      <c r="D75" s="132">
        <f t="shared" si="3"/>
        <v>30.743263608415212</v>
      </c>
      <c r="E75" s="133">
        <f t="shared" si="4"/>
        <v>30.094334162856644</v>
      </c>
      <c r="F75" s="132">
        <f t="shared" si="5"/>
        <v>25.571847507331377</v>
      </c>
      <c r="G75" s="132">
        <f t="shared" si="6"/>
        <v>25.481914918717411</v>
      </c>
      <c r="H75" s="132">
        <f t="shared" si="7"/>
        <v>27.009253605148199</v>
      </c>
      <c r="I75" s="133">
        <f t="shared" si="8"/>
        <v>30.482129560685035</v>
      </c>
      <c r="J75" s="133">
        <f t="shared" si="9"/>
        <v>39.996781868125552</v>
      </c>
      <c r="K75" s="133">
        <f t="shared" si="10"/>
        <v>34.469074210556151</v>
      </c>
      <c r="L75" s="77"/>
      <c r="M75" s="49"/>
      <c r="N75" s="49"/>
      <c r="O75" s="49"/>
      <c r="P75" s="48"/>
      <c r="Q75" s="48"/>
      <c r="R75" s="48"/>
      <c r="S75" s="48"/>
    </row>
    <row r="76" spans="1:20" x14ac:dyDescent="0.25">
      <c r="I76" s="14"/>
      <c r="M76" s="48"/>
      <c r="N76" s="49"/>
      <c r="O76" s="49"/>
      <c r="P76" s="49"/>
      <c r="Q76" s="48"/>
      <c r="R76" s="48"/>
      <c r="S76" s="48"/>
      <c r="T76" s="48"/>
    </row>
    <row r="77" spans="1:20" x14ac:dyDescent="0.25">
      <c r="I77" s="14"/>
      <c r="M77" s="48"/>
      <c r="N77" s="49"/>
      <c r="O77" s="49"/>
      <c r="P77" s="49"/>
      <c r="Q77" s="48"/>
      <c r="R77" s="48"/>
      <c r="S77" s="48"/>
      <c r="T77" s="48"/>
    </row>
    <row r="78" spans="1:20" x14ac:dyDescent="0.25">
      <c r="M78" s="48"/>
      <c r="N78" s="48"/>
      <c r="O78" s="48"/>
      <c r="P78" s="48"/>
      <c r="Q78" s="48"/>
      <c r="R78" s="48"/>
      <c r="S78" s="48"/>
      <c r="T78" s="48"/>
    </row>
    <row r="79" spans="1:20" x14ac:dyDescent="0.25">
      <c r="D79" s="35"/>
      <c r="F79" s="35"/>
      <c r="H79" s="6"/>
      <c r="I79" s="6"/>
    </row>
    <row r="80" spans="1:20" x14ac:dyDescent="0.25">
      <c r="C80" s="52"/>
    </row>
    <row r="81" spans="3:9" x14ac:dyDescent="0.25">
      <c r="C81" s="52"/>
    </row>
    <row r="82" spans="3:9" x14ac:dyDescent="0.25">
      <c r="C82" s="52"/>
      <c r="E82" s="17"/>
      <c r="G82" s="17"/>
    </row>
    <row r="83" spans="3:9" x14ac:dyDescent="0.25">
      <c r="C83" s="52"/>
      <c r="E83" s="99"/>
      <c r="G83" s="99"/>
      <c r="H83" s="100"/>
      <c r="I83" s="99"/>
    </row>
    <row r="84" spans="3:9" x14ac:dyDescent="0.25">
      <c r="C84" s="52"/>
      <c r="E84" s="99"/>
      <c r="G84" s="99"/>
      <c r="H84" s="100"/>
      <c r="I84" s="99"/>
    </row>
    <row r="85" spans="3:9" x14ac:dyDescent="0.25">
      <c r="C85" s="52"/>
      <c r="E85" s="99"/>
      <c r="G85" s="99"/>
      <c r="H85" s="100"/>
      <c r="I85" s="99"/>
    </row>
    <row r="86" spans="3:9" x14ac:dyDescent="0.25">
      <c r="C86" s="52"/>
      <c r="E86" s="99"/>
      <c r="G86" s="99"/>
      <c r="H86" s="100"/>
      <c r="I86" s="99"/>
    </row>
    <row r="87" spans="3:9" x14ac:dyDescent="0.25">
      <c r="C87" s="52"/>
      <c r="E87" s="99"/>
      <c r="G87" s="99"/>
      <c r="H87" s="100"/>
      <c r="I87" s="99"/>
    </row>
    <row r="88" spans="3:9" x14ac:dyDescent="0.25">
      <c r="C88" s="52"/>
      <c r="E88" s="99"/>
      <c r="G88" s="99"/>
      <c r="H88" s="100"/>
      <c r="I88" s="99"/>
    </row>
    <row r="89" spans="3:9" x14ac:dyDescent="0.25">
      <c r="C89" s="52"/>
      <c r="E89" s="99"/>
      <c r="G89" s="99"/>
      <c r="H89" s="100"/>
      <c r="I89" s="99"/>
    </row>
    <row r="90" spans="3:9" x14ac:dyDescent="0.25">
      <c r="C90" s="52"/>
      <c r="E90" s="99"/>
      <c r="G90" s="99"/>
      <c r="H90" s="100"/>
      <c r="I90" s="99"/>
    </row>
    <row r="91" spans="3:9" x14ac:dyDescent="0.25">
      <c r="C91" s="52"/>
      <c r="E91" s="99"/>
      <c r="G91" s="99"/>
      <c r="H91" s="100"/>
      <c r="I91" s="99"/>
    </row>
    <row r="92" spans="3:9" x14ac:dyDescent="0.25">
      <c r="C92" s="52"/>
      <c r="E92" s="99"/>
      <c r="G92" s="99"/>
      <c r="H92" s="100"/>
      <c r="I92" s="99"/>
    </row>
    <row r="93" spans="3:9" x14ac:dyDescent="0.25">
      <c r="C93" s="52"/>
      <c r="E93" s="101"/>
      <c r="G93" s="101"/>
      <c r="H93" s="102"/>
      <c r="I93" s="101"/>
    </row>
    <row r="94" spans="3:9" x14ac:dyDescent="0.25">
      <c r="C94" s="52"/>
      <c r="E94" s="99"/>
      <c r="G94" s="99"/>
      <c r="H94" s="100"/>
      <c r="I94" s="99"/>
    </row>
    <row r="95" spans="3:9" x14ac:dyDescent="0.25">
      <c r="C95" s="52"/>
      <c r="E95" s="99"/>
      <c r="G95" s="99"/>
      <c r="H95" s="100"/>
      <c r="I95" s="99"/>
    </row>
    <row r="96" spans="3:9" x14ac:dyDescent="0.25">
      <c r="C96" s="52"/>
      <c r="E96" s="99"/>
      <c r="G96" s="99"/>
      <c r="H96" s="100"/>
      <c r="I96" s="99"/>
    </row>
    <row r="97" spans="3:9" x14ac:dyDescent="0.25">
      <c r="C97" s="52"/>
      <c r="E97" s="99"/>
      <c r="G97" s="99"/>
      <c r="H97" s="100"/>
      <c r="I97" s="99"/>
    </row>
    <row r="98" spans="3:9" x14ac:dyDescent="0.25">
      <c r="C98" s="52"/>
      <c r="E98" s="99"/>
      <c r="G98" s="99"/>
      <c r="H98" s="100"/>
      <c r="I98" s="99"/>
    </row>
    <row r="99" spans="3:9" x14ac:dyDescent="0.25">
      <c r="C99" s="52"/>
      <c r="E99" s="99"/>
      <c r="G99" s="99"/>
      <c r="H99" s="100"/>
      <c r="I99" s="99"/>
    </row>
    <row r="100" spans="3:9" x14ac:dyDescent="0.25">
      <c r="C100" s="52"/>
      <c r="E100" s="99"/>
      <c r="G100" s="99"/>
      <c r="H100" s="102"/>
      <c r="I100" s="101"/>
    </row>
    <row r="101" spans="3:9" x14ac:dyDescent="0.25">
      <c r="C101" s="52"/>
      <c r="E101" s="99"/>
      <c r="G101" s="99"/>
      <c r="H101" s="100"/>
      <c r="I101" s="99"/>
    </row>
    <row r="102" spans="3:9" x14ac:dyDescent="0.25">
      <c r="C102" s="52"/>
      <c r="E102" s="99"/>
      <c r="G102" s="99"/>
      <c r="H102" s="100"/>
      <c r="I102" s="99"/>
    </row>
    <row r="103" spans="3:9" x14ac:dyDescent="0.25">
      <c r="C103" s="52"/>
      <c r="E103" s="99"/>
      <c r="G103" s="99"/>
      <c r="H103" s="100"/>
      <c r="I103" s="99"/>
    </row>
    <row r="104" spans="3:9" x14ac:dyDescent="0.25">
      <c r="C104" s="52"/>
      <c r="E104" s="99"/>
      <c r="G104" s="99"/>
      <c r="H104" s="100"/>
      <c r="I104" s="99"/>
    </row>
    <row r="105" spans="3:9" x14ac:dyDescent="0.25">
      <c r="C105" s="52"/>
      <c r="E105" s="99"/>
      <c r="G105" s="99"/>
      <c r="H105" s="100"/>
      <c r="I105" s="99"/>
    </row>
    <row r="106" spans="3:9" x14ac:dyDescent="0.25">
      <c r="C106" s="52"/>
      <c r="E106" s="99"/>
      <c r="G106" s="99"/>
      <c r="H106" s="100"/>
      <c r="I106" s="99"/>
    </row>
  </sheetData>
  <pageMargins left="0.7" right="0.7" top="0.75" bottom="0.75" header="0.3" footer="0.3"/>
  <pageSetup paperSize="9" scale="9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tabColor rgb="FF92D050"/>
  </sheetPr>
  <dimension ref="A2:U144"/>
  <sheetViews>
    <sheetView topLeftCell="A46" zoomScale="60" zoomScaleNormal="60" workbookViewId="0">
      <selection activeCell="B73" sqref="B73"/>
    </sheetView>
  </sheetViews>
  <sheetFormatPr defaultColWidth="9.42578125" defaultRowHeight="15" x14ac:dyDescent="0.25"/>
  <cols>
    <col min="2" max="2" width="16" customWidth="1"/>
    <col min="3" max="3" width="16.42578125" customWidth="1"/>
    <col min="4" max="19" width="10.5703125" customWidth="1"/>
  </cols>
  <sheetData>
    <row r="2" spans="1:19" ht="15.75" thickBot="1" x14ac:dyDescent="0.3"/>
    <row r="3" spans="1:19" ht="50.25" customHeight="1" x14ac:dyDescent="0.25">
      <c r="A3" t="s">
        <v>287</v>
      </c>
      <c r="C3" s="80" t="str">
        <f>C80</f>
        <v>GEO/TIME</v>
      </c>
      <c r="D3" s="134">
        <f t="shared" ref="D3:S3" si="0">D80</f>
        <v>2010</v>
      </c>
      <c r="E3" s="135" t="str">
        <f t="shared" si="0"/>
        <v>Flags and footnotes</v>
      </c>
      <c r="F3" s="136">
        <f t="shared" si="0"/>
        <v>2014</v>
      </c>
      <c r="G3" s="135" t="str">
        <f t="shared" si="0"/>
        <v>Flags and footnotes</v>
      </c>
      <c r="H3" s="137">
        <f t="shared" si="0"/>
        <v>2015</v>
      </c>
      <c r="I3" s="135" t="str">
        <f t="shared" si="0"/>
        <v>Flags and footnotes</v>
      </c>
      <c r="J3" s="119">
        <f t="shared" si="0"/>
        <v>2012</v>
      </c>
      <c r="K3" s="119" t="str">
        <f t="shared" si="0"/>
        <v>Flags and footnotes</v>
      </c>
      <c r="L3" s="137">
        <f t="shared" si="0"/>
        <v>2016</v>
      </c>
      <c r="M3" s="135" t="str">
        <f t="shared" si="0"/>
        <v>Flags and footnotes</v>
      </c>
      <c r="N3" s="138">
        <f t="shared" si="0"/>
        <v>2017</v>
      </c>
      <c r="O3" s="119" t="str">
        <f>O80</f>
        <v>Flags and footnotes</v>
      </c>
      <c r="P3" s="119">
        <f t="shared" si="0"/>
        <v>2018</v>
      </c>
      <c r="Q3" s="119" t="str">
        <f t="shared" si="0"/>
        <v>Flags and footnotes</v>
      </c>
      <c r="R3" s="118">
        <f t="shared" si="0"/>
        <v>2019</v>
      </c>
      <c r="S3" s="118" t="str">
        <f t="shared" si="0"/>
        <v>Flags and footnotes</v>
      </c>
    </row>
    <row r="4" spans="1:19" x14ac:dyDescent="0.25">
      <c r="A4">
        <f>_xlfn.RANK.EQ(R4,R$4:R$30)</f>
        <v>22</v>
      </c>
      <c r="B4" t="str">
        <f>'[34]Fig(34)Budget.categories'!G4:G31</f>
        <v>Belgium</v>
      </c>
      <c r="C4" t="str">
        <f>'[34]Fig(34)Budget.categories'!F4:F31</f>
        <v>BE</v>
      </c>
      <c r="D4" s="74">
        <f>'[34]raw data'!M5</f>
        <v>0.28565000000000002</v>
      </c>
      <c r="E4" s="74"/>
      <c r="F4" s="74">
        <f>'[34]raw data'!Q5</f>
        <v>0.26929999999999998</v>
      </c>
      <c r="G4" s="74"/>
      <c r="H4" s="74">
        <f>'[34]raw data'!R5</f>
        <v>0.24657999999999999</v>
      </c>
      <c r="I4" s="74"/>
      <c r="J4" s="74">
        <f>'[34]raw data'!O5</f>
        <v>0.30352000000000001</v>
      </c>
      <c r="K4" s="74"/>
      <c r="L4" s="74">
        <f>'[34]raw data'!S5</f>
        <v>0.26368999999999998</v>
      </c>
      <c r="M4" s="74"/>
      <c r="N4" s="74">
        <f>'[34]raw data'!T5</f>
        <v>0.25645000000000001</v>
      </c>
      <c r="O4" s="74"/>
      <c r="P4" s="74">
        <f>'[34]raw data'!U5</f>
        <v>0.25268000000000002</v>
      </c>
      <c r="Q4" s="74"/>
      <c r="R4" s="74">
        <f>'[34]raw data'!V5</f>
        <v>0.24535999999999999</v>
      </c>
    </row>
    <row r="5" spans="1:19" x14ac:dyDescent="0.25">
      <c r="A5">
        <f t="shared" ref="A5:A30" si="1">_xlfn.RANK.EQ(R5,R$4:R$30)</f>
        <v>1</v>
      </c>
      <c r="B5" t="str">
        <f>'[34]Fig(34)Budget.categories'!G5:G32</f>
        <v>Bulgaria</v>
      </c>
      <c r="C5" t="str">
        <f>'[34]Fig(34)Budget.categories'!F5:F32</f>
        <v>BG</v>
      </c>
      <c r="D5" s="74">
        <f>'[34]raw data'!M6</f>
        <v>0.55081999999999998</v>
      </c>
      <c r="E5" s="74"/>
      <c r="F5" s="74">
        <f>'[34]raw data'!Q6</f>
        <v>0.66249999999999998</v>
      </c>
      <c r="G5" s="74"/>
      <c r="H5" s="74">
        <f>'[34]raw data'!R6</f>
        <v>0.66444000000000003</v>
      </c>
      <c r="I5" s="74"/>
      <c r="J5" s="74">
        <f>'[34]raw data'!O6</f>
        <v>0.58919999999999995</v>
      </c>
      <c r="K5" s="74"/>
      <c r="L5" s="74">
        <f>'[34]raw data'!S6</f>
        <v>0.61761999999999995</v>
      </c>
      <c r="M5" s="74"/>
      <c r="N5" s="74">
        <f>'[34]raw data'!T6</f>
        <v>0.63349999999999995</v>
      </c>
      <c r="O5" s="74"/>
      <c r="P5" s="74">
        <f>'[34]raw data'!U6</f>
        <v>0.60718000000000005</v>
      </c>
      <c r="Q5" s="74"/>
      <c r="R5" s="74">
        <f>'[34]raw data'!V6</f>
        <v>0.70328000000000002</v>
      </c>
    </row>
    <row r="6" spans="1:19" x14ac:dyDescent="0.25">
      <c r="A6">
        <f t="shared" si="1"/>
        <v>14</v>
      </c>
      <c r="B6" t="str">
        <f>'[34]Fig(34)Budget.categories'!G6:G33</f>
        <v>Czechia</v>
      </c>
      <c r="C6" t="str">
        <f>'[34]Fig(34)Budget.categories'!F6:F33</f>
        <v>CZ</v>
      </c>
      <c r="D6" s="74">
        <f>'[34]raw data'!M7</f>
        <v>0.29727999999999999</v>
      </c>
      <c r="E6" s="74"/>
      <c r="F6" s="74">
        <f>'[34]raw data'!Q7</f>
        <v>0.29372999999999999</v>
      </c>
      <c r="G6" s="74"/>
      <c r="H6" s="74">
        <f>'[34]raw data'!R7</f>
        <v>0.32244</v>
      </c>
      <c r="I6" s="74"/>
      <c r="J6" s="74">
        <f>'[34]raw data'!O7</f>
        <v>0.28433000000000003</v>
      </c>
      <c r="K6" s="74"/>
      <c r="L6" s="74">
        <f>'[34]raw data'!S7</f>
        <v>0.30925999999999998</v>
      </c>
      <c r="M6" s="74"/>
      <c r="N6" s="74">
        <f>'[34]raw data'!T7</f>
        <v>0.29837000000000002</v>
      </c>
      <c r="O6" s="74"/>
      <c r="P6" s="74">
        <f>'[34]raw data'!U7</f>
        <v>0.30053999999999997</v>
      </c>
      <c r="Q6" s="74"/>
      <c r="R6" s="74">
        <f>'[34]raw data'!V7</f>
        <v>0.31131999999999999</v>
      </c>
    </row>
    <row r="7" spans="1:19" x14ac:dyDescent="0.25">
      <c r="A7">
        <f t="shared" si="1"/>
        <v>26</v>
      </c>
      <c r="B7" t="str">
        <f>'[34]Fig(34)Budget.categories'!G7:G34</f>
        <v>Denmark</v>
      </c>
      <c r="C7" t="str">
        <f>'[34]Fig(34)Budget.categories'!F7:F34</f>
        <v>DK</v>
      </c>
      <c r="D7" s="74">
        <f>'[34]raw data'!M8</f>
        <v>0.19464999999999999</v>
      </c>
      <c r="E7" s="74"/>
      <c r="F7" s="74">
        <f>'[34]raw data'!Q8</f>
        <v>0.16950000000000001</v>
      </c>
      <c r="G7" s="74"/>
      <c r="H7" s="74">
        <f>'[34]raw data'!R8</f>
        <v>0.16569</v>
      </c>
      <c r="I7" s="74"/>
      <c r="J7" s="74">
        <f>'[34]raw data'!O8</f>
        <v>0.19714999999999999</v>
      </c>
      <c r="K7" s="74"/>
      <c r="L7" s="74">
        <f>'[34]raw data'!S8</f>
        <v>0.16281999999999999</v>
      </c>
      <c r="M7" s="74"/>
      <c r="N7" s="74">
        <f>'[34]raw data'!T8</f>
        <v>0.15062</v>
      </c>
      <c r="O7" s="74"/>
      <c r="P7" s="74">
        <f>'[34]raw data'!U8</f>
        <v>0.15243000000000001</v>
      </c>
      <c r="Q7" s="74"/>
      <c r="R7" s="74">
        <f>'[34]raw data'!V8</f>
        <v>0.16039</v>
      </c>
    </row>
    <row r="8" spans="1:19" x14ac:dyDescent="0.25">
      <c r="A8">
        <f t="shared" si="1"/>
        <v>8</v>
      </c>
      <c r="B8" t="str">
        <f>'[34]Fig(34)Budget.categories'!G8:G35</f>
        <v>Germany</v>
      </c>
      <c r="C8" t="str">
        <f>'[34]Fig(34)Budget.categories'!F8:F35</f>
        <v>DE</v>
      </c>
      <c r="D8" s="74">
        <f>'[34]raw data'!M9</f>
        <v>0.41517999999999999</v>
      </c>
      <c r="E8" s="74"/>
      <c r="F8" s="74">
        <f>'[34]raw data'!Q9</f>
        <v>0.40271000000000001</v>
      </c>
      <c r="G8" s="74"/>
      <c r="H8" s="74">
        <f>'[34]raw data'!R9</f>
        <v>0.39611000000000002</v>
      </c>
      <c r="I8" s="74"/>
      <c r="J8" s="74">
        <f>'[34]raw data'!O9</f>
        <v>0.40089999999999998</v>
      </c>
      <c r="K8" s="74"/>
      <c r="L8" s="74">
        <f>'[34]raw data'!S9</f>
        <v>0.38606000000000001</v>
      </c>
      <c r="M8" s="74"/>
      <c r="N8" s="74">
        <f>'[34]raw data'!T9</f>
        <v>0.38394</v>
      </c>
      <c r="O8" s="74"/>
      <c r="P8" s="74">
        <f>'[34]raw data'!U9</f>
        <v>0.38783000000000001</v>
      </c>
      <c r="Q8" s="74"/>
      <c r="R8" s="74">
        <f>'[34]raw data'!V9</f>
        <v>0.39040000000000002</v>
      </c>
    </row>
    <row r="9" spans="1:19" x14ac:dyDescent="0.25">
      <c r="A9">
        <f t="shared" si="1"/>
        <v>15</v>
      </c>
      <c r="B9" t="str">
        <f>'[34]Fig(34)Budget.categories'!G9:G36</f>
        <v>Estonia</v>
      </c>
      <c r="C9" t="str">
        <f>'[34]Fig(34)Budget.categories'!F9:F36</f>
        <v>EE</v>
      </c>
      <c r="D9" s="74">
        <f>'[34]raw data'!M10</f>
        <v>0.27517999999999998</v>
      </c>
      <c r="E9" s="74"/>
      <c r="F9" s="74">
        <f>'[34]raw data'!Q10</f>
        <v>0.30724000000000001</v>
      </c>
      <c r="G9" s="74"/>
      <c r="H9" s="74">
        <f>'[34]raw data'!R10</f>
        <v>0.30314000000000002</v>
      </c>
      <c r="I9" s="74"/>
      <c r="J9" s="74">
        <f>'[34]raw data'!O10</f>
        <v>0.26757999999999998</v>
      </c>
      <c r="K9" s="74"/>
      <c r="L9" s="74">
        <f>'[34]raw data'!S10</f>
        <v>0.30413000000000001</v>
      </c>
      <c r="M9" s="74"/>
      <c r="N9" s="74">
        <f>'[34]raw data'!T10</f>
        <v>0.30471999999999999</v>
      </c>
      <c r="O9" s="74"/>
      <c r="P9" s="74">
        <f>'[34]raw data'!U10</f>
        <v>0.29725000000000001</v>
      </c>
      <c r="Q9" s="74"/>
      <c r="R9" s="74">
        <f>'[34]raw data'!V10</f>
        <v>0.30875999999999998</v>
      </c>
    </row>
    <row r="10" spans="1:19" x14ac:dyDescent="0.25">
      <c r="A10">
        <f t="shared" si="1"/>
        <v>25</v>
      </c>
      <c r="B10" t="str">
        <f>'[34]Fig(34)Budget.categories'!G10:G37</f>
        <v>Ireland</v>
      </c>
      <c r="C10" t="str">
        <f>'[34]Fig(34)Budget.categories'!F10:F37</f>
        <v>IE</v>
      </c>
      <c r="D10" s="74">
        <f>'[34]raw data'!M11</f>
        <v>0.26549</v>
      </c>
      <c r="E10" s="74"/>
      <c r="F10" s="74">
        <f>'[34]raw data'!Q11</f>
        <v>0.27927000000000002</v>
      </c>
      <c r="G10" s="74"/>
      <c r="H10" s="74">
        <f>'[34]raw data'!R11</f>
        <v>0.21457000000000001</v>
      </c>
      <c r="I10" s="74"/>
      <c r="J10" s="74">
        <f>'[34]raw data'!O11</f>
        <v>0.30802000000000002</v>
      </c>
      <c r="K10" s="74"/>
      <c r="L10" s="74">
        <f>'[34]raw data'!S11</f>
        <v>0.21615000000000001</v>
      </c>
      <c r="M10" s="74"/>
      <c r="N10" s="74">
        <f>'[34]raw data'!T11</f>
        <v>0.20881</v>
      </c>
      <c r="O10" s="74"/>
      <c r="P10" s="74">
        <f>'[34]raw data'!U11</f>
        <v>0.20491999999999999</v>
      </c>
      <c r="Q10" s="74"/>
      <c r="R10" s="74">
        <f>'[34]raw data'!V11</f>
        <v>0.19783000000000001</v>
      </c>
    </row>
    <row r="11" spans="1:19" x14ac:dyDescent="0.25">
      <c r="A11">
        <f t="shared" si="1"/>
        <v>9</v>
      </c>
      <c r="B11" t="str">
        <f>'[34]Fig(34)Budget.categories'!G11:G38</f>
        <v>Greece</v>
      </c>
      <c r="C11" t="str">
        <f>'[34]Fig(34)Budget.categories'!F11:F38</f>
        <v>EL</v>
      </c>
      <c r="D11" s="74">
        <f>'[34]raw data'!M12</f>
        <v>0.29863000000000001</v>
      </c>
      <c r="E11" s="74"/>
      <c r="F11" s="74">
        <f>'[34]raw data'!Q12</f>
        <v>0.41443999999999998</v>
      </c>
      <c r="G11" s="74"/>
      <c r="H11" s="74">
        <f>'[34]raw data'!R12</f>
        <v>0.31286999999999998</v>
      </c>
      <c r="I11" s="74"/>
      <c r="J11" s="74">
        <f>'[34]raw data'!O12</f>
        <v>0.30947000000000002</v>
      </c>
      <c r="K11" s="74"/>
      <c r="L11" s="74">
        <f>'[34]raw data'!S12</f>
        <v>0.33460000000000001</v>
      </c>
      <c r="M11" s="74"/>
      <c r="N11" s="74">
        <f>'[34]raw data'!T12</f>
        <v>0.33643000000000001</v>
      </c>
      <c r="O11" s="74"/>
      <c r="P11" s="74">
        <f>'[34]raw data'!U12</f>
        <v>0.37334000000000001</v>
      </c>
      <c r="Q11" s="74"/>
      <c r="R11" s="74">
        <f>'[34]raw data'!V12</f>
        <v>0.36475000000000002</v>
      </c>
    </row>
    <row r="12" spans="1:19" x14ac:dyDescent="0.25">
      <c r="A12">
        <f t="shared" si="1"/>
        <v>10</v>
      </c>
      <c r="B12" t="str">
        <f>'[34]Fig(34)Budget.categories'!G12:G39</f>
        <v>Spain *</v>
      </c>
      <c r="C12" t="str">
        <f>'[34]Fig(34)Budget.categories'!F12:F39</f>
        <v>ES</v>
      </c>
      <c r="D12" s="74">
        <f>'[34]raw data'!M13</f>
        <v>0.39079000000000003</v>
      </c>
      <c r="E12" s="74"/>
      <c r="F12" s="74">
        <f>'[34]raw data'!Q13</f>
        <v>0.35837999999999998</v>
      </c>
      <c r="G12" s="74"/>
      <c r="H12" s="74">
        <f>'[34]raw data'!R13</f>
        <v>0.35977999999999999</v>
      </c>
      <c r="I12" s="74"/>
      <c r="J12" s="74">
        <f>'[34]raw data'!O13</f>
        <v>0.37436000000000003</v>
      </c>
      <c r="K12" s="74"/>
      <c r="L12" s="74">
        <f>'[34]raw data'!S13</f>
        <v>0.34789999999999999</v>
      </c>
      <c r="M12" s="74"/>
      <c r="N12" s="74">
        <f>'[34]raw data'!T13</f>
        <v>0.34049000000000001</v>
      </c>
      <c r="O12" s="74"/>
      <c r="P12" s="74">
        <f>'[34]raw data'!U13</f>
        <v>0.34145999999999999</v>
      </c>
      <c r="Q12" s="74"/>
      <c r="R12" s="74">
        <f>'[34]raw data'!V13</f>
        <v>0.33957999999999999</v>
      </c>
    </row>
    <row r="13" spans="1:19" x14ac:dyDescent="0.25">
      <c r="A13">
        <f t="shared" si="1"/>
        <v>23</v>
      </c>
      <c r="B13" t="str">
        <f>'[34]Fig(34)Budget.categories'!G13:G40</f>
        <v>France *</v>
      </c>
      <c r="C13" t="str">
        <f>'[34]Fig(34)Budget.categories'!F13:F40</f>
        <v>FR</v>
      </c>
      <c r="D13" s="74">
        <f>'[34]raw data'!M14</f>
        <v>0.23841000000000001</v>
      </c>
      <c r="E13" s="74"/>
      <c r="F13" s="74">
        <f>'[34]raw data'!Q14</f>
        <v>0.23150999999999999</v>
      </c>
      <c r="G13" s="74"/>
      <c r="H13" s="74">
        <f>'[34]raw data'!R14</f>
        <v>0.2278</v>
      </c>
      <c r="I13" s="74"/>
      <c r="J13" s="74">
        <f>'[34]raw data'!O14</f>
        <v>0.23008000000000001</v>
      </c>
      <c r="K13" s="74"/>
      <c r="L13" s="74">
        <f>'[34]raw data'!S14</f>
        <v>0.23154</v>
      </c>
      <c r="M13" s="74"/>
      <c r="N13" s="74">
        <f>'[34]raw data'!T14</f>
        <v>0.22906000000000001</v>
      </c>
      <c r="O13" s="74"/>
      <c r="P13" s="74">
        <f>'[34]raw data'!U14</f>
        <v>0.23429</v>
      </c>
      <c r="Q13" s="74"/>
      <c r="R13" s="74">
        <f>'[34]raw data'!V14</f>
        <v>0.23277</v>
      </c>
    </row>
    <row r="14" spans="1:19" x14ac:dyDescent="0.25">
      <c r="A14">
        <f t="shared" si="1"/>
        <v>5</v>
      </c>
      <c r="B14" t="str">
        <f>'[34]Fig(34)Budget.categories'!G14:G41</f>
        <v>Croatia</v>
      </c>
      <c r="C14" t="str">
        <f>'[34]Fig(34)Budget.categories'!F14:F41</f>
        <v>HR</v>
      </c>
      <c r="D14" s="74">
        <f>'[34]raw data'!M15</f>
        <v>0.54578000000000004</v>
      </c>
      <c r="E14" s="74"/>
      <c r="F14" s="74">
        <f>'[34]raw data'!Q15</f>
        <v>0.46333000000000002</v>
      </c>
      <c r="G14" s="74"/>
      <c r="H14" s="74">
        <f>'[34]raw data'!R15</f>
        <v>0.45777000000000001</v>
      </c>
      <c r="I14" s="74"/>
      <c r="J14" s="74">
        <f>'[34]raw data'!O15</f>
        <v>0.52003999999999995</v>
      </c>
      <c r="K14" s="74"/>
      <c r="L14" s="74">
        <f>'[34]raw data'!S15</f>
        <v>0.44955000000000001</v>
      </c>
      <c r="M14" s="74"/>
      <c r="N14" s="74">
        <f>'[34]raw data'!T15</f>
        <v>0.44649</v>
      </c>
      <c r="O14" s="74"/>
      <c r="P14" s="74">
        <f>'[34]raw data'!U15</f>
        <v>0.41292000000000001</v>
      </c>
      <c r="Q14" s="74"/>
      <c r="R14" s="74">
        <f>'[34]raw data'!V15</f>
        <v>0.41943000000000003</v>
      </c>
    </row>
    <row r="15" spans="1:19" x14ac:dyDescent="0.25">
      <c r="A15">
        <f t="shared" si="1"/>
        <v>11</v>
      </c>
      <c r="B15" t="str">
        <f>'[34]Fig(34)Budget.categories'!G15:G42</f>
        <v>Italy</v>
      </c>
      <c r="C15" t="str">
        <f>'[34]Fig(34)Budget.categories'!F15:F42</f>
        <v>IT</v>
      </c>
      <c r="D15" s="74">
        <f>'[34]raw data'!M16</f>
        <v>0.31980999999999998</v>
      </c>
      <c r="E15" s="74"/>
      <c r="F15" s="74">
        <f>'[34]raw data'!Q16</f>
        <v>0.32880999999999999</v>
      </c>
      <c r="G15" s="74"/>
      <c r="H15" s="74">
        <f>'[34]raw data'!R16</f>
        <v>0.33600000000000002</v>
      </c>
      <c r="I15" s="74"/>
      <c r="J15" s="74">
        <f>'[34]raw data'!O16</f>
        <v>0.31545000000000001</v>
      </c>
      <c r="K15" s="74"/>
      <c r="L15" s="74">
        <f>'[34]raw data'!S16</f>
        <v>0.32138</v>
      </c>
      <c r="M15" s="74"/>
      <c r="N15" s="74">
        <f>'[34]raw data'!T16</f>
        <v>0.32430999999999999</v>
      </c>
      <c r="O15" s="74"/>
      <c r="P15" s="74">
        <f>'[34]raw data'!U16</f>
        <v>0.32806999999999997</v>
      </c>
      <c r="Q15" s="74"/>
      <c r="R15" s="74">
        <f>'[34]raw data'!V16</f>
        <v>0.33395999999999998</v>
      </c>
    </row>
    <row r="16" spans="1:19" x14ac:dyDescent="0.25">
      <c r="A16">
        <f t="shared" si="1"/>
        <v>27</v>
      </c>
      <c r="B16" t="str">
        <f>'[34]Fig(34)Budget.categories'!G16:G43</f>
        <v>Cyprus</v>
      </c>
      <c r="C16" t="str">
        <f>'[34]Fig(34)Budget.categories'!F16:F43</f>
        <v>CY</v>
      </c>
      <c r="D16" s="74">
        <f>'[34]raw data'!M17</f>
        <v>0.13138</v>
      </c>
      <c r="E16" s="74"/>
      <c r="F16" s="74">
        <f>'[34]raw data'!Q17</f>
        <v>0.12506999999999999</v>
      </c>
      <c r="G16" s="74"/>
      <c r="H16" s="74">
        <f>'[34]raw data'!R17</f>
        <v>0.12078</v>
      </c>
      <c r="I16" s="74"/>
      <c r="J16" s="74">
        <f>'[34]raw data'!O17</f>
        <v>0.13374</v>
      </c>
      <c r="K16" s="74"/>
      <c r="L16" s="74">
        <f>'[34]raw data'!S17</f>
        <v>0.1215</v>
      </c>
      <c r="M16" s="74"/>
      <c r="N16" s="74">
        <f>'[34]raw data'!T17</f>
        <v>0.13022</v>
      </c>
      <c r="O16" s="74"/>
      <c r="P16" s="74">
        <f>'[34]raw data'!U17</f>
        <v>0.16236999999999999</v>
      </c>
      <c r="Q16" s="74"/>
      <c r="R16" s="74">
        <f>'[34]raw data'!V17</f>
        <v>0.13639999999999999</v>
      </c>
    </row>
    <row r="17" spans="1:21" x14ac:dyDescent="0.25">
      <c r="A17">
        <f t="shared" si="1"/>
        <v>4</v>
      </c>
      <c r="B17" t="str">
        <f>'[34]Fig(34)Budget.categories'!G17:G44</f>
        <v>Latvia</v>
      </c>
      <c r="C17" t="str">
        <f>'[34]Fig(34)Budget.categories'!F17:F44</f>
        <v>LV</v>
      </c>
      <c r="D17" s="74">
        <f>'[34]raw data'!M18</f>
        <v>0.39655000000000001</v>
      </c>
      <c r="E17" s="74"/>
      <c r="F17" s="74">
        <f>'[34]raw data'!Q18</f>
        <v>0.39765</v>
      </c>
      <c r="G17" s="74"/>
      <c r="H17" s="74">
        <f>'[34]raw data'!R18</f>
        <v>0.41424</v>
      </c>
      <c r="I17" s="74"/>
      <c r="J17" s="74">
        <f>'[34]raw data'!O18</f>
        <v>0.40272000000000002</v>
      </c>
      <c r="K17" s="74"/>
      <c r="L17" s="74">
        <f>'[34]raw data'!S18</f>
        <v>0.40394000000000002</v>
      </c>
      <c r="M17" s="74"/>
      <c r="N17" s="74">
        <f>'[34]raw data'!T18</f>
        <v>0.41002</v>
      </c>
      <c r="O17" s="74"/>
      <c r="P17" s="74">
        <f>'[34]raw data'!U18</f>
        <v>0.41410000000000002</v>
      </c>
      <c r="Q17" s="74"/>
      <c r="R17" s="74">
        <f>'[34]raw data'!V18</f>
        <v>0.42481000000000002</v>
      </c>
    </row>
    <row r="18" spans="1:21" x14ac:dyDescent="0.25">
      <c r="A18">
        <f t="shared" si="1"/>
        <v>20</v>
      </c>
      <c r="B18" t="str">
        <f>'[34]Fig(34)Budget.categories'!G18:G45</f>
        <v>Lithuania</v>
      </c>
      <c r="C18" t="str">
        <f>'[34]Fig(34)Budget.categories'!F18:F45</f>
        <v>LT</v>
      </c>
      <c r="D18" s="74">
        <f>'[34]raw data'!M19</f>
        <v>0.29805999999999999</v>
      </c>
      <c r="E18" s="74"/>
      <c r="F18" s="74">
        <f>'[34]raw data'!Q19</f>
        <v>0.26245000000000002</v>
      </c>
      <c r="G18" s="74"/>
      <c r="H18" s="74">
        <f>'[34]raw data'!R19</f>
        <v>0.27861999999999998</v>
      </c>
      <c r="I18" s="74"/>
      <c r="J18" s="74">
        <f>'[34]raw data'!O19</f>
        <v>0.26541999999999999</v>
      </c>
      <c r="K18" s="74"/>
      <c r="L18" s="74">
        <f>'[34]raw data'!S19</f>
        <v>0.27212999999999998</v>
      </c>
      <c r="M18" s="74"/>
      <c r="N18" s="74">
        <f>'[34]raw data'!T19</f>
        <v>0.26114999999999999</v>
      </c>
      <c r="O18" s="74"/>
      <c r="P18" s="74">
        <f>'[34]raw data'!U19</f>
        <v>0.25657999999999997</v>
      </c>
      <c r="Q18" s="74"/>
      <c r="R18" s="74">
        <f>'[34]raw data'!V19</f>
        <v>0.25835999999999998</v>
      </c>
    </row>
    <row r="19" spans="1:21" x14ac:dyDescent="0.25">
      <c r="A19">
        <f t="shared" si="1"/>
        <v>24</v>
      </c>
      <c r="B19" t="str">
        <f>'[34]Fig(34)Budget.categories'!G19:G46</f>
        <v>Luxembourg</v>
      </c>
      <c r="C19" t="str">
        <f>'[34]Fig(34)Budget.categories'!F19:F46</f>
        <v>LU</v>
      </c>
      <c r="D19" s="74">
        <f>'[34]raw data'!M20</f>
        <v>0.23044000000000001</v>
      </c>
      <c r="E19" s="74"/>
      <c r="F19" s="74">
        <f>'[34]raw data'!Q20</f>
        <v>0.20432</v>
      </c>
      <c r="G19" s="74"/>
      <c r="H19" s="74">
        <f>'[34]raw data'!R20</f>
        <v>0.20823</v>
      </c>
      <c r="I19" s="74"/>
      <c r="J19" s="74">
        <f>'[34]raw data'!O20</f>
        <v>0.21698999999999999</v>
      </c>
      <c r="K19" s="74"/>
      <c r="L19" s="74">
        <f>'[34]raw data'!S20</f>
        <v>0.21601999999999999</v>
      </c>
      <c r="M19" s="74"/>
      <c r="N19" s="74">
        <f>'[34]raw data'!T20</f>
        <v>0.21623000000000001</v>
      </c>
      <c r="O19" s="74"/>
      <c r="P19" s="74">
        <f>'[34]raw data'!U20</f>
        <v>0.21748999999999999</v>
      </c>
      <c r="Q19" s="74"/>
      <c r="R19" s="74">
        <f>'[34]raw data'!V20</f>
        <v>0.22972000000000001</v>
      </c>
    </row>
    <row r="20" spans="1:21" x14ac:dyDescent="0.25">
      <c r="A20">
        <f t="shared" si="1"/>
        <v>7</v>
      </c>
      <c r="B20" t="str">
        <f>'[34]Fig(34)Budget.categories'!G20:G47</f>
        <v>Hungary</v>
      </c>
      <c r="C20" t="str">
        <f>'[34]Fig(34)Budget.categories'!F20:F47</f>
        <v>HU</v>
      </c>
      <c r="D20" s="74">
        <f>'[34]raw data'!M21</f>
        <v>0.38318000000000002</v>
      </c>
      <c r="E20" s="74"/>
      <c r="F20" s="74">
        <f>'[34]raw data'!Q21</f>
        <v>0.38607999999999998</v>
      </c>
      <c r="G20" s="74"/>
      <c r="H20" s="74">
        <f>'[34]raw data'!R21</f>
        <v>0.38085000000000002</v>
      </c>
      <c r="I20" s="74"/>
      <c r="J20" s="74">
        <f>'[34]raw data'!O21</f>
        <v>0.40978999999999999</v>
      </c>
      <c r="K20" s="74"/>
      <c r="L20" s="74">
        <f>'[34]raw data'!S21</f>
        <v>0.40909000000000001</v>
      </c>
      <c r="M20" s="74"/>
      <c r="N20" s="74">
        <f>'[34]raw data'!T21</f>
        <v>0.40565000000000001</v>
      </c>
      <c r="O20" s="74"/>
      <c r="P20" s="74">
        <f>'[34]raw data'!U21</f>
        <v>0.41177999999999998</v>
      </c>
      <c r="Q20" s="74"/>
      <c r="R20" s="74">
        <f>'[34]raw data'!V21</f>
        <v>0.41387000000000002</v>
      </c>
    </row>
    <row r="21" spans="1:21" x14ac:dyDescent="0.25">
      <c r="A21">
        <f t="shared" si="1"/>
        <v>16</v>
      </c>
      <c r="B21" t="str">
        <f>'[34]Fig(34)Budget.categories'!G21:G48</f>
        <v>Malta</v>
      </c>
      <c r="C21" t="str">
        <f>'[34]Fig(34)Budget.categories'!F21:F48</f>
        <v>MT</v>
      </c>
      <c r="D21" s="74">
        <f>'[34]raw data'!M22</f>
        <v>0.30697000000000002</v>
      </c>
      <c r="E21" s="74"/>
      <c r="F21" s="74">
        <f>'[34]raw data'!Q22</f>
        <v>0.33217000000000002</v>
      </c>
      <c r="G21" s="74"/>
      <c r="H21" s="74">
        <f>'[34]raw data'!R22</f>
        <v>0.26456000000000002</v>
      </c>
      <c r="I21" s="74"/>
      <c r="J21" s="74">
        <f>'[34]raw data'!O22</f>
        <v>0.31792999999999999</v>
      </c>
      <c r="K21" s="74"/>
      <c r="L21" s="74">
        <f>'[34]raw data'!S22</f>
        <v>0.27084999999999998</v>
      </c>
      <c r="M21" s="74"/>
      <c r="N21" s="74">
        <f>'[34]raw data'!T22</f>
        <v>0.24876999999999999</v>
      </c>
      <c r="O21" s="74"/>
      <c r="P21" s="74">
        <f>'[34]raw data'!U22</f>
        <v>0.24995999999999999</v>
      </c>
      <c r="Q21" s="74"/>
      <c r="R21" s="74">
        <f>'[34]raw data'!V22</f>
        <v>0.28454000000000002</v>
      </c>
    </row>
    <row r="22" spans="1:21" x14ac:dyDescent="0.25">
      <c r="A22">
        <f t="shared" si="1"/>
        <v>17</v>
      </c>
      <c r="B22" t="str">
        <f>'[34]Fig(34)Budget.categories'!G22:G49</f>
        <v>Netherlands</v>
      </c>
      <c r="C22" t="str">
        <f>'[34]Fig(34)Budget.categories'!F22:F49</f>
        <v>NL</v>
      </c>
      <c r="D22" s="74">
        <f>'[34]raw data'!M23</f>
        <v>0.30680000000000002</v>
      </c>
      <c r="E22" s="74"/>
      <c r="F22" s="74">
        <f>'[34]raw data'!Q23</f>
        <v>0.28634999999999999</v>
      </c>
      <c r="G22" s="74"/>
      <c r="H22" s="74">
        <f>'[34]raw data'!R23</f>
        <v>0.27694999999999997</v>
      </c>
      <c r="I22" s="74"/>
      <c r="J22" s="74">
        <f>'[34]raw data'!O23</f>
        <v>0.30092999999999998</v>
      </c>
      <c r="K22" s="74"/>
      <c r="L22" s="74">
        <f>'[34]raw data'!S23</f>
        <v>0.27572000000000002</v>
      </c>
      <c r="M22" s="74"/>
      <c r="N22" s="74">
        <f>'[34]raw data'!T23</f>
        <v>0.27433999999999997</v>
      </c>
      <c r="O22" s="74"/>
      <c r="P22" s="74">
        <f>'[34]raw data'!U23</f>
        <v>0.27816999999999997</v>
      </c>
      <c r="Q22" s="74"/>
      <c r="R22" s="74">
        <f>'[34]raw data'!V23</f>
        <v>0.27361999999999997</v>
      </c>
    </row>
    <row r="23" spans="1:21" x14ac:dyDescent="0.25">
      <c r="A23">
        <f t="shared" si="1"/>
        <v>18</v>
      </c>
      <c r="B23" t="str">
        <f>'[34]Fig(34)Budget.categories'!G23:G50</f>
        <v>Austria</v>
      </c>
      <c r="C23" t="str">
        <f>'[34]Fig(34)Budget.categories'!F23:F50</f>
        <v>AT</v>
      </c>
      <c r="D23" s="74">
        <f>'[34]raw data'!M24</f>
        <v>0.27804000000000001</v>
      </c>
      <c r="E23" s="74"/>
      <c r="F23" s="74">
        <f>'[34]raw data'!Q24</f>
        <v>0.28854999999999997</v>
      </c>
      <c r="G23" s="74"/>
      <c r="H23" s="74">
        <f>'[34]raw data'!R24</f>
        <v>0.29316999999999999</v>
      </c>
      <c r="I23" s="74"/>
      <c r="J23" s="74">
        <f>'[34]raw data'!O24</f>
        <v>0.27589999999999998</v>
      </c>
      <c r="K23" s="74"/>
      <c r="L23" s="74">
        <f>'[34]raw data'!S24</f>
        <v>0.28493000000000002</v>
      </c>
      <c r="M23" s="74"/>
      <c r="N23" s="74">
        <f>'[34]raw data'!T24</f>
        <v>0.28355999999999998</v>
      </c>
      <c r="O23" s="74"/>
      <c r="P23" s="74">
        <f>'[34]raw data'!U24</f>
        <v>0.27622000000000002</v>
      </c>
      <c r="Q23" s="74"/>
      <c r="R23" s="74">
        <f>'[34]raw data'!V24</f>
        <v>0.27216000000000001</v>
      </c>
    </row>
    <row r="24" spans="1:21" x14ac:dyDescent="0.25">
      <c r="A24">
        <f t="shared" si="1"/>
        <v>2</v>
      </c>
      <c r="B24" t="str">
        <f>'[34]Fig(34)Budget.categories'!G24:G51</f>
        <v>Poland</v>
      </c>
      <c r="C24" t="str">
        <f>'[34]Fig(34)Budget.categories'!F24:F51</f>
        <v>PL</v>
      </c>
      <c r="D24" s="74">
        <f>'[34]raw data'!M25</f>
        <v>0.57415000000000005</v>
      </c>
      <c r="E24" s="74"/>
      <c r="F24" s="74">
        <f>'[34]raw data'!Q25</f>
        <v>0.52146999999999999</v>
      </c>
      <c r="G24" s="74"/>
      <c r="H24" s="74">
        <f>'[34]raw data'!R25</f>
        <v>0.51663999999999999</v>
      </c>
      <c r="I24" s="74"/>
      <c r="J24" s="74">
        <f>'[34]raw data'!O25</f>
        <v>0.53713</v>
      </c>
      <c r="K24" s="74"/>
      <c r="L24" s="74">
        <f>'[34]raw data'!S25</f>
        <v>0.51068999999999998</v>
      </c>
      <c r="M24" s="74"/>
      <c r="N24" s="74">
        <f>'[34]raw data'!T25</f>
        <v>0.50163000000000002</v>
      </c>
      <c r="O24" s="74"/>
      <c r="P24" s="74">
        <f>'[34]raw data'!U25</f>
        <v>0.50882000000000005</v>
      </c>
      <c r="Q24" s="74"/>
      <c r="R24" s="74">
        <f>'[34]raw data'!V25</f>
        <v>0.51407999999999998</v>
      </c>
    </row>
    <row r="25" spans="1:21" x14ac:dyDescent="0.25">
      <c r="A25">
        <f t="shared" si="1"/>
        <v>13</v>
      </c>
      <c r="B25" t="str">
        <f>'[34]Fig(34)Budget.categories'!G25:G52</f>
        <v>Portugal *</v>
      </c>
      <c r="C25" t="str">
        <f>'[34]Fig(34)Budget.categories'!F25:F52</f>
        <v>PT</v>
      </c>
      <c r="D25" s="74">
        <f>'[34]raw data'!M26</f>
        <v>0.40522999999999998</v>
      </c>
      <c r="E25" s="74"/>
      <c r="F25" s="74">
        <f>'[34]raw data'!Q26</f>
        <v>0.34540999999999999</v>
      </c>
      <c r="G25" s="74"/>
      <c r="H25" s="74">
        <f>'[34]raw data'!R26</f>
        <v>0.35074</v>
      </c>
      <c r="I25" s="74"/>
      <c r="J25" s="74">
        <f>'[34]raw data'!O26</f>
        <v>0.34156999999999998</v>
      </c>
      <c r="K25" s="74"/>
      <c r="L25" s="74">
        <f>'[34]raw data'!S26</f>
        <v>0.34752</v>
      </c>
      <c r="M25" s="74"/>
      <c r="N25" s="74">
        <f>'[34]raw data'!T26</f>
        <v>0.32949000000000001</v>
      </c>
      <c r="O25" s="74"/>
      <c r="P25" s="74">
        <f>'[34]raw data'!U26</f>
        <v>0.33567999999999998</v>
      </c>
      <c r="Q25" s="74"/>
      <c r="R25" s="74">
        <f>'[34]raw data'!V26</f>
        <v>0.32755000000000001</v>
      </c>
    </row>
    <row r="26" spans="1:21" x14ac:dyDescent="0.25">
      <c r="A26">
        <f t="shared" si="1"/>
        <v>6</v>
      </c>
      <c r="B26" t="str">
        <f>'[34]Fig(34)Budget.categories'!G26:G53</f>
        <v>Romania</v>
      </c>
      <c r="C26" t="str">
        <f>'[34]Fig(34)Budget.categories'!F26:F53</f>
        <v>RO</v>
      </c>
      <c r="D26" s="74">
        <f>'[34]raw data'!M27</f>
        <v>0.3</v>
      </c>
      <c r="E26" s="74"/>
      <c r="F26" s="74">
        <f>'[34]raw data'!Q27</f>
        <v>0.4</v>
      </c>
      <c r="G26" s="74"/>
      <c r="H26" s="74">
        <f>'[34]raw data'!R27</f>
        <v>0.4</v>
      </c>
      <c r="I26" s="74"/>
      <c r="J26" s="74">
        <f>'[34]raw data'!O27</f>
        <v>0.3</v>
      </c>
      <c r="K26" s="74"/>
      <c r="L26" s="74">
        <f>'[34]raw data'!S27</f>
        <v>0.4</v>
      </c>
      <c r="M26" s="74"/>
      <c r="N26" s="74">
        <f>'[34]raw data'!T27</f>
        <v>0.48320999999999997</v>
      </c>
      <c r="O26" s="74"/>
      <c r="P26" s="74">
        <f>'[34]raw data'!U27</f>
        <v>0.40650999999999998</v>
      </c>
      <c r="Q26" s="74"/>
      <c r="R26" s="74">
        <f>'[34]raw data'!V27</f>
        <v>0.41485</v>
      </c>
    </row>
    <row r="27" spans="1:21" x14ac:dyDescent="0.25">
      <c r="A27">
        <f t="shared" si="1"/>
        <v>3</v>
      </c>
      <c r="B27" t="str">
        <f>'[34]Fig(34)Budget.categories'!G27:G54</f>
        <v>Slovenia</v>
      </c>
      <c r="C27" t="str">
        <f>'[34]Fig(34)Budget.categories'!F27:F54</f>
        <v>SI</v>
      </c>
      <c r="D27" s="74">
        <f>'[34]raw data'!M28</f>
        <v>0.57681000000000004</v>
      </c>
      <c r="E27" s="74"/>
      <c r="F27" s="74">
        <f>'[34]raw data'!Q28</f>
        <v>0.51719000000000004</v>
      </c>
      <c r="G27" s="74"/>
      <c r="H27" s="74">
        <f>'[34]raw data'!R28</f>
        <v>0.49193999999999999</v>
      </c>
      <c r="I27" s="74"/>
      <c r="J27" s="74">
        <f>'[34]raw data'!O28</f>
        <v>0.55076000000000003</v>
      </c>
      <c r="K27" s="74"/>
      <c r="L27" s="74">
        <f>'[34]raw data'!S28</f>
        <v>0.49185000000000001</v>
      </c>
      <c r="M27" s="74"/>
      <c r="N27" s="74">
        <f>'[34]raw data'!T28</f>
        <v>0.46081</v>
      </c>
      <c r="O27" s="74"/>
      <c r="P27" s="74">
        <f>'[34]raw data'!U28</f>
        <v>0.45261000000000001</v>
      </c>
      <c r="Q27" s="74"/>
      <c r="R27" s="74">
        <f>'[34]raw data'!V28</f>
        <v>0.45713999999999999</v>
      </c>
    </row>
    <row r="28" spans="1:21" x14ac:dyDescent="0.25">
      <c r="A28">
        <f t="shared" si="1"/>
        <v>12</v>
      </c>
      <c r="B28" t="str">
        <f>'[34]Fig(34)Budget.categories'!G28:G55</f>
        <v>Slovakia *</v>
      </c>
      <c r="C28" t="str">
        <f>'[34]Fig(34)Budget.categories'!F28:F55</f>
        <v>SK</v>
      </c>
      <c r="D28" s="74">
        <f>'[34]raw data'!M29</f>
        <v>0.30675000000000002</v>
      </c>
      <c r="E28" s="74"/>
      <c r="F28" s="74">
        <f>'[34]raw data'!Q29</f>
        <v>0.31483</v>
      </c>
      <c r="G28" s="74"/>
      <c r="H28" s="74">
        <f>'[34]raw data'!R29</f>
        <v>0.33182</v>
      </c>
      <c r="I28" s="74"/>
      <c r="J28" s="74">
        <f>'[34]raw data'!O29</f>
        <v>0.30541000000000001</v>
      </c>
      <c r="K28" s="74"/>
      <c r="L28" s="74">
        <f>'[34]raw data'!S29</f>
        <v>0.26561000000000001</v>
      </c>
      <c r="M28" s="74"/>
      <c r="N28" s="74">
        <f>'[34]raw data'!T29</f>
        <v>0.26768999999999998</v>
      </c>
      <c r="O28" s="74"/>
      <c r="P28" s="74">
        <f>'[34]raw data'!U29</f>
        <v>0.28828999999999999</v>
      </c>
      <c r="Q28" s="74"/>
      <c r="R28" s="74">
        <f>'[34]raw data'!V29</f>
        <v>0.33213999999999999</v>
      </c>
    </row>
    <row r="29" spans="1:21" x14ac:dyDescent="0.25">
      <c r="A29">
        <f t="shared" si="1"/>
        <v>21</v>
      </c>
      <c r="B29" t="str">
        <f>'[34]Fig(34)Budget.categories'!G29:G56</f>
        <v>Finland</v>
      </c>
      <c r="C29" t="str">
        <f>'[34]Fig(34)Budget.categories'!F29:F56</f>
        <v>FI</v>
      </c>
      <c r="D29" s="74">
        <f>'[34]raw data'!M30</f>
        <v>0.25885000000000002</v>
      </c>
      <c r="E29" s="74"/>
      <c r="F29" s="74">
        <f>'[34]raw data'!Q30</f>
        <v>0.23635</v>
      </c>
      <c r="G29" s="74"/>
      <c r="H29" s="74">
        <f>'[34]raw data'!R30</f>
        <v>0.23086000000000001</v>
      </c>
      <c r="I29" s="74"/>
      <c r="J29" s="74">
        <f>'[34]raw data'!O30</f>
        <v>0.23279</v>
      </c>
      <c r="K29" s="74"/>
      <c r="L29" s="74">
        <f>'[34]raw data'!S30</f>
        <v>0.23169999999999999</v>
      </c>
      <c r="M29" s="74"/>
      <c r="N29" s="74">
        <f>'[34]raw data'!T30</f>
        <v>0.24038999999999999</v>
      </c>
      <c r="O29" s="74"/>
      <c r="P29" s="74">
        <f>'[34]raw data'!U30</f>
        <v>0.23663000000000001</v>
      </c>
      <c r="Q29" s="74"/>
      <c r="R29" s="74">
        <f>'[34]raw data'!V30</f>
        <v>0.25679999999999997</v>
      </c>
    </row>
    <row r="30" spans="1:21" x14ac:dyDescent="0.25">
      <c r="A30">
        <f t="shared" si="1"/>
        <v>19</v>
      </c>
      <c r="B30" t="str">
        <f>'[34]Fig(34)Budget.categories'!G30:G57</f>
        <v>Sweden</v>
      </c>
      <c r="C30" t="str">
        <f>'[34]Fig(34)Budget.categories'!F30:F57</f>
        <v>SE</v>
      </c>
      <c r="D30" s="74">
        <f>'[34]raw data'!M31</f>
        <v>0.27411999999999997</v>
      </c>
      <c r="E30" s="74"/>
      <c r="F30" s="74">
        <f>'[34]raw data'!Q31</f>
        <v>0.28126000000000001</v>
      </c>
      <c r="G30" s="74"/>
      <c r="H30" s="74">
        <f>'[34]raw data'!R31</f>
        <v>0.26795000000000002</v>
      </c>
      <c r="I30" s="74"/>
      <c r="J30" s="74">
        <f>'[34]raw data'!O31</f>
        <v>0.27814</v>
      </c>
      <c r="K30" s="74"/>
      <c r="L30" s="74">
        <f>'[34]raw data'!S31</f>
        <v>0.27401999999999999</v>
      </c>
      <c r="M30" s="74"/>
      <c r="N30" s="74">
        <f>'[34]raw data'!T31</f>
        <v>0.27145000000000002</v>
      </c>
      <c r="O30" s="74"/>
      <c r="P30" s="74">
        <f>'[34]raw data'!U31</f>
        <v>0.26785999999999999</v>
      </c>
      <c r="Q30" s="74"/>
      <c r="R30" s="74">
        <f>'[34]raw data'!V31</f>
        <v>0.26630999999999999</v>
      </c>
    </row>
    <row r="31" spans="1:21" x14ac:dyDescent="0.25">
      <c r="A31" s="75"/>
      <c r="B31" s="75" t="str">
        <f>'[34]Fig(34)Budget.categories'!G31:G58</f>
        <v>United Kingdom</v>
      </c>
      <c r="C31" s="75" t="str">
        <f>'[34]Fig(34)Budget.categories'!F31:F58</f>
        <v>UK</v>
      </c>
      <c r="D31" s="76">
        <f>'[34]raw data'!M32</f>
        <v>0.5</v>
      </c>
      <c r="E31" s="76"/>
      <c r="F31" s="76">
        <f>'[34]raw data'!Q32</f>
        <v>0.4</v>
      </c>
      <c r="G31" s="76"/>
      <c r="H31" s="76">
        <f>'[34]raw data'!R32</f>
        <v>0.4</v>
      </c>
      <c r="I31" s="76"/>
      <c r="J31" s="76">
        <f>'[34]raw data'!O32</f>
        <v>0.5</v>
      </c>
      <c r="K31" s="76"/>
      <c r="L31" s="76">
        <f>'[34]raw data'!S32</f>
        <v>0.4</v>
      </c>
      <c r="M31" s="76"/>
      <c r="N31" s="76">
        <f>'[34]raw data'!T32</f>
        <v>0.4</v>
      </c>
      <c r="O31" s="76"/>
      <c r="P31" s="76">
        <f>'[34]raw data'!U32</f>
        <v>0.4</v>
      </c>
      <c r="Q31" s="76"/>
      <c r="R31" s="76">
        <f>'[34]raw data'!V32</f>
        <v>0.4</v>
      </c>
      <c r="S31" s="75"/>
      <c r="T31" s="75"/>
      <c r="U31" s="75"/>
    </row>
    <row r="32" spans="1:21" x14ac:dyDescent="0.25">
      <c r="A32" s="75"/>
      <c r="B32" s="75" t="str">
        <f>'[34]Fig(34)Budget.categories'!G32:G59</f>
        <v>Iceland</v>
      </c>
      <c r="C32" s="75" t="str">
        <f>'[34]Fig(34)Budget.categories'!F32:F59</f>
        <v>IS</v>
      </c>
      <c r="D32" s="76">
        <f>'[34]raw data'!M33</f>
        <v>0.18668000000000001</v>
      </c>
      <c r="E32" s="76"/>
      <c r="F32" s="76">
        <f>'[34]raw data'!Q33</f>
        <v>0.2021</v>
      </c>
      <c r="G32" s="76"/>
      <c r="H32" s="76">
        <f>'[34]raw data'!R33</f>
        <v>0.21712999999999999</v>
      </c>
      <c r="I32" s="76"/>
      <c r="J32" s="76">
        <f>'[34]raw data'!O33</f>
        <v>0.18953</v>
      </c>
      <c r="K32" s="76"/>
      <c r="L32" s="76">
        <f>'[34]raw data'!S33</f>
        <v>0.21675</v>
      </c>
      <c r="M32" s="76"/>
      <c r="N32" s="76">
        <f>'[34]raw data'!T33</f>
        <v>0.23152</v>
      </c>
      <c r="O32" s="76"/>
      <c r="P32" s="76">
        <f>'[34]raw data'!U33</f>
        <v>0.24684</v>
      </c>
      <c r="Q32" s="76"/>
      <c r="R32" s="76">
        <f>'[34]raw data'!V33</f>
        <v>0.24098</v>
      </c>
      <c r="S32" s="75"/>
      <c r="T32" s="75"/>
      <c r="U32" s="75"/>
    </row>
    <row r="33" spans="1:21" x14ac:dyDescent="0.25">
      <c r="A33" s="75"/>
      <c r="B33" s="75" t="str">
        <f>'[34]Fig(34)Budget.categories'!G33:G60</f>
        <v>Norway</v>
      </c>
      <c r="C33" s="75" t="str">
        <f>'[34]Fig(34)Budget.categories'!F33:F60</f>
        <v>NO</v>
      </c>
      <c r="D33" s="76">
        <f>'[34]raw data'!M34</f>
        <v>0.15439</v>
      </c>
      <c r="E33" s="76"/>
      <c r="F33" s="76">
        <f>'[34]raw data'!Q34</f>
        <v>0.16855999999999999</v>
      </c>
      <c r="G33" s="76"/>
      <c r="H33" s="76">
        <f>'[34]raw data'!R34</f>
        <v>0.15467</v>
      </c>
      <c r="I33" s="76"/>
      <c r="J33" s="76">
        <f>'[34]raw data'!O34</f>
        <v>0.15668000000000001</v>
      </c>
      <c r="K33" s="76"/>
      <c r="L33" s="76">
        <f>'[34]raw data'!S34</f>
        <v>0.16516</v>
      </c>
      <c r="M33" s="76"/>
      <c r="N33" s="76">
        <f>'[34]raw data'!T34</f>
        <v>0.15609999999999999</v>
      </c>
      <c r="O33" s="76"/>
      <c r="P33" s="76">
        <f>'[34]raw data'!U34</f>
        <v>0.14752999999999999</v>
      </c>
      <c r="Q33" s="76"/>
      <c r="R33" s="76">
        <f>'[34]raw data'!V34</f>
        <v>0.15426999999999999</v>
      </c>
      <c r="S33" s="75"/>
      <c r="T33" s="75"/>
      <c r="U33" s="75"/>
    </row>
    <row r="34" spans="1:21" x14ac:dyDescent="0.25">
      <c r="A34" s="75"/>
      <c r="B34" s="75" t="str">
        <f>'[34]Fig(34)Budget.categories'!G34:G61</f>
        <v>Switzerland</v>
      </c>
      <c r="C34" s="75" t="str">
        <f>'[34]Fig(34)Budget.categories'!F34:F61</f>
        <v>CH</v>
      </c>
      <c r="D34" s="76">
        <f>'[34]raw data'!M35</f>
        <v>0.25197999999999998</v>
      </c>
      <c r="E34" s="76"/>
      <c r="F34" s="76">
        <f>'[34]raw data'!Q35</f>
        <v>0.27986</v>
      </c>
      <c r="G34" s="76"/>
      <c r="H34" s="76">
        <f>'[34]raw data'!R35</f>
        <v>0.28416999999999998</v>
      </c>
      <c r="I34" s="76"/>
      <c r="J34" s="76">
        <f>'[34]raw data'!O35</f>
        <v>0.28004000000000001</v>
      </c>
      <c r="K34" s="76"/>
      <c r="L34" s="76">
        <f>'[34]raw data'!S35</f>
        <v>0.27732000000000001</v>
      </c>
      <c r="M34" s="76"/>
      <c r="N34" s="76">
        <f>'[34]raw data'!T35</f>
        <v>0.27862999999999999</v>
      </c>
      <c r="O34" s="76"/>
      <c r="P34" s="76">
        <f>'[34]raw data'!U35</f>
        <v>0.27449000000000001</v>
      </c>
      <c r="Q34" s="76"/>
      <c r="R34" s="76">
        <f>'[34]raw data'!V35</f>
        <v>0.27271000000000001</v>
      </c>
      <c r="S34" s="75"/>
      <c r="T34" s="75"/>
      <c r="U34" s="75"/>
    </row>
    <row r="36" spans="1:21" ht="15.75" thickBot="1" x14ac:dyDescent="0.3"/>
    <row r="37" spans="1:21" ht="25.5" x14ac:dyDescent="0.25">
      <c r="C37" s="80" t="s">
        <v>164</v>
      </c>
      <c r="D37" s="134">
        <v>2010</v>
      </c>
      <c r="E37" s="135" t="s">
        <v>290</v>
      </c>
      <c r="F37" s="136">
        <v>2014</v>
      </c>
      <c r="G37" s="135" t="s">
        <v>290</v>
      </c>
      <c r="H37" s="137">
        <v>2015</v>
      </c>
      <c r="I37" s="135" t="s">
        <v>290</v>
      </c>
      <c r="J37" s="119">
        <v>2012</v>
      </c>
      <c r="K37" s="119" t="s">
        <v>290</v>
      </c>
      <c r="L37" s="137">
        <v>2016</v>
      </c>
      <c r="M37" s="135" t="s">
        <v>290</v>
      </c>
      <c r="N37" s="138">
        <v>2017</v>
      </c>
      <c r="O37" s="119" t="s">
        <v>290</v>
      </c>
      <c r="P37" s="119">
        <v>2018</v>
      </c>
      <c r="Q37" s="119" t="s">
        <v>290</v>
      </c>
      <c r="R37" s="118">
        <v>2019</v>
      </c>
      <c r="S37" s="118" t="s">
        <v>290</v>
      </c>
    </row>
    <row r="38" spans="1:21" x14ac:dyDescent="0.25">
      <c r="A38">
        <v>1</v>
      </c>
      <c r="B38" t="str">
        <f>INDEX($A$4:$S$30,MATCH($A38,$A$4:$A$30,0),2)</f>
        <v>Bulgaria</v>
      </c>
      <c r="C38" t="str">
        <f>INDEX($A$4:$S$30,MATCH($A38,$A$4:$A$30,0),3)</f>
        <v>BG</v>
      </c>
      <c r="D38">
        <f>INDEX($A$4:$S$30,MATCH($A38,$A$4:$A$30,0),4)</f>
        <v>0.55081999999999998</v>
      </c>
      <c r="F38">
        <f>INDEX($A$4:$S$30,MATCH($A38,$A$4:$A$30,0),6)</f>
        <v>0.66249999999999998</v>
      </c>
      <c r="H38">
        <f>INDEX($A$4:$S$30,MATCH($A38,$A$4:$A$30,0),8)</f>
        <v>0.66444000000000003</v>
      </c>
      <c r="J38">
        <f>INDEX($A$4:$S$30,MATCH($A38,$A$4:$A$30,0),10)</f>
        <v>0.58919999999999995</v>
      </c>
      <c r="L38">
        <f>INDEX($A$4:$S$30,MATCH($A38,$A$4:$A$30,0),12)</f>
        <v>0.61761999999999995</v>
      </c>
      <c r="N38">
        <f>INDEX($A$4:$S$30,MATCH($A38,$A$4:$A$30,0),14)</f>
        <v>0.63349999999999995</v>
      </c>
      <c r="P38">
        <f>INDEX($A$4:$S$30,MATCH($A38,$A$4:$A$30,0),16)</f>
        <v>0.60718000000000005</v>
      </c>
      <c r="R38">
        <f>INDEX($A$4:$S$30,MATCH($A38,$A$4:$A$30,0),18)</f>
        <v>0.70328000000000002</v>
      </c>
    </row>
    <row r="39" spans="1:21" x14ac:dyDescent="0.25">
      <c r="A39">
        <v>2</v>
      </c>
      <c r="B39" t="str">
        <f t="shared" ref="B39:B64" si="2">INDEX($A$4:$S$30,MATCH($A39,$A$4:$A$30,0),2)</f>
        <v>Poland</v>
      </c>
      <c r="C39" t="str">
        <f t="shared" ref="C39:C64" si="3">INDEX($A$4:$S$30,MATCH($A39,$A$4:$A$30,0),3)</f>
        <v>PL</v>
      </c>
      <c r="D39">
        <f t="shared" ref="D39:D64" si="4">INDEX($A$4:$S$30,MATCH($A39,$A$4:$A$30,0),4)</f>
        <v>0.57415000000000005</v>
      </c>
      <c r="F39">
        <f t="shared" ref="F39:F64" si="5">INDEX($A$4:$S$30,MATCH($A39,$A$4:$A$30,0),6)</f>
        <v>0.52146999999999999</v>
      </c>
      <c r="H39">
        <f t="shared" ref="H39:H64" si="6">INDEX($A$4:$S$30,MATCH($A39,$A$4:$A$30,0),8)</f>
        <v>0.51663999999999999</v>
      </c>
      <c r="J39">
        <f t="shared" ref="J39:J64" si="7">INDEX($A$4:$S$30,MATCH($A39,$A$4:$A$30,0),10)</f>
        <v>0.53713</v>
      </c>
      <c r="L39">
        <f t="shared" ref="L39:L64" si="8">INDEX($A$4:$S$30,MATCH($A39,$A$4:$A$30,0),12)</f>
        <v>0.51068999999999998</v>
      </c>
      <c r="N39">
        <f t="shared" ref="N39:N64" si="9">INDEX($A$4:$S$30,MATCH($A39,$A$4:$A$30,0),14)</f>
        <v>0.50163000000000002</v>
      </c>
      <c r="P39">
        <f t="shared" ref="P39:P64" si="10">INDEX($A$4:$S$30,MATCH($A39,$A$4:$A$30,0),16)</f>
        <v>0.50882000000000005</v>
      </c>
      <c r="R39">
        <f t="shared" ref="R39:R64" si="11">INDEX($A$4:$S$30,MATCH($A39,$A$4:$A$30,0),18)</f>
        <v>0.51407999999999998</v>
      </c>
    </row>
    <row r="40" spans="1:21" x14ac:dyDescent="0.25">
      <c r="A40">
        <v>3</v>
      </c>
      <c r="B40" t="str">
        <f t="shared" si="2"/>
        <v>Slovenia</v>
      </c>
      <c r="C40" t="str">
        <f t="shared" si="3"/>
        <v>SI</v>
      </c>
      <c r="D40">
        <f t="shared" si="4"/>
        <v>0.57681000000000004</v>
      </c>
      <c r="F40">
        <f t="shared" si="5"/>
        <v>0.51719000000000004</v>
      </c>
      <c r="H40">
        <f t="shared" si="6"/>
        <v>0.49193999999999999</v>
      </c>
      <c r="J40">
        <f t="shared" si="7"/>
        <v>0.55076000000000003</v>
      </c>
      <c r="L40">
        <f t="shared" si="8"/>
        <v>0.49185000000000001</v>
      </c>
      <c r="N40">
        <f t="shared" si="9"/>
        <v>0.46081</v>
      </c>
      <c r="P40">
        <f t="shared" si="10"/>
        <v>0.45261000000000001</v>
      </c>
      <c r="R40">
        <f t="shared" si="11"/>
        <v>0.45713999999999999</v>
      </c>
    </row>
    <row r="41" spans="1:21" x14ac:dyDescent="0.25">
      <c r="A41">
        <v>4</v>
      </c>
      <c r="B41" t="str">
        <f t="shared" si="2"/>
        <v>Latvia</v>
      </c>
      <c r="C41" t="str">
        <f t="shared" si="3"/>
        <v>LV</v>
      </c>
      <c r="D41">
        <f t="shared" si="4"/>
        <v>0.39655000000000001</v>
      </c>
      <c r="F41">
        <f t="shared" si="5"/>
        <v>0.39765</v>
      </c>
      <c r="H41">
        <f t="shared" si="6"/>
        <v>0.41424</v>
      </c>
      <c r="J41">
        <f t="shared" si="7"/>
        <v>0.40272000000000002</v>
      </c>
      <c r="L41">
        <f t="shared" si="8"/>
        <v>0.40394000000000002</v>
      </c>
      <c r="N41">
        <f t="shared" si="9"/>
        <v>0.41002</v>
      </c>
      <c r="P41">
        <f t="shared" si="10"/>
        <v>0.41410000000000002</v>
      </c>
      <c r="R41">
        <f t="shared" si="11"/>
        <v>0.42481000000000002</v>
      </c>
    </row>
    <row r="42" spans="1:21" x14ac:dyDescent="0.25">
      <c r="A42">
        <v>5</v>
      </c>
      <c r="B42" t="str">
        <f t="shared" si="2"/>
        <v>Croatia</v>
      </c>
      <c r="C42" t="str">
        <f t="shared" si="3"/>
        <v>HR</v>
      </c>
      <c r="D42">
        <f t="shared" si="4"/>
        <v>0.54578000000000004</v>
      </c>
      <c r="F42">
        <f t="shared" si="5"/>
        <v>0.46333000000000002</v>
      </c>
      <c r="H42">
        <f t="shared" si="6"/>
        <v>0.45777000000000001</v>
      </c>
      <c r="J42">
        <f t="shared" si="7"/>
        <v>0.52003999999999995</v>
      </c>
      <c r="L42">
        <f t="shared" si="8"/>
        <v>0.44955000000000001</v>
      </c>
      <c r="N42">
        <f t="shared" si="9"/>
        <v>0.44649</v>
      </c>
      <c r="P42">
        <f t="shared" si="10"/>
        <v>0.41292000000000001</v>
      </c>
      <c r="R42">
        <f t="shared" si="11"/>
        <v>0.41943000000000003</v>
      </c>
    </row>
    <row r="43" spans="1:21" x14ac:dyDescent="0.25">
      <c r="A43">
        <v>6</v>
      </c>
      <c r="B43" t="str">
        <f t="shared" si="2"/>
        <v>Romania</v>
      </c>
      <c r="C43" t="str">
        <f t="shared" si="3"/>
        <v>RO</v>
      </c>
      <c r="D43">
        <f t="shared" si="4"/>
        <v>0.3</v>
      </c>
      <c r="F43">
        <f t="shared" si="5"/>
        <v>0.4</v>
      </c>
      <c r="H43">
        <f t="shared" si="6"/>
        <v>0.4</v>
      </c>
      <c r="J43">
        <f t="shared" si="7"/>
        <v>0.3</v>
      </c>
      <c r="L43">
        <f t="shared" si="8"/>
        <v>0.4</v>
      </c>
      <c r="N43">
        <f t="shared" si="9"/>
        <v>0.48320999999999997</v>
      </c>
      <c r="P43">
        <f t="shared" si="10"/>
        <v>0.40650999999999998</v>
      </c>
      <c r="R43">
        <f t="shared" si="11"/>
        <v>0.41485</v>
      </c>
    </row>
    <row r="44" spans="1:21" x14ac:dyDescent="0.25">
      <c r="A44">
        <v>7</v>
      </c>
      <c r="B44" t="str">
        <f t="shared" si="2"/>
        <v>Hungary</v>
      </c>
      <c r="C44" t="str">
        <f t="shared" si="3"/>
        <v>HU</v>
      </c>
      <c r="D44">
        <f t="shared" si="4"/>
        <v>0.38318000000000002</v>
      </c>
      <c r="F44">
        <f t="shared" si="5"/>
        <v>0.38607999999999998</v>
      </c>
      <c r="H44">
        <f t="shared" si="6"/>
        <v>0.38085000000000002</v>
      </c>
      <c r="J44">
        <f t="shared" si="7"/>
        <v>0.40978999999999999</v>
      </c>
      <c r="L44">
        <f t="shared" si="8"/>
        <v>0.40909000000000001</v>
      </c>
      <c r="N44">
        <f t="shared" si="9"/>
        <v>0.40565000000000001</v>
      </c>
      <c r="P44">
        <f t="shared" si="10"/>
        <v>0.41177999999999998</v>
      </c>
      <c r="R44">
        <f t="shared" si="11"/>
        <v>0.41387000000000002</v>
      </c>
    </row>
    <row r="45" spans="1:21" x14ac:dyDescent="0.25">
      <c r="A45">
        <v>8</v>
      </c>
      <c r="B45" t="str">
        <f t="shared" si="2"/>
        <v>Germany</v>
      </c>
      <c r="C45" t="str">
        <f t="shared" si="3"/>
        <v>DE</v>
      </c>
      <c r="D45">
        <f t="shared" si="4"/>
        <v>0.41517999999999999</v>
      </c>
      <c r="F45">
        <f t="shared" si="5"/>
        <v>0.40271000000000001</v>
      </c>
      <c r="H45">
        <f t="shared" si="6"/>
        <v>0.39611000000000002</v>
      </c>
      <c r="J45">
        <f t="shared" si="7"/>
        <v>0.40089999999999998</v>
      </c>
      <c r="L45">
        <f t="shared" si="8"/>
        <v>0.38606000000000001</v>
      </c>
      <c r="N45">
        <f t="shared" si="9"/>
        <v>0.38394</v>
      </c>
      <c r="P45">
        <f t="shared" si="10"/>
        <v>0.38783000000000001</v>
      </c>
      <c r="R45">
        <f t="shared" si="11"/>
        <v>0.39040000000000002</v>
      </c>
    </row>
    <row r="46" spans="1:21" x14ac:dyDescent="0.25">
      <c r="A46">
        <v>9</v>
      </c>
      <c r="B46" t="str">
        <f t="shared" si="2"/>
        <v>Greece</v>
      </c>
      <c r="C46" t="str">
        <f t="shared" si="3"/>
        <v>EL</v>
      </c>
      <c r="D46">
        <f t="shared" si="4"/>
        <v>0.29863000000000001</v>
      </c>
      <c r="F46">
        <f t="shared" si="5"/>
        <v>0.41443999999999998</v>
      </c>
      <c r="H46">
        <f t="shared" si="6"/>
        <v>0.31286999999999998</v>
      </c>
      <c r="J46">
        <f t="shared" si="7"/>
        <v>0.30947000000000002</v>
      </c>
      <c r="L46">
        <f t="shared" si="8"/>
        <v>0.33460000000000001</v>
      </c>
      <c r="N46">
        <f t="shared" si="9"/>
        <v>0.33643000000000001</v>
      </c>
      <c r="P46">
        <f t="shared" si="10"/>
        <v>0.37334000000000001</v>
      </c>
      <c r="R46">
        <f t="shared" si="11"/>
        <v>0.36475000000000002</v>
      </c>
    </row>
    <row r="47" spans="1:21" x14ac:dyDescent="0.25">
      <c r="A47">
        <v>10</v>
      </c>
      <c r="B47" t="str">
        <f t="shared" si="2"/>
        <v>Spain *</v>
      </c>
      <c r="C47" t="str">
        <f t="shared" si="3"/>
        <v>ES</v>
      </c>
      <c r="D47">
        <f t="shared" si="4"/>
        <v>0.39079000000000003</v>
      </c>
      <c r="F47">
        <f t="shared" si="5"/>
        <v>0.35837999999999998</v>
      </c>
      <c r="H47">
        <f t="shared" si="6"/>
        <v>0.35977999999999999</v>
      </c>
      <c r="J47">
        <f t="shared" si="7"/>
        <v>0.37436000000000003</v>
      </c>
      <c r="L47">
        <f t="shared" si="8"/>
        <v>0.34789999999999999</v>
      </c>
      <c r="N47">
        <f t="shared" si="9"/>
        <v>0.34049000000000001</v>
      </c>
      <c r="P47">
        <f t="shared" si="10"/>
        <v>0.34145999999999999</v>
      </c>
      <c r="R47">
        <f t="shared" si="11"/>
        <v>0.33957999999999999</v>
      </c>
    </row>
    <row r="48" spans="1:21" x14ac:dyDescent="0.25">
      <c r="A48">
        <v>11</v>
      </c>
      <c r="B48" t="str">
        <f t="shared" si="2"/>
        <v>Italy</v>
      </c>
      <c r="C48" t="str">
        <f t="shared" si="3"/>
        <v>IT</v>
      </c>
      <c r="D48">
        <f t="shared" si="4"/>
        <v>0.31980999999999998</v>
      </c>
      <c r="F48">
        <f t="shared" si="5"/>
        <v>0.32880999999999999</v>
      </c>
      <c r="H48">
        <f t="shared" si="6"/>
        <v>0.33600000000000002</v>
      </c>
      <c r="J48">
        <f t="shared" si="7"/>
        <v>0.31545000000000001</v>
      </c>
      <c r="L48">
        <f t="shared" si="8"/>
        <v>0.32138</v>
      </c>
      <c r="N48">
        <f t="shared" si="9"/>
        <v>0.32430999999999999</v>
      </c>
      <c r="P48">
        <f t="shared" si="10"/>
        <v>0.32806999999999997</v>
      </c>
      <c r="R48">
        <f t="shared" si="11"/>
        <v>0.33395999999999998</v>
      </c>
    </row>
    <row r="49" spans="1:18" x14ac:dyDescent="0.25">
      <c r="A49">
        <v>12</v>
      </c>
      <c r="B49" t="str">
        <f t="shared" si="2"/>
        <v>Slovakia *</v>
      </c>
      <c r="C49" t="str">
        <f t="shared" si="3"/>
        <v>SK</v>
      </c>
      <c r="D49">
        <f t="shared" si="4"/>
        <v>0.30675000000000002</v>
      </c>
      <c r="F49">
        <f t="shared" si="5"/>
        <v>0.31483</v>
      </c>
      <c r="H49">
        <f t="shared" si="6"/>
        <v>0.33182</v>
      </c>
      <c r="J49">
        <f t="shared" si="7"/>
        <v>0.30541000000000001</v>
      </c>
      <c r="L49">
        <f t="shared" si="8"/>
        <v>0.26561000000000001</v>
      </c>
      <c r="N49">
        <f t="shared" si="9"/>
        <v>0.26768999999999998</v>
      </c>
      <c r="P49">
        <f t="shared" si="10"/>
        <v>0.28828999999999999</v>
      </c>
      <c r="R49">
        <f t="shared" si="11"/>
        <v>0.33213999999999999</v>
      </c>
    </row>
    <row r="50" spans="1:18" x14ac:dyDescent="0.25">
      <c r="A50">
        <v>13</v>
      </c>
      <c r="B50" t="str">
        <f t="shared" si="2"/>
        <v>Portugal *</v>
      </c>
      <c r="C50" t="str">
        <f t="shared" si="3"/>
        <v>PT</v>
      </c>
      <c r="D50">
        <f t="shared" si="4"/>
        <v>0.40522999999999998</v>
      </c>
      <c r="F50">
        <f t="shared" si="5"/>
        <v>0.34540999999999999</v>
      </c>
      <c r="H50">
        <f t="shared" si="6"/>
        <v>0.35074</v>
      </c>
      <c r="J50">
        <f t="shared" si="7"/>
        <v>0.34156999999999998</v>
      </c>
      <c r="L50">
        <f t="shared" si="8"/>
        <v>0.34752</v>
      </c>
      <c r="N50">
        <f t="shared" si="9"/>
        <v>0.32949000000000001</v>
      </c>
      <c r="P50">
        <f t="shared" si="10"/>
        <v>0.33567999999999998</v>
      </c>
      <c r="R50">
        <f t="shared" si="11"/>
        <v>0.32755000000000001</v>
      </c>
    </row>
    <row r="51" spans="1:18" x14ac:dyDescent="0.25">
      <c r="A51">
        <v>14</v>
      </c>
      <c r="B51" t="str">
        <f t="shared" si="2"/>
        <v>Czechia</v>
      </c>
      <c r="C51" t="str">
        <f t="shared" si="3"/>
        <v>CZ</v>
      </c>
      <c r="D51">
        <f t="shared" si="4"/>
        <v>0.29727999999999999</v>
      </c>
      <c r="F51">
        <f t="shared" si="5"/>
        <v>0.29372999999999999</v>
      </c>
      <c r="H51">
        <f t="shared" si="6"/>
        <v>0.32244</v>
      </c>
      <c r="J51">
        <f t="shared" si="7"/>
        <v>0.28433000000000003</v>
      </c>
      <c r="L51">
        <f t="shared" si="8"/>
        <v>0.30925999999999998</v>
      </c>
      <c r="N51">
        <f t="shared" si="9"/>
        <v>0.29837000000000002</v>
      </c>
      <c r="P51">
        <f t="shared" si="10"/>
        <v>0.30053999999999997</v>
      </c>
      <c r="R51">
        <f t="shared" si="11"/>
        <v>0.31131999999999999</v>
      </c>
    </row>
    <row r="52" spans="1:18" x14ac:dyDescent="0.25">
      <c r="A52">
        <v>15</v>
      </c>
      <c r="B52" t="str">
        <f t="shared" si="2"/>
        <v>Estonia</v>
      </c>
      <c r="C52" t="str">
        <f t="shared" si="3"/>
        <v>EE</v>
      </c>
      <c r="D52">
        <f t="shared" si="4"/>
        <v>0.27517999999999998</v>
      </c>
      <c r="F52">
        <f t="shared" si="5"/>
        <v>0.30724000000000001</v>
      </c>
      <c r="H52">
        <f t="shared" si="6"/>
        <v>0.30314000000000002</v>
      </c>
      <c r="J52">
        <f t="shared" si="7"/>
        <v>0.26757999999999998</v>
      </c>
      <c r="L52">
        <f t="shared" si="8"/>
        <v>0.30413000000000001</v>
      </c>
      <c r="N52">
        <f t="shared" si="9"/>
        <v>0.30471999999999999</v>
      </c>
      <c r="P52">
        <f t="shared" si="10"/>
        <v>0.29725000000000001</v>
      </c>
      <c r="R52">
        <f t="shared" si="11"/>
        <v>0.30875999999999998</v>
      </c>
    </row>
    <row r="53" spans="1:18" x14ac:dyDescent="0.25">
      <c r="A53">
        <v>16</v>
      </c>
      <c r="B53" t="str">
        <f t="shared" si="2"/>
        <v>Malta</v>
      </c>
      <c r="C53" t="str">
        <f t="shared" si="3"/>
        <v>MT</v>
      </c>
      <c r="D53">
        <f t="shared" si="4"/>
        <v>0.30697000000000002</v>
      </c>
      <c r="F53">
        <f t="shared" si="5"/>
        <v>0.33217000000000002</v>
      </c>
      <c r="H53">
        <f t="shared" si="6"/>
        <v>0.26456000000000002</v>
      </c>
      <c r="J53">
        <f t="shared" si="7"/>
        <v>0.31792999999999999</v>
      </c>
      <c r="L53">
        <f t="shared" si="8"/>
        <v>0.27084999999999998</v>
      </c>
      <c r="N53">
        <f t="shared" si="9"/>
        <v>0.24876999999999999</v>
      </c>
      <c r="P53">
        <f t="shared" si="10"/>
        <v>0.24995999999999999</v>
      </c>
      <c r="R53">
        <f t="shared" si="11"/>
        <v>0.28454000000000002</v>
      </c>
    </row>
    <row r="54" spans="1:18" x14ac:dyDescent="0.25">
      <c r="A54">
        <v>17</v>
      </c>
      <c r="B54" t="str">
        <f t="shared" si="2"/>
        <v>Netherlands</v>
      </c>
      <c r="C54" t="str">
        <f t="shared" si="3"/>
        <v>NL</v>
      </c>
      <c r="D54">
        <f t="shared" si="4"/>
        <v>0.30680000000000002</v>
      </c>
      <c r="F54">
        <f t="shared" si="5"/>
        <v>0.28634999999999999</v>
      </c>
      <c r="H54">
        <f t="shared" si="6"/>
        <v>0.27694999999999997</v>
      </c>
      <c r="J54">
        <f t="shared" si="7"/>
        <v>0.30092999999999998</v>
      </c>
      <c r="L54">
        <f t="shared" si="8"/>
        <v>0.27572000000000002</v>
      </c>
      <c r="N54">
        <f t="shared" si="9"/>
        <v>0.27433999999999997</v>
      </c>
      <c r="P54">
        <f t="shared" si="10"/>
        <v>0.27816999999999997</v>
      </c>
      <c r="R54">
        <f t="shared" si="11"/>
        <v>0.27361999999999997</v>
      </c>
    </row>
    <row r="55" spans="1:18" x14ac:dyDescent="0.25">
      <c r="A55">
        <v>18</v>
      </c>
      <c r="B55" t="str">
        <f t="shared" si="2"/>
        <v>Austria</v>
      </c>
      <c r="C55" t="str">
        <f t="shared" si="3"/>
        <v>AT</v>
      </c>
      <c r="D55">
        <f t="shared" si="4"/>
        <v>0.27804000000000001</v>
      </c>
      <c r="F55">
        <f t="shared" si="5"/>
        <v>0.28854999999999997</v>
      </c>
      <c r="H55">
        <f t="shared" si="6"/>
        <v>0.29316999999999999</v>
      </c>
      <c r="J55">
        <f t="shared" si="7"/>
        <v>0.27589999999999998</v>
      </c>
      <c r="L55">
        <f t="shared" si="8"/>
        <v>0.28493000000000002</v>
      </c>
      <c r="N55">
        <f t="shared" si="9"/>
        <v>0.28355999999999998</v>
      </c>
      <c r="P55">
        <f t="shared" si="10"/>
        <v>0.27622000000000002</v>
      </c>
      <c r="R55">
        <f t="shared" si="11"/>
        <v>0.27216000000000001</v>
      </c>
    </row>
    <row r="56" spans="1:18" x14ac:dyDescent="0.25">
      <c r="A56">
        <v>19</v>
      </c>
      <c r="B56" t="str">
        <f t="shared" si="2"/>
        <v>Sweden</v>
      </c>
      <c r="C56" t="str">
        <f t="shared" si="3"/>
        <v>SE</v>
      </c>
      <c r="D56">
        <f t="shared" si="4"/>
        <v>0.27411999999999997</v>
      </c>
      <c r="F56">
        <f t="shared" si="5"/>
        <v>0.28126000000000001</v>
      </c>
      <c r="H56">
        <f t="shared" si="6"/>
        <v>0.26795000000000002</v>
      </c>
      <c r="J56">
        <f t="shared" si="7"/>
        <v>0.27814</v>
      </c>
      <c r="L56">
        <f t="shared" si="8"/>
        <v>0.27401999999999999</v>
      </c>
      <c r="N56">
        <f t="shared" si="9"/>
        <v>0.27145000000000002</v>
      </c>
      <c r="P56">
        <f t="shared" si="10"/>
        <v>0.26785999999999999</v>
      </c>
      <c r="R56">
        <f t="shared" si="11"/>
        <v>0.26630999999999999</v>
      </c>
    </row>
    <row r="57" spans="1:18" x14ac:dyDescent="0.25">
      <c r="A57">
        <v>20</v>
      </c>
      <c r="B57" t="str">
        <f t="shared" si="2"/>
        <v>Lithuania</v>
      </c>
      <c r="C57" t="str">
        <f t="shared" si="3"/>
        <v>LT</v>
      </c>
      <c r="D57">
        <f t="shared" si="4"/>
        <v>0.29805999999999999</v>
      </c>
      <c r="F57">
        <f t="shared" si="5"/>
        <v>0.26245000000000002</v>
      </c>
      <c r="H57">
        <f t="shared" si="6"/>
        <v>0.27861999999999998</v>
      </c>
      <c r="J57">
        <f t="shared" si="7"/>
        <v>0.26541999999999999</v>
      </c>
      <c r="L57">
        <f t="shared" si="8"/>
        <v>0.27212999999999998</v>
      </c>
      <c r="N57">
        <f t="shared" si="9"/>
        <v>0.26114999999999999</v>
      </c>
      <c r="P57">
        <f t="shared" si="10"/>
        <v>0.25657999999999997</v>
      </c>
      <c r="R57">
        <f t="shared" si="11"/>
        <v>0.25835999999999998</v>
      </c>
    </row>
    <row r="58" spans="1:18" x14ac:dyDescent="0.25">
      <c r="A58">
        <v>21</v>
      </c>
      <c r="B58" t="str">
        <f t="shared" si="2"/>
        <v>Finland</v>
      </c>
      <c r="C58" t="str">
        <f t="shared" si="3"/>
        <v>FI</v>
      </c>
      <c r="D58">
        <f t="shared" si="4"/>
        <v>0.25885000000000002</v>
      </c>
      <c r="F58">
        <f t="shared" si="5"/>
        <v>0.23635</v>
      </c>
      <c r="H58">
        <f t="shared" si="6"/>
        <v>0.23086000000000001</v>
      </c>
      <c r="J58">
        <f t="shared" si="7"/>
        <v>0.23279</v>
      </c>
      <c r="L58">
        <f t="shared" si="8"/>
        <v>0.23169999999999999</v>
      </c>
      <c r="N58">
        <f t="shared" si="9"/>
        <v>0.24038999999999999</v>
      </c>
      <c r="P58">
        <f t="shared" si="10"/>
        <v>0.23663000000000001</v>
      </c>
      <c r="R58">
        <f t="shared" si="11"/>
        <v>0.25679999999999997</v>
      </c>
    </row>
    <row r="59" spans="1:18" x14ac:dyDescent="0.25">
      <c r="A59">
        <v>22</v>
      </c>
      <c r="B59" t="str">
        <f t="shared" si="2"/>
        <v>Belgium</v>
      </c>
      <c r="C59" t="str">
        <f t="shared" si="3"/>
        <v>BE</v>
      </c>
      <c r="D59">
        <f t="shared" si="4"/>
        <v>0.28565000000000002</v>
      </c>
      <c r="F59">
        <f t="shared" si="5"/>
        <v>0.26929999999999998</v>
      </c>
      <c r="H59">
        <f t="shared" si="6"/>
        <v>0.24657999999999999</v>
      </c>
      <c r="J59">
        <f t="shared" si="7"/>
        <v>0.30352000000000001</v>
      </c>
      <c r="L59">
        <f t="shared" si="8"/>
        <v>0.26368999999999998</v>
      </c>
      <c r="N59">
        <f t="shared" si="9"/>
        <v>0.25645000000000001</v>
      </c>
      <c r="P59">
        <f t="shared" si="10"/>
        <v>0.25268000000000002</v>
      </c>
      <c r="R59">
        <f t="shared" si="11"/>
        <v>0.24535999999999999</v>
      </c>
    </row>
    <row r="60" spans="1:18" x14ac:dyDescent="0.25">
      <c r="A60">
        <v>23</v>
      </c>
      <c r="B60" t="str">
        <f t="shared" si="2"/>
        <v>France *</v>
      </c>
      <c r="C60" t="str">
        <f t="shared" si="3"/>
        <v>FR</v>
      </c>
      <c r="D60">
        <f t="shared" si="4"/>
        <v>0.23841000000000001</v>
      </c>
      <c r="F60">
        <f t="shared" si="5"/>
        <v>0.23150999999999999</v>
      </c>
      <c r="H60">
        <f t="shared" si="6"/>
        <v>0.2278</v>
      </c>
      <c r="J60">
        <f t="shared" si="7"/>
        <v>0.23008000000000001</v>
      </c>
      <c r="L60">
        <f t="shared" si="8"/>
        <v>0.23154</v>
      </c>
      <c r="N60">
        <f t="shared" si="9"/>
        <v>0.22906000000000001</v>
      </c>
      <c r="P60">
        <f t="shared" si="10"/>
        <v>0.23429</v>
      </c>
      <c r="R60">
        <f t="shared" si="11"/>
        <v>0.23277</v>
      </c>
    </row>
    <row r="61" spans="1:18" x14ac:dyDescent="0.25">
      <c r="A61">
        <v>24</v>
      </c>
      <c r="B61" t="str">
        <f t="shared" si="2"/>
        <v>Luxembourg</v>
      </c>
      <c r="C61" t="str">
        <f t="shared" si="3"/>
        <v>LU</v>
      </c>
      <c r="D61">
        <f t="shared" si="4"/>
        <v>0.23044000000000001</v>
      </c>
      <c r="F61">
        <f t="shared" si="5"/>
        <v>0.20432</v>
      </c>
      <c r="H61">
        <f t="shared" si="6"/>
        <v>0.20823</v>
      </c>
      <c r="J61">
        <f t="shared" si="7"/>
        <v>0.21698999999999999</v>
      </c>
      <c r="L61">
        <f t="shared" si="8"/>
        <v>0.21601999999999999</v>
      </c>
      <c r="N61">
        <f t="shared" si="9"/>
        <v>0.21623000000000001</v>
      </c>
      <c r="P61">
        <f t="shared" si="10"/>
        <v>0.21748999999999999</v>
      </c>
      <c r="R61">
        <f t="shared" si="11"/>
        <v>0.22972000000000001</v>
      </c>
    </row>
    <row r="62" spans="1:18" x14ac:dyDescent="0.25">
      <c r="A62">
        <v>25</v>
      </c>
      <c r="B62" t="str">
        <f t="shared" si="2"/>
        <v>Ireland</v>
      </c>
      <c r="C62" t="str">
        <f t="shared" si="3"/>
        <v>IE</v>
      </c>
      <c r="D62">
        <f t="shared" si="4"/>
        <v>0.26549</v>
      </c>
      <c r="F62">
        <f t="shared" si="5"/>
        <v>0.27927000000000002</v>
      </c>
      <c r="H62">
        <f t="shared" si="6"/>
        <v>0.21457000000000001</v>
      </c>
      <c r="J62">
        <f t="shared" si="7"/>
        <v>0.30802000000000002</v>
      </c>
      <c r="L62">
        <f t="shared" si="8"/>
        <v>0.21615000000000001</v>
      </c>
      <c r="N62">
        <f t="shared" si="9"/>
        <v>0.20881</v>
      </c>
      <c r="P62">
        <f t="shared" si="10"/>
        <v>0.20491999999999999</v>
      </c>
      <c r="R62">
        <f t="shared" si="11"/>
        <v>0.19783000000000001</v>
      </c>
    </row>
    <row r="63" spans="1:18" x14ac:dyDescent="0.25">
      <c r="A63">
        <v>26</v>
      </c>
      <c r="B63" t="str">
        <f t="shared" si="2"/>
        <v>Denmark</v>
      </c>
      <c r="C63" t="str">
        <f t="shared" si="3"/>
        <v>DK</v>
      </c>
      <c r="D63">
        <f t="shared" si="4"/>
        <v>0.19464999999999999</v>
      </c>
      <c r="F63">
        <f t="shared" si="5"/>
        <v>0.16950000000000001</v>
      </c>
      <c r="H63">
        <f t="shared" si="6"/>
        <v>0.16569</v>
      </c>
      <c r="J63">
        <f t="shared" si="7"/>
        <v>0.19714999999999999</v>
      </c>
      <c r="L63">
        <f t="shared" si="8"/>
        <v>0.16281999999999999</v>
      </c>
      <c r="N63">
        <f t="shared" si="9"/>
        <v>0.15062</v>
      </c>
      <c r="P63">
        <f t="shared" si="10"/>
        <v>0.15243000000000001</v>
      </c>
      <c r="R63">
        <f t="shared" si="11"/>
        <v>0.16039</v>
      </c>
    </row>
    <row r="64" spans="1:18" x14ac:dyDescent="0.25">
      <c r="A64">
        <v>27</v>
      </c>
      <c r="B64" t="str">
        <f t="shared" si="2"/>
        <v>Cyprus</v>
      </c>
      <c r="C64" t="str">
        <f t="shared" si="3"/>
        <v>CY</v>
      </c>
      <c r="D64">
        <f t="shared" si="4"/>
        <v>0.13138</v>
      </c>
      <c r="F64">
        <f t="shared" si="5"/>
        <v>0.12506999999999999</v>
      </c>
      <c r="H64">
        <f t="shared" si="6"/>
        <v>0.12078</v>
      </c>
      <c r="J64">
        <f t="shared" si="7"/>
        <v>0.13374</v>
      </c>
      <c r="L64">
        <f t="shared" si="8"/>
        <v>0.1215</v>
      </c>
      <c r="N64">
        <f t="shared" si="9"/>
        <v>0.13022</v>
      </c>
      <c r="P64">
        <f t="shared" si="10"/>
        <v>0.16236999999999999</v>
      </c>
      <c r="R64">
        <f t="shared" si="11"/>
        <v>0.13639999999999999</v>
      </c>
    </row>
    <row r="73" spans="2:20" ht="40.35" customHeight="1" x14ac:dyDescent="0.25">
      <c r="B73" s="60" t="s">
        <v>291</v>
      </c>
      <c r="C73" s="60"/>
      <c r="D73" s="60"/>
      <c r="E73" s="60"/>
      <c r="F73" s="60"/>
      <c r="G73" s="60"/>
      <c r="H73" s="60"/>
      <c r="I73" s="60"/>
      <c r="J73" s="60"/>
      <c r="K73" s="60"/>
      <c r="L73" s="60"/>
      <c r="M73" s="60"/>
      <c r="N73" s="60"/>
      <c r="O73" s="60"/>
      <c r="P73" s="60"/>
      <c r="Q73" s="60"/>
      <c r="R73" s="60"/>
      <c r="S73" s="60"/>
      <c r="T73" s="60"/>
    </row>
    <row r="75" spans="2:20" x14ac:dyDescent="0.25">
      <c r="C75" s="35" t="s">
        <v>292</v>
      </c>
      <c r="D75" s="53" t="s">
        <v>293</v>
      </c>
      <c r="H75" s="7"/>
    </row>
    <row r="76" spans="2:20" x14ac:dyDescent="0.25">
      <c r="C76" s="35" t="s">
        <v>294</v>
      </c>
      <c r="D76" s="35" t="s">
        <v>295</v>
      </c>
      <c r="H76" s="54"/>
      <c r="I76" s="54"/>
      <c r="J76" s="54"/>
      <c r="K76" s="54"/>
      <c r="L76" s="54"/>
      <c r="M76" s="54"/>
      <c r="N76" s="35"/>
      <c r="O76" s="35"/>
      <c r="P76" s="35"/>
    </row>
    <row r="77" spans="2:20" x14ac:dyDescent="0.25">
      <c r="C77" s="35" t="s">
        <v>296</v>
      </c>
      <c r="D77" s="53" t="s">
        <v>297</v>
      </c>
      <c r="H77" s="55"/>
      <c r="I77" s="54"/>
      <c r="J77" s="54"/>
      <c r="K77" s="54"/>
      <c r="L77" s="54"/>
      <c r="M77" s="54"/>
      <c r="N77" s="35"/>
      <c r="O77" s="35"/>
      <c r="P77" s="35"/>
    </row>
    <row r="78" spans="2:20" x14ac:dyDescent="0.25">
      <c r="C78" s="35" t="s">
        <v>298</v>
      </c>
      <c r="D78" s="53" t="s">
        <v>299</v>
      </c>
    </row>
    <row r="79" spans="2:20" ht="0.75" customHeight="1" thickBot="1" x14ac:dyDescent="0.3"/>
    <row r="80" spans="2:20" ht="30" customHeight="1" x14ac:dyDescent="0.25">
      <c r="C80" s="80" t="s">
        <v>164</v>
      </c>
      <c r="D80" s="134">
        <f>'[35]raw data'!K1</f>
        <v>2010</v>
      </c>
      <c r="E80" s="135" t="s">
        <v>290</v>
      </c>
      <c r="F80" s="136">
        <f>'[35]raw data'!O1</f>
        <v>2014</v>
      </c>
      <c r="G80" s="135" t="s">
        <v>290</v>
      </c>
      <c r="H80" s="137">
        <f>'[35]raw data'!P1</f>
        <v>2015</v>
      </c>
      <c r="I80" s="135" t="s">
        <v>290</v>
      </c>
      <c r="J80" s="119">
        <v>2012</v>
      </c>
      <c r="K80" s="119" t="s">
        <v>290</v>
      </c>
      <c r="L80" s="137">
        <f>'[35]raw data'!Q1</f>
        <v>2016</v>
      </c>
      <c r="M80" s="135" t="s">
        <v>290</v>
      </c>
      <c r="N80" s="138">
        <f>'[35]raw data'!R1</f>
        <v>2017</v>
      </c>
      <c r="O80" s="119" t="s">
        <v>290</v>
      </c>
      <c r="P80" s="119">
        <v>2018</v>
      </c>
      <c r="Q80" s="119" t="s">
        <v>290</v>
      </c>
      <c r="R80" s="119">
        <v>2019</v>
      </c>
      <c r="S80" s="119" t="s">
        <v>290</v>
      </c>
    </row>
    <row r="81" spans="2:19" x14ac:dyDescent="0.25">
      <c r="B81" t="str">
        <f>C38</f>
        <v>BG</v>
      </c>
      <c r="C81" s="131" t="str">
        <f>B38</f>
        <v>Bulgaria</v>
      </c>
      <c r="D81" s="139">
        <f>D38</f>
        <v>0.55081999999999998</v>
      </c>
      <c r="E81" s="139"/>
      <c r="F81" s="139">
        <f t="shared" ref="F81:R96" si="12">F38</f>
        <v>0.66249999999999998</v>
      </c>
      <c r="G81" s="139"/>
      <c r="H81" s="139">
        <f t="shared" si="12"/>
        <v>0.66444000000000003</v>
      </c>
      <c r="I81" s="139"/>
      <c r="J81" s="140">
        <f t="shared" si="12"/>
        <v>0.58919999999999995</v>
      </c>
      <c r="K81" s="140"/>
      <c r="L81" s="139">
        <f t="shared" si="12"/>
        <v>0.61761999999999995</v>
      </c>
      <c r="M81" s="139"/>
      <c r="N81" s="140">
        <f t="shared" si="12"/>
        <v>0.63349999999999995</v>
      </c>
      <c r="O81" s="140"/>
      <c r="P81" s="140">
        <f t="shared" si="12"/>
        <v>0.60718000000000005</v>
      </c>
      <c r="Q81" s="130"/>
      <c r="R81" s="141">
        <f t="shared" si="12"/>
        <v>0.70328000000000002</v>
      </c>
      <c r="S81" s="130"/>
    </row>
    <row r="82" spans="2:19" x14ac:dyDescent="0.25">
      <c r="B82" t="str">
        <f t="shared" ref="B82:B107" si="13">C39</f>
        <v>PL</v>
      </c>
      <c r="C82" s="131" t="str">
        <f t="shared" ref="C82:C107" si="14">B39</f>
        <v>Poland</v>
      </c>
      <c r="D82" s="139">
        <f t="shared" ref="D82:D107" si="15">D39</f>
        <v>0.57415000000000005</v>
      </c>
      <c r="E82" s="139"/>
      <c r="F82" s="139">
        <f t="shared" si="12"/>
        <v>0.52146999999999999</v>
      </c>
      <c r="G82" s="139"/>
      <c r="H82" s="139">
        <f t="shared" si="12"/>
        <v>0.51663999999999999</v>
      </c>
      <c r="I82" s="139"/>
      <c r="J82" s="140">
        <f t="shared" si="12"/>
        <v>0.53713</v>
      </c>
      <c r="K82" s="140"/>
      <c r="L82" s="139">
        <f t="shared" si="12"/>
        <v>0.51068999999999998</v>
      </c>
      <c r="M82" s="139"/>
      <c r="N82" s="140">
        <f t="shared" si="12"/>
        <v>0.50163000000000002</v>
      </c>
      <c r="O82" s="140"/>
      <c r="P82" s="140">
        <f t="shared" si="12"/>
        <v>0.50882000000000005</v>
      </c>
      <c r="Q82" s="130"/>
      <c r="R82" s="141">
        <f t="shared" si="12"/>
        <v>0.51407999999999998</v>
      </c>
      <c r="S82" s="130"/>
    </row>
    <row r="83" spans="2:19" x14ac:dyDescent="0.25">
      <c r="B83" t="str">
        <f t="shared" si="13"/>
        <v>SI</v>
      </c>
      <c r="C83" s="131" t="str">
        <f t="shared" si="14"/>
        <v>Slovenia</v>
      </c>
      <c r="D83" s="139">
        <f t="shared" si="15"/>
        <v>0.57681000000000004</v>
      </c>
      <c r="E83" s="139"/>
      <c r="F83" s="139">
        <f t="shared" si="12"/>
        <v>0.51719000000000004</v>
      </c>
      <c r="G83" s="139"/>
      <c r="H83" s="139">
        <f t="shared" si="12"/>
        <v>0.49193999999999999</v>
      </c>
      <c r="I83" s="139"/>
      <c r="J83" s="140">
        <f t="shared" si="12"/>
        <v>0.55076000000000003</v>
      </c>
      <c r="K83" s="140"/>
      <c r="L83" s="139">
        <f t="shared" si="12"/>
        <v>0.49185000000000001</v>
      </c>
      <c r="M83" s="139"/>
      <c r="N83" s="140">
        <f t="shared" si="12"/>
        <v>0.46081</v>
      </c>
      <c r="O83" s="140"/>
      <c r="P83" s="140">
        <f t="shared" si="12"/>
        <v>0.45261000000000001</v>
      </c>
      <c r="Q83" s="130"/>
      <c r="R83" s="141">
        <f t="shared" si="12"/>
        <v>0.45713999999999999</v>
      </c>
      <c r="S83" s="130"/>
    </row>
    <row r="84" spans="2:19" x14ac:dyDescent="0.25">
      <c r="B84" t="str">
        <f t="shared" si="13"/>
        <v>LV</v>
      </c>
      <c r="C84" s="131" t="str">
        <f t="shared" si="14"/>
        <v>Latvia</v>
      </c>
      <c r="D84" s="139">
        <f t="shared" si="15"/>
        <v>0.39655000000000001</v>
      </c>
      <c r="E84" s="139"/>
      <c r="F84" s="139">
        <f t="shared" si="12"/>
        <v>0.39765</v>
      </c>
      <c r="G84" s="139"/>
      <c r="H84" s="139">
        <f t="shared" si="12"/>
        <v>0.41424</v>
      </c>
      <c r="I84" s="139"/>
      <c r="J84" s="140">
        <f t="shared" si="12"/>
        <v>0.40272000000000002</v>
      </c>
      <c r="K84" s="140"/>
      <c r="L84" s="139">
        <f t="shared" si="12"/>
        <v>0.40394000000000002</v>
      </c>
      <c r="M84" s="139"/>
      <c r="N84" s="140">
        <f t="shared" si="12"/>
        <v>0.41002</v>
      </c>
      <c r="O84" s="140"/>
      <c r="P84" s="140">
        <f t="shared" si="12"/>
        <v>0.41410000000000002</v>
      </c>
      <c r="Q84" s="130"/>
      <c r="R84" s="141">
        <f t="shared" si="12"/>
        <v>0.42481000000000002</v>
      </c>
      <c r="S84" s="130"/>
    </row>
    <row r="85" spans="2:19" x14ac:dyDescent="0.25">
      <c r="B85" t="str">
        <f t="shared" si="13"/>
        <v>HR</v>
      </c>
      <c r="C85" s="131" t="str">
        <f t="shared" si="14"/>
        <v>Croatia</v>
      </c>
      <c r="D85" s="139">
        <f t="shared" si="15"/>
        <v>0.54578000000000004</v>
      </c>
      <c r="E85" s="139"/>
      <c r="F85" s="139">
        <f t="shared" si="12"/>
        <v>0.46333000000000002</v>
      </c>
      <c r="G85" s="139"/>
      <c r="H85" s="139">
        <f t="shared" si="12"/>
        <v>0.45777000000000001</v>
      </c>
      <c r="I85" s="139"/>
      <c r="J85" s="140">
        <f t="shared" si="12"/>
        <v>0.52003999999999995</v>
      </c>
      <c r="K85" s="140"/>
      <c r="L85" s="139">
        <f t="shared" si="12"/>
        <v>0.44955000000000001</v>
      </c>
      <c r="M85" s="139"/>
      <c r="N85" s="140">
        <f t="shared" si="12"/>
        <v>0.44649</v>
      </c>
      <c r="O85" s="140"/>
      <c r="P85" s="140">
        <f t="shared" si="12"/>
        <v>0.41292000000000001</v>
      </c>
      <c r="Q85" s="130"/>
      <c r="R85" s="141">
        <f t="shared" si="12"/>
        <v>0.41943000000000003</v>
      </c>
      <c r="S85" s="130"/>
    </row>
    <row r="86" spans="2:19" x14ac:dyDescent="0.25">
      <c r="B86" t="str">
        <f t="shared" si="13"/>
        <v>RO</v>
      </c>
      <c r="C86" s="131" t="str">
        <f t="shared" si="14"/>
        <v>Romania</v>
      </c>
      <c r="D86" s="139">
        <f t="shared" si="15"/>
        <v>0.3</v>
      </c>
      <c r="E86" s="139"/>
      <c r="F86" s="139">
        <f t="shared" si="12"/>
        <v>0.4</v>
      </c>
      <c r="G86" s="139"/>
      <c r="H86" s="139">
        <f t="shared" si="12"/>
        <v>0.4</v>
      </c>
      <c r="I86" s="139"/>
      <c r="J86" s="140">
        <f t="shared" si="12"/>
        <v>0.3</v>
      </c>
      <c r="K86" s="140"/>
      <c r="L86" s="139">
        <f t="shared" si="12"/>
        <v>0.4</v>
      </c>
      <c r="M86" s="139"/>
      <c r="N86" s="140">
        <f t="shared" si="12"/>
        <v>0.48320999999999997</v>
      </c>
      <c r="O86" s="140"/>
      <c r="P86" s="140">
        <f t="shared" si="12"/>
        <v>0.40650999999999998</v>
      </c>
      <c r="Q86" s="130"/>
      <c r="R86" s="141">
        <f t="shared" si="12"/>
        <v>0.41485</v>
      </c>
      <c r="S86" s="130"/>
    </row>
    <row r="87" spans="2:19" x14ac:dyDescent="0.25">
      <c r="B87" t="str">
        <f t="shared" si="13"/>
        <v>HU</v>
      </c>
      <c r="C87" s="131" t="str">
        <f t="shared" si="14"/>
        <v>Hungary</v>
      </c>
      <c r="D87" s="139">
        <f t="shared" si="15"/>
        <v>0.38318000000000002</v>
      </c>
      <c r="E87" s="139"/>
      <c r="F87" s="139">
        <f t="shared" si="12"/>
        <v>0.38607999999999998</v>
      </c>
      <c r="G87" s="139"/>
      <c r="H87" s="139">
        <f t="shared" si="12"/>
        <v>0.38085000000000002</v>
      </c>
      <c r="I87" s="139"/>
      <c r="J87" s="140">
        <f t="shared" si="12"/>
        <v>0.40978999999999999</v>
      </c>
      <c r="K87" s="140"/>
      <c r="L87" s="139">
        <f t="shared" si="12"/>
        <v>0.40909000000000001</v>
      </c>
      <c r="M87" s="139"/>
      <c r="N87" s="140">
        <f t="shared" si="12"/>
        <v>0.40565000000000001</v>
      </c>
      <c r="O87" s="140"/>
      <c r="P87" s="140">
        <f t="shared" si="12"/>
        <v>0.41177999999999998</v>
      </c>
      <c r="Q87" s="130"/>
      <c r="R87" s="141">
        <f t="shared" si="12"/>
        <v>0.41387000000000002</v>
      </c>
      <c r="S87" s="130"/>
    </row>
    <row r="88" spans="2:19" x14ac:dyDescent="0.25">
      <c r="B88" t="str">
        <f t="shared" si="13"/>
        <v>DE</v>
      </c>
      <c r="C88" s="131" t="str">
        <f t="shared" si="14"/>
        <v>Germany</v>
      </c>
      <c r="D88" s="139">
        <f t="shared" si="15"/>
        <v>0.41517999999999999</v>
      </c>
      <c r="E88" s="139"/>
      <c r="F88" s="139">
        <f t="shared" si="12"/>
        <v>0.40271000000000001</v>
      </c>
      <c r="G88" s="139"/>
      <c r="H88" s="139">
        <f t="shared" si="12"/>
        <v>0.39611000000000002</v>
      </c>
      <c r="I88" s="139"/>
      <c r="J88" s="140">
        <f t="shared" si="12"/>
        <v>0.40089999999999998</v>
      </c>
      <c r="K88" s="140"/>
      <c r="L88" s="139">
        <f t="shared" si="12"/>
        <v>0.38606000000000001</v>
      </c>
      <c r="M88" s="139"/>
      <c r="N88" s="140">
        <f t="shared" si="12"/>
        <v>0.38394</v>
      </c>
      <c r="O88" s="140"/>
      <c r="P88" s="140">
        <f t="shared" si="12"/>
        <v>0.38783000000000001</v>
      </c>
      <c r="Q88" s="130"/>
      <c r="R88" s="141">
        <f t="shared" si="12"/>
        <v>0.39040000000000002</v>
      </c>
      <c r="S88" s="130"/>
    </row>
    <row r="89" spans="2:19" x14ac:dyDescent="0.25">
      <c r="B89" t="str">
        <f t="shared" si="13"/>
        <v>EL</v>
      </c>
      <c r="C89" s="131" t="str">
        <f t="shared" si="14"/>
        <v>Greece</v>
      </c>
      <c r="D89" s="139">
        <f t="shared" si="15"/>
        <v>0.29863000000000001</v>
      </c>
      <c r="E89" s="139"/>
      <c r="F89" s="139">
        <f t="shared" si="12"/>
        <v>0.41443999999999998</v>
      </c>
      <c r="G89" s="139"/>
      <c r="H89" s="139">
        <f t="shared" si="12"/>
        <v>0.31286999999999998</v>
      </c>
      <c r="I89" s="139"/>
      <c r="J89" s="140">
        <f t="shared" si="12"/>
        <v>0.30947000000000002</v>
      </c>
      <c r="K89" s="140"/>
      <c r="L89" s="139">
        <f t="shared" si="12"/>
        <v>0.33460000000000001</v>
      </c>
      <c r="M89" s="139"/>
      <c r="N89" s="140">
        <f t="shared" si="12"/>
        <v>0.33643000000000001</v>
      </c>
      <c r="O89" s="140"/>
      <c r="P89" s="140">
        <f t="shared" si="12"/>
        <v>0.37334000000000001</v>
      </c>
      <c r="Q89" s="130"/>
      <c r="R89" s="141">
        <f t="shared" si="12"/>
        <v>0.36475000000000002</v>
      </c>
      <c r="S89" s="130"/>
    </row>
    <row r="90" spans="2:19" x14ac:dyDescent="0.25">
      <c r="B90" t="str">
        <f t="shared" si="13"/>
        <v>ES</v>
      </c>
      <c r="C90" s="131" t="str">
        <f t="shared" si="14"/>
        <v>Spain *</v>
      </c>
      <c r="D90" s="139">
        <f t="shared" si="15"/>
        <v>0.39079000000000003</v>
      </c>
      <c r="E90" s="139"/>
      <c r="F90" s="139">
        <f t="shared" si="12"/>
        <v>0.35837999999999998</v>
      </c>
      <c r="G90" s="139"/>
      <c r="H90" s="139">
        <f t="shared" si="12"/>
        <v>0.35977999999999999</v>
      </c>
      <c r="I90" s="139"/>
      <c r="J90" s="140">
        <f t="shared" si="12"/>
        <v>0.37436000000000003</v>
      </c>
      <c r="K90" s="140"/>
      <c r="L90" s="139">
        <f t="shared" si="12"/>
        <v>0.34789999999999999</v>
      </c>
      <c r="M90" s="139"/>
      <c r="N90" s="140">
        <f t="shared" si="12"/>
        <v>0.34049000000000001</v>
      </c>
      <c r="O90" s="140"/>
      <c r="P90" s="140">
        <f t="shared" si="12"/>
        <v>0.34145999999999999</v>
      </c>
      <c r="Q90" s="130"/>
      <c r="R90" s="141">
        <f t="shared" si="12"/>
        <v>0.33957999999999999</v>
      </c>
      <c r="S90" s="130"/>
    </row>
    <row r="91" spans="2:19" x14ac:dyDescent="0.25">
      <c r="B91" t="str">
        <f t="shared" si="13"/>
        <v>IT</v>
      </c>
      <c r="C91" s="131" t="str">
        <f t="shared" si="14"/>
        <v>Italy</v>
      </c>
      <c r="D91" s="139">
        <f t="shared" si="15"/>
        <v>0.31980999999999998</v>
      </c>
      <c r="E91" s="139"/>
      <c r="F91" s="139">
        <f t="shared" si="12"/>
        <v>0.32880999999999999</v>
      </c>
      <c r="G91" s="139"/>
      <c r="H91" s="139">
        <f t="shared" si="12"/>
        <v>0.33600000000000002</v>
      </c>
      <c r="I91" s="139"/>
      <c r="J91" s="140">
        <f t="shared" si="12"/>
        <v>0.31545000000000001</v>
      </c>
      <c r="K91" s="140"/>
      <c r="L91" s="139">
        <f t="shared" si="12"/>
        <v>0.32138</v>
      </c>
      <c r="M91" s="139"/>
      <c r="N91" s="140">
        <f t="shared" si="12"/>
        <v>0.32430999999999999</v>
      </c>
      <c r="O91" s="140"/>
      <c r="P91" s="140">
        <f t="shared" si="12"/>
        <v>0.32806999999999997</v>
      </c>
      <c r="Q91" s="130"/>
      <c r="R91" s="141">
        <f t="shared" si="12"/>
        <v>0.33395999999999998</v>
      </c>
      <c r="S91" s="130"/>
    </row>
    <row r="92" spans="2:19" x14ac:dyDescent="0.25">
      <c r="B92" t="str">
        <f t="shared" si="13"/>
        <v>SK</v>
      </c>
      <c r="C92" s="131" t="str">
        <f t="shared" si="14"/>
        <v>Slovakia *</v>
      </c>
      <c r="D92" s="139">
        <f t="shared" si="15"/>
        <v>0.30675000000000002</v>
      </c>
      <c r="E92" s="139"/>
      <c r="F92" s="139">
        <f t="shared" si="12"/>
        <v>0.31483</v>
      </c>
      <c r="G92" s="139"/>
      <c r="H92" s="139">
        <f t="shared" si="12"/>
        <v>0.33182</v>
      </c>
      <c r="I92" s="139"/>
      <c r="J92" s="140">
        <f t="shared" si="12"/>
        <v>0.30541000000000001</v>
      </c>
      <c r="K92" s="140"/>
      <c r="L92" s="139">
        <f t="shared" si="12"/>
        <v>0.26561000000000001</v>
      </c>
      <c r="M92" s="139"/>
      <c r="N92" s="140">
        <f t="shared" si="12"/>
        <v>0.26768999999999998</v>
      </c>
      <c r="O92" s="140"/>
      <c r="P92" s="140">
        <f t="shared" si="12"/>
        <v>0.28828999999999999</v>
      </c>
      <c r="Q92" s="130"/>
      <c r="R92" s="141">
        <f t="shared" si="12"/>
        <v>0.33213999999999999</v>
      </c>
      <c r="S92" s="130"/>
    </row>
    <row r="93" spans="2:19" x14ac:dyDescent="0.25">
      <c r="B93" t="str">
        <f t="shared" si="13"/>
        <v>PT</v>
      </c>
      <c r="C93" s="131" t="str">
        <f t="shared" si="14"/>
        <v>Portugal *</v>
      </c>
      <c r="D93" s="139">
        <f t="shared" si="15"/>
        <v>0.40522999999999998</v>
      </c>
      <c r="E93" s="139"/>
      <c r="F93" s="139">
        <f t="shared" si="12"/>
        <v>0.34540999999999999</v>
      </c>
      <c r="G93" s="139"/>
      <c r="H93" s="139">
        <f t="shared" si="12"/>
        <v>0.35074</v>
      </c>
      <c r="I93" s="139"/>
      <c r="J93" s="140">
        <f t="shared" si="12"/>
        <v>0.34156999999999998</v>
      </c>
      <c r="K93" s="140"/>
      <c r="L93" s="139">
        <f t="shared" si="12"/>
        <v>0.34752</v>
      </c>
      <c r="M93" s="139"/>
      <c r="N93" s="140">
        <f t="shared" si="12"/>
        <v>0.32949000000000001</v>
      </c>
      <c r="O93" s="140"/>
      <c r="P93" s="140">
        <f t="shared" si="12"/>
        <v>0.33567999999999998</v>
      </c>
      <c r="Q93" s="130"/>
      <c r="R93" s="141">
        <f t="shared" si="12"/>
        <v>0.32755000000000001</v>
      </c>
      <c r="S93" s="130"/>
    </row>
    <row r="94" spans="2:19" x14ac:dyDescent="0.25">
      <c r="B94" t="str">
        <f t="shared" si="13"/>
        <v>CZ</v>
      </c>
      <c r="C94" s="131" t="str">
        <f t="shared" si="14"/>
        <v>Czechia</v>
      </c>
      <c r="D94" s="139">
        <f t="shared" si="15"/>
        <v>0.29727999999999999</v>
      </c>
      <c r="E94" s="139"/>
      <c r="F94" s="139">
        <f t="shared" si="12"/>
        <v>0.29372999999999999</v>
      </c>
      <c r="G94" s="139"/>
      <c r="H94" s="139">
        <f t="shared" si="12"/>
        <v>0.32244</v>
      </c>
      <c r="I94" s="139"/>
      <c r="J94" s="140">
        <f t="shared" si="12"/>
        <v>0.28433000000000003</v>
      </c>
      <c r="K94" s="140"/>
      <c r="L94" s="139">
        <f t="shared" si="12"/>
        <v>0.30925999999999998</v>
      </c>
      <c r="M94" s="139"/>
      <c r="N94" s="140">
        <f t="shared" si="12"/>
        <v>0.29837000000000002</v>
      </c>
      <c r="O94" s="140"/>
      <c r="P94" s="140">
        <f t="shared" si="12"/>
        <v>0.30053999999999997</v>
      </c>
      <c r="Q94" s="130"/>
      <c r="R94" s="141">
        <f t="shared" si="12"/>
        <v>0.31131999999999999</v>
      </c>
      <c r="S94" s="130"/>
    </row>
    <row r="95" spans="2:19" x14ac:dyDescent="0.25">
      <c r="B95" t="str">
        <f t="shared" si="13"/>
        <v>EE</v>
      </c>
      <c r="C95" s="131" t="str">
        <f t="shared" si="14"/>
        <v>Estonia</v>
      </c>
      <c r="D95" s="139">
        <f t="shared" si="15"/>
        <v>0.27517999999999998</v>
      </c>
      <c r="E95" s="139"/>
      <c r="F95" s="139">
        <f t="shared" si="12"/>
        <v>0.30724000000000001</v>
      </c>
      <c r="G95" s="139"/>
      <c r="H95" s="139">
        <f t="shared" si="12"/>
        <v>0.30314000000000002</v>
      </c>
      <c r="I95" s="139"/>
      <c r="J95" s="140">
        <f t="shared" si="12"/>
        <v>0.26757999999999998</v>
      </c>
      <c r="K95" s="140"/>
      <c r="L95" s="139">
        <f t="shared" si="12"/>
        <v>0.30413000000000001</v>
      </c>
      <c r="M95" s="139"/>
      <c r="N95" s="140">
        <f t="shared" si="12"/>
        <v>0.30471999999999999</v>
      </c>
      <c r="O95" s="140"/>
      <c r="P95" s="140">
        <f t="shared" si="12"/>
        <v>0.29725000000000001</v>
      </c>
      <c r="Q95" s="130"/>
      <c r="R95" s="141">
        <f t="shared" si="12"/>
        <v>0.30875999999999998</v>
      </c>
      <c r="S95" s="130"/>
    </row>
    <row r="96" spans="2:19" x14ac:dyDescent="0.25">
      <c r="B96" t="str">
        <f t="shared" si="13"/>
        <v>MT</v>
      </c>
      <c r="C96" s="131" t="str">
        <f t="shared" si="14"/>
        <v>Malta</v>
      </c>
      <c r="D96" s="139">
        <f t="shared" si="15"/>
        <v>0.30697000000000002</v>
      </c>
      <c r="E96" s="139"/>
      <c r="F96" s="139">
        <f t="shared" si="12"/>
        <v>0.33217000000000002</v>
      </c>
      <c r="G96" s="139"/>
      <c r="H96" s="139">
        <f t="shared" si="12"/>
        <v>0.26456000000000002</v>
      </c>
      <c r="I96" s="139"/>
      <c r="J96" s="140">
        <f t="shared" si="12"/>
        <v>0.31792999999999999</v>
      </c>
      <c r="K96" s="140"/>
      <c r="L96" s="139">
        <f t="shared" si="12"/>
        <v>0.27084999999999998</v>
      </c>
      <c r="M96" s="139"/>
      <c r="N96" s="140">
        <f t="shared" si="12"/>
        <v>0.24876999999999999</v>
      </c>
      <c r="O96" s="140"/>
      <c r="P96" s="140">
        <f t="shared" si="12"/>
        <v>0.24995999999999999</v>
      </c>
      <c r="Q96" s="130"/>
      <c r="R96" s="141">
        <f t="shared" si="12"/>
        <v>0.28454000000000002</v>
      </c>
      <c r="S96" s="130"/>
    </row>
    <row r="97" spans="2:19" x14ac:dyDescent="0.25">
      <c r="B97" t="str">
        <f t="shared" si="13"/>
        <v>NL</v>
      </c>
      <c r="C97" s="131" t="str">
        <f t="shared" si="14"/>
        <v>Netherlands</v>
      </c>
      <c r="D97" s="139">
        <f t="shared" si="15"/>
        <v>0.30680000000000002</v>
      </c>
      <c r="E97" s="139"/>
      <c r="F97" s="139">
        <f t="shared" ref="F97:R107" si="16">F54</f>
        <v>0.28634999999999999</v>
      </c>
      <c r="G97" s="139"/>
      <c r="H97" s="139">
        <f t="shared" si="16"/>
        <v>0.27694999999999997</v>
      </c>
      <c r="I97" s="139"/>
      <c r="J97" s="140">
        <f t="shared" si="16"/>
        <v>0.30092999999999998</v>
      </c>
      <c r="K97" s="140"/>
      <c r="L97" s="139">
        <f t="shared" si="16"/>
        <v>0.27572000000000002</v>
      </c>
      <c r="M97" s="139"/>
      <c r="N97" s="140">
        <f t="shared" si="16"/>
        <v>0.27433999999999997</v>
      </c>
      <c r="O97" s="140"/>
      <c r="P97" s="140">
        <f t="shared" si="16"/>
        <v>0.27816999999999997</v>
      </c>
      <c r="Q97" s="130"/>
      <c r="R97" s="141">
        <f t="shared" si="16"/>
        <v>0.27361999999999997</v>
      </c>
      <c r="S97" s="130"/>
    </row>
    <row r="98" spans="2:19" x14ac:dyDescent="0.25">
      <c r="B98" t="str">
        <f t="shared" si="13"/>
        <v>AT</v>
      </c>
      <c r="C98" s="131" t="str">
        <f t="shared" si="14"/>
        <v>Austria</v>
      </c>
      <c r="D98" s="139">
        <f t="shared" si="15"/>
        <v>0.27804000000000001</v>
      </c>
      <c r="E98" s="139"/>
      <c r="F98" s="139">
        <f t="shared" si="16"/>
        <v>0.28854999999999997</v>
      </c>
      <c r="G98" s="139"/>
      <c r="H98" s="139">
        <f t="shared" si="16"/>
        <v>0.29316999999999999</v>
      </c>
      <c r="I98" s="139"/>
      <c r="J98" s="140">
        <f t="shared" si="16"/>
        <v>0.27589999999999998</v>
      </c>
      <c r="K98" s="140"/>
      <c r="L98" s="139">
        <f t="shared" si="16"/>
        <v>0.28493000000000002</v>
      </c>
      <c r="M98" s="139"/>
      <c r="N98" s="140">
        <f t="shared" si="16"/>
        <v>0.28355999999999998</v>
      </c>
      <c r="O98" s="140"/>
      <c r="P98" s="140">
        <f t="shared" si="16"/>
        <v>0.27622000000000002</v>
      </c>
      <c r="Q98" s="130"/>
      <c r="R98" s="141">
        <f t="shared" si="16"/>
        <v>0.27216000000000001</v>
      </c>
      <c r="S98" s="130"/>
    </row>
    <row r="99" spans="2:19" x14ac:dyDescent="0.25">
      <c r="B99" t="str">
        <f t="shared" si="13"/>
        <v>SE</v>
      </c>
      <c r="C99" s="131" t="str">
        <f t="shared" si="14"/>
        <v>Sweden</v>
      </c>
      <c r="D99" s="139">
        <f t="shared" si="15"/>
        <v>0.27411999999999997</v>
      </c>
      <c r="E99" s="139"/>
      <c r="F99" s="139">
        <f t="shared" si="16"/>
        <v>0.28126000000000001</v>
      </c>
      <c r="G99" s="139"/>
      <c r="H99" s="139">
        <f t="shared" si="16"/>
        <v>0.26795000000000002</v>
      </c>
      <c r="I99" s="139"/>
      <c r="J99" s="140">
        <f t="shared" si="16"/>
        <v>0.27814</v>
      </c>
      <c r="K99" s="140"/>
      <c r="L99" s="139">
        <f t="shared" si="16"/>
        <v>0.27401999999999999</v>
      </c>
      <c r="M99" s="139"/>
      <c r="N99" s="140">
        <f t="shared" si="16"/>
        <v>0.27145000000000002</v>
      </c>
      <c r="O99" s="140"/>
      <c r="P99" s="140">
        <f t="shared" si="16"/>
        <v>0.26785999999999999</v>
      </c>
      <c r="Q99" s="130"/>
      <c r="R99" s="141">
        <f t="shared" si="16"/>
        <v>0.26630999999999999</v>
      </c>
      <c r="S99" s="130"/>
    </row>
    <row r="100" spans="2:19" x14ac:dyDescent="0.25">
      <c r="B100" t="str">
        <f t="shared" si="13"/>
        <v>LT</v>
      </c>
      <c r="C100" s="131" t="str">
        <f t="shared" si="14"/>
        <v>Lithuania</v>
      </c>
      <c r="D100" s="139">
        <f t="shared" si="15"/>
        <v>0.29805999999999999</v>
      </c>
      <c r="E100" s="139"/>
      <c r="F100" s="139">
        <f t="shared" si="16"/>
        <v>0.26245000000000002</v>
      </c>
      <c r="G100" s="139"/>
      <c r="H100" s="139">
        <f t="shared" si="16"/>
        <v>0.27861999999999998</v>
      </c>
      <c r="I100" s="139"/>
      <c r="J100" s="140">
        <f t="shared" si="16"/>
        <v>0.26541999999999999</v>
      </c>
      <c r="K100" s="140"/>
      <c r="L100" s="139">
        <f t="shared" si="16"/>
        <v>0.27212999999999998</v>
      </c>
      <c r="M100" s="139"/>
      <c r="N100" s="140">
        <f t="shared" si="16"/>
        <v>0.26114999999999999</v>
      </c>
      <c r="O100" s="140"/>
      <c r="P100" s="140">
        <f t="shared" si="16"/>
        <v>0.25657999999999997</v>
      </c>
      <c r="Q100" s="130"/>
      <c r="R100" s="141">
        <f t="shared" si="16"/>
        <v>0.25835999999999998</v>
      </c>
      <c r="S100" s="130"/>
    </row>
    <row r="101" spans="2:19" x14ac:dyDescent="0.25">
      <c r="B101" t="str">
        <f t="shared" si="13"/>
        <v>FI</v>
      </c>
      <c r="C101" s="131" t="str">
        <f t="shared" si="14"/>
        <v>Finland</v>
      </c>
      <c r="D101" s="139">
        <f t="shared" si="15"/>
        <v>0.25885000000000002</v>
      </c>
      <c r="E101" s="139"/>
      <c r="F101" s="139">
        <f t="shared" si="16"/>
        <v>0.23635</v>
      </c>
      <c r="G101" s="139"/>
      <c r="H101" s="139">
        <f t="shared" si="16"/>
        <v>0.23086000000000001</v>
      </c>
      <c r="I101" s="139"/>
      <c r="J101" s="140">
        <f t="shared" si="16"/>
        <v>0.23279</v>
      </c>
      <c r="K101" s="140"/>
      <c r="L101" s="139">
        <f t="shared" si="16"/>
        <v>0.23169999999999999</v>
      </c>
      <c r="M101" s="139"/>
      <c r="N101" s="140">
        <f t="shared" si="16"/>
        <v>0.24038999999999999</v>
      </c>
      <c r="O101" s="140"/>
      <c r="P101" s="140">
        <f t="shared" si="16"/>
        <v>0.23663000000000001</v>
      </c>
      <c r="Q101" s="130"/>
      <c r="R101" s="141">
        <f t="shared" si="16"/>
        <v>0.25679999999999997</v>
      </c>
      <c r="S101" s="130"/>
    </row>
    <row r="102" spans="2:19" x14ac:dyDescent="0.25">
      <c r="B102" t="str">
        <f t="shared" si="13"/>
        <v>BE</v>
      </c>
      <c r="C102" s="131" t="str">
        <f t="shared" si="14"/>
        <v>Belgium</v>
      </c>
      <c r="D102" s="139">
        <f t="shared" si="15"/>
        <v>0.28565000000000002</v>
      </c>
      <c r="E102" s="139"/>
      <c r="F102" s="139">
        <f t="shared" si="16"/>
        <v>0.26929999999999998</v>
      </c>
      <c r="G102" s="139"/>
      <c r="H102" s="139">
        <f t="shared" si="16"/>
        <v>0.24657999999999999</v>
      </c>
      <c r="I102" s="139"/>
      <c r="J102" s="140">
        <f t="shared" si="16"/>
        <v>0.30352000000000001</v>
      </c>
      <c r="K102" s="140"/>
      <c r="L102" s="139">
        <f t="shared" si="16"/>
        <v>0.26368999999999998</v>
      </c>
      <c r="M102" s="139"/>
      <c r="N102" s="140">
        <f t="shared" si="16"/>
        <v>0.25645000000000001</v>
      </c>
      <c r="O102" s="140"/>
      <c r="P102" s="140">
        <f t="shared" si="16"/>
        <v>0.25268000000000002</v>
      </c>
      <c r="Q102" s="130"/>
      <c r="R102" s="141">
        <f t="shared" si="16"/>
        <v>0.24535999999999999</v>
      </c>
      <c r="S102" s="130"/>
    </row>
    <row r="103" spans="2:19" x14ac:dyDescent="0.25">
      <c r="B103" t="str">
        <f t="shared" si="13"/>
        <v>FR</v>
      </c>
      <c r="C103" s="131" t="str">
        <f t="shared" si="14"/>
        <v>France *</v>
      </c>
      <c r="D103" s="139">
        <f t="shared" si="15"/>
        <v>0.23841000000000001</v>
      </c>
      <c r="E103" s="139"/>
      <c r="F103" s="139">
        <f t="shared" si="16"/>
        <v>0.23150999999999999</v>
      </c>
      <c r="G103" s="139"/>
      <c r="H103" s="139">
        <f t="shared" si="16"/>
        <v>0.2278</v>
      </c>
      <c r="I103" s="139"/>
      <c r="J103" s="140">
        <f t="shared" si="16"/>
        <v>0.23008000000000001</v>
      </c>
      <c r="K103" s="140"/>
      <c r="L103" s="139">
        <f t="shared" si="16"/>
        <v>0.23154</v>
      </c>
      <c r="M103" s="139"/>
      <c r="N103" s="140">
        <f t="shared" si="16"/>
        <v>0.22906000000000001</v>
      </c>
      <c r="O103" s="140"/>
      <c r="P103" s="140">
        <f t="shared" si="16"/>
        <v>0.23429</v>
      </c>
      <c r="Q103" s="130"/>
      <c r="R103" s="141">
        <f t="shared" si="16"/>
        <v>0.23277</v>
      </c>
      <c r="S103" s="130"/>
    </row>
    <row r="104" spans="2:19" x14ac:dyDescent="0.25">
      <c r="B104" t="str">
        <f t="shared" si="13"/>
        <v>LU</v>
      </c>
      <c r="C104" s="131" t="str">
        <f t="shared" si="14"/>
        <v>Luxembourg</v>
      </c>
      <c r="D104" s="139">
        <f t="shared" si="15"/>
        <v>0.23044000000000001</v>
      </c>
      <c r="E104" s="139"/>
      <c r="F104" s="139">
        <f t="shared" si="16"/>
        <v>0.20432</v>
      </c>
      <c r="G104" s="139"/>
      <c r="H104" s="139">
        <f t="shared" si="16"/>
        <v>0.20823</v>
      </c>
      <c r="I104" s="139"/>
      <c r="J104" s="140">
        <f t="shared" si="16"/>
        <v>0.21698999999999999</v>
      </c>
      <c r="K104" s="140"/>
      <c r="L104" s="139">
        <f t="shared" si="16"/>
        <v>0.21601999999999999</v>
      </c>
      <c r="M104" s="139"/>
      <c r="N104" s="140">
        <f t="shared" si="16"/>
        <v>0.21623000000000001</v>
      </c>
      <c r="O104" s="140"/>
      <c r="P104" s="140">
        <f t="shared" si="16"/>
        <v>0.21748999999999999</v>
      </c>
      <c r="Q104" s="130"/>
      <c r="R104" s="141">
        <f t="shared" si="16"/>
        <v>0.22972000000000001</v>
      </c>
      <c r="S104" s="130"/>
    </row>
    <row r="105" spans="2:19" x14ac:dyDescent="0.25">
      <c r="B105" t="str">
        <f t="shared" si="13"/>
        <v>IE</v>
      </c>
      <c r="C105" s="131" t="str">
        <f t="shared" si="14"/>
        <v>Ireland</v>
      </c>
      <c r="D105" s="139">
        <f t="shared" si="15"/>
        <v>0.26549</v>
      </c>
      <c r="E105" s="139"/>
      <c r="F105" s="139">
        <f t="shared" si="16"/>
        <v>0.27927000000000002</v>
      </c>
      <c r="G105" s="139"/>
      <c r="H105" s="139">
        <f t="shared" si="16"/>
        <v>0.21457000000000001</v>
      </c>
      <c r="I105" s="139"/>
      <c r="J105" s="140">
        <f t="shared" si="16"/>
        <v>0.30802000000000002</v>
      </c>
      <c r="K105" s="140"/>
      <c r="L105" s="139">
        <f t="shared" si="16"/>
        <v>0.21615000000000001</v>
      </c>
      <c r="M105" s="139"/>
      <c r="N105" s="140">
        <f t="shared" si="16"/>
        <v>0.20881</v>
      </c>
      <c r="O105" s="140"/>
      <c r="P105" s="140">
        <f t="shared" si="16"/>
        <v>0.20491999999999999</v>
      </c>
      <c r="Q105" s="130"/>
      <c r="R105" s="141">
        <f t="shared" si="16"/>
        <v>0.19783000000000001</v>
      </c>
      <c r="S105" s="130"/>
    </row>
    <row r="106" spans="2:19" x14ac:dyDescent="0.25">
      <c r="B106" t="str">
        <f t="shared" si="13"/>
        <v>DK</v>
      </c>
      <c r="C106" s="131" t="str">
        <f t="shared" si="14"/>
        <v>Denmark</v>
      </c>
      <c r="D106" s="139">
        <f t="shared" si="15"/>
        <v>0.19464999999999999</v>
      </c>
      <c r="E106" s="139"/>
      <c r="F106" s="139">
        <f t="shared" si="16"/>
        <v>0.16950000000000001</v>
      </c>
      <c r="G106" s="139"/>
      <c r="H106" s="139">
        <f t="shared" si="16"/>
        <v>0.16569</v>
      </c>
      <c r="I106" s="139"/>
      <c r="J106" s="140">
        <f t="shared" si="16"/>
        <v>0.19714999999999999</v>
      </c>
      <c r="K106" s="140"/>
      <c r="L106" s="139">
        <f t="shared" si="16"/>
        <v>0.16281999999999999</v>
      </c>
      <c r="M106" s="139"/>
      <c r="N106" s="140">
        <f t="shared" si="16"/>
        <v>0.15062</v>
      </c>
      <c r="O106" s="140"/>
      <c r="P106" s="140">
        <f t="shared" si="16"/>
        <v>0.15243000000000001</v>
      </c>
      <c r="Q106" s="130"/>
      <c r="R106" s="141">
        <f t="shared" si="16"/>
        <v>0.16039</v>
      </c>
      <c r="S106" s="130"/>
    </row>
    <row r="107" spans="2:19" x14ac:dyDescent="0.25">
      <c r="B107" t="str">
        <f t="shared" si="13"/>
        <v>CY</v>
      </c>
      <c r="C107" s="131" t="str">
        <f t="shared" si="14"/>
        <v>Cyprus</v>
      </c>
      <c r="D107" s="139">
        <f t="shared" si="15"/>
        <v>0.13138</v>
      </c>
      <c r="E107" s="139"/>
      <c r="F107" s="139">
        <f t="shared" si="16"/>
        <v>0.12506999999999999</v>
      </c>
      <c r="G107" s="139"/>
      <c r="H107" s="139">
        <f t="shared" si="16"/>
        <v>0.12078</v>
      </c>
      <c r="I107" s="139"/>
      <c r="J107" s="140">
        <f t="shared" si="16"/>
        <v>0.13374</v>
      </c>
      <c r="K107" s="140"/>
      <c r="L107" s="139">
        <f t="shared" si="16"/>
        <v>0.1215</v>
      </c>
      <c r="M107" s="139"/>
      <c r="N107" s="140">
        <f t="shared" si="16"/>
        <v>0.13022</v>
      </c>
      <c r="O107" s="140"/>
      <c r="P107" s="140">
        <f t="shared" si="16"/>
        <v>0.16236999999999999</v>
      </c>
      <c r="Q107" s="130"/>
      <c r="R107" s="141">
        <f t="shared" si="16"/>
        <v>0.13639999999999999</v>
      </c>
      <c r="S107" s="130"/>
    </row>
    <row r="109" spans="2:19" x14ac:dyDescent="0.25">
      <c r="B109" s="81" t="s">
        <v>300</v>
      </c>
      <c r="C109" s="54"/>
      <c r="D109" s="54"/>
      <c r="E109" s="54"/>
      <c r="F109" s="54"/>
      <c r="G109" s="54"/>
      <c r="H109" s="54"/>
      <c r="I109" s="54"/>
      <c r="J109" s="54"/>
      <c r="K109" s="54"/>
      <c r="L109" s="54"/>
      <c r="M109" s="54"/>
      <c r="N109" s="54"/>
      <c r="O109" s="54"/>
      <c r="P109" s="54"/>
      <c r="Q109" s="54"/>
      <c r="R109" s="54"/>
    </row>
    <row r="110" spans="2:19" x14ac:dyDescent="0.25">
      <c r="B110" s="82" t="s">
        <v>301</v>
      </c>
      <c r="C110" s="56"/>
      <c r="D110" s="54"/>
      <c r="E110" s="56"/>
      <c r="F110" s="54"/>
      <c r="G110" s="56"/>
      <c r="H110" s="54"/>
      <c r="I110" s="56"/>
      <c r="J110" s="56"/>
      <c r="K110" s="56"/>
      <c r="L110" s="54"/>
      <c r="M110" s="56"/>
      <c r="N110" s="56"/>
      <c r="O110" s="56"/>
      <c r="P110" s="56"/>
      <c r="Q110" s="54"/>
      <c r="R110" s="56"/>
    </row>
    <row r="113" spans="3:11" x14ac:dyDescent="0.25">
      <c r="G113" s="54"/>
      <c r="H113" s="54"/>
      <c r="I113" s="54"/>
      <c r="J113" s="35"/>
      <c r="K113" s="35"/>
    </row>
    <row r="114" spans="3:11" x14ac:dyDescent="0.25">
      <c r="G114" s="54"/>
      <c r="H114" s="54"/>
      <c r="I114" s="54"/>
      <c r="J114" s="35"/>
      <c r="K114" s="35"/>
    </row>
    <row r="115" spans="3:11" x14ac:dyDescent="0.25">
      <c r="C115" s="54"/>
      <c r="D115" s="54"/>
      <c r="E115" s="54"/>
      <c r="F115" s="54"/>
      <c r="G115" s="54"/>
      <c r="H115" s="54"/>
      <c r="I115" s="54"/>
      <c r="J115" s="35"/>
      <c r="K115" s="35"/>
    </row>
    <row r="116" spans="3:11" x14ac:dyDescent="0.25">
      <c r="C116" s="54"/>
      <c r="D116" s="54"/>
      <c r="E116" s="54"/>
      <c r="F116" s="56"/>
      <c r="G116" s="54"/>
      <c r="H116" s="54"/>
      <c r="I116" s="54"/>
      <c r="J116" s="35"/>
      <c r="K116" s="35"/>
    </row>
    <row r="117" spans="3:11" x14ac:dyDescent="0.25">
      <c r="C117" s="54"/>
      <c r="D117" s="56"/>
      <c r="E117" s="54"/>
      <c r="F117" s="56"/>
      <c r="G117" s="54"/>
      <c r="H117" s="56"/>
      <c r="I117" s="54"/>
      <c r="J117" s="35"/>
      <c r="K117" s="35"/>
    </row>
    <row r="118" spans="3:11" x14ac:dyDescent="0.25">
      <c r="C118" s="54"/>
      <c r="D118" s="56"/>
      <c r="E118" s="54"/>
      <c r="F118" s="56"/>
      <c r="G118" s="54"/>
      <c r="H118" s="56"/>
      <c r="I118" s="54"/>
      <c r="J118" s="35"/>
      <c r="K118" s="35"/>
    </row>
    <row r="119" spans="3:11" x14ac:dyDescent="0.25">
      <c r="C119" s="54"/>
      <c r="D119" s="56"/>
      <c r="E119" s="54"/>
      <c r="F119" s="56"/>
      <c r="G119" s="54"/>
      <c r="H119" s="56"/>
      <c r="I119" s="54"/>
      <c r="J119" s="35"/>
      <c r="K119" s="35"/>
    </row>
    <row r="120" spans="3:11" x14ac:dyDescent="0.25">
      <c r="C120" s="54"/>
      <c r="D120" s="56"/>
      <c r="E120" s="54"/>
      <c r="F120" s="56"/>
      <c r="G120" s="54"/>
      <c r="H120" s="56"/>
      <c r="I120" s="54"/>
      <c r="J120" s="35"/>
      <c r="K120" s="35"/>
    </row>
    <row r="121" spans="3:11" x14ac:dyDescent="0.25">
      <c r="C121" s="54"/>
      <c r="D121" s="56"/>
      <c r="E121" s="54"/>
      <c r="F121" s="56"/>
      <c r="G121" s="54"/>
      <c r="H121" s="54"/>
      <c r="I121" s="54"/>
      <c r="J121" s="35"/>
      <c r="K121" s="35"/>
    </row>
    <row r="122" spans="3:11" x14ac:dyDescent="0.25">
      <c r="C122" s="54"/>
      <c r="D122" s="56"/>
      <c r="E122" s="54"/>
      <c r="F122" s="56"/>
      <c r="G122" s="54"/>
      <c r="H122" s="56"/>
      <c r="I122" s="54"/>
      <c r="J122" s="35"/>
      <c r="K122" s="35"/>
    </row>
    <row r="123" spans="3:11" x14ac:dyDescent="0.25">
      <c r="C123" s="54"/>
      <c r="D123" s="56"/>
      <c r="E123" s="54"/>
      <c r="F123" s="54"/>
      <c r="G123" s="54"/>
      <c r="H123" s="54"/>
      <c r="I123" s="54"/>
      <c r="J123" s="35"/>
      <c r="K123" s="35"/>
    </row>
    <row r="124" spans="3:11" x14ac:dyDescent="0.25">
      <c r="C124" s="54"/>
      <c r="D124" s="56"/>
      <c r="E124" s="54"/>
      <c r="F124" s="56"/>
      <c r="G124" s="54"/>
      <c r="H124" s="56"/>
      <c r="I124" s="54"/>
      <c r="J124" s="35"/>
      <c r="K124" s="35"/>
    </row>
    <row r="125" spans="3:11" x14ac:dyDescent="0.25">
      <c r="C125" s="54"/>
      <c r="D125" s="56"/>
      <c r="E125" s="54"/>
      <c r="F125" s="56"/>
      <c r="G125" s="54"/>
      <c r="H125" s="54"/>
      <c r="I125" s="54"/>
      <c r="J125" s="35"/>
      <c r="K125" s="35"/>
    </row>
    <row r="126" spans="3:11" x14ac:dyDescent="0.25">
      <c r="C126" s="54"/>
      <c r="D126" s="56"/>
      <c r="E126" s="54"/>
      <c r="F126" s="56"/>
      <c r="G126" s="54"/>
      <c r="H126" s="56"/>
      <c r="I126" s="54"/>
      <c r="J126" s="35"/>
      <c r="K126" s="35"/>
    </row>
    <row r="127" spans="3:11" x14ac:dyDescent="0.25">
      <c r="C127" s="54"/>
      <c r="D127" s="56"/>
      <c r="E127" s="54"/>
      <c r="F127" s="56"/>
      <c r="G127" s="54"/>
      <c r="H127" s="56"/>
      <c r="I127" s="54"/>
      <c r="J127" s="35"/>
      <c r="K127" s="35"/>
    </row>
    <row r="128" spans="3:11" x14ac:dyDescent="0.25">
      <c r="C128" s="54"/>
      <c r="D128" s="56"/>
      <c r="E128" s="54"/>
      <c r="F128" s="56"/>
      <c r="G128" s="54"/>
      <c r="H128" s="56"/>
      <c r="I128" s="54"/>
      <c r="J128" s="35"/>
      <c r="K128" s="35"/>
    </row>
    <row r="129" spans="3:11" x14ac:dyDescent="0.25">
      <c r="C129" s="54"/>
      <c r="D129" s="56"/>
      <c r="E129" s="54"/>
      <c r="F129" s="56"/>
      <c r="G129" s="54"/>
      <c r="H129" s="56"/>
      <c r="I129" s="54"/>
      <c r="J129" s="35"/>
      <c r="K129" s="35"/>
    </row>
    <row r="130" spans="3:11" x14ac:dyDescent="0.25">
      <c r="C130" s="54"/>
      <c r="D130" s="56"/>
      <c r="E130" s="54"/>
      <c r="F130" s="56"/>
      <c r="G130" s="54"/>
      <c r="H130" s="56"/>
      <c r="I130" s="54"/>
      <c r="J130" s="35"/>
      <c r="K130" s="35"/>
    </row>
    <row r="131" spans="3:11" x14ac:dyDescent="0.25">
      <c r="C131" s="54"/>
      <c r="D131" s="56"/>
      <c r="E131" s="54"/>
      <c r="F131" s="56"/>
      <c r="G131" s="54"/>
      <c r="H131" s="56"/>
      <c r="I131" s="54"/>
      <c r="J131" s="35"/>
      <c r="K131" s="35"/>
    </row>
    <row r="132" spans="3:11" x14ac:dyDescent="0.25">
      <c r="C132" s="54"/>
      <c r="D132" s="56"/>
      <c r="E132" s="54"/>
      <c r="F132" s="56"/>
      <c r="G132" s="54"/>
      <c r="H132" s="56"/>
      <c r="I132" s="54"/>
      <c r="J132" s="35"/>
      <c r="K132" s="35"/>
    </row>
    <row r="133" spans="3:11" x14ac:dyDescent="0.25">
      <c r="C133" s="54"/>
      <c r="D133" s="56"/>
      <c r="E133" s="54"/>
      <c r="F133" s="56"/>
      <c r="G133" s="54"/>
      <c r="H133" s="56"/>
      <c r="I133" s="54"/>
      <c r="J133" s="35"/>
      <c r="K133" s="35"/>
    </row>
    <row r="134" spans="3:11" x14ac:dyDescent="0.25">
      <c r="C134" s="54"/>
      <c r="D134" s="56"/>
      <c r="E134" s="54"/>
      <c r="F134" s="56"/>
      <c r="G134" s="54"/>
      <c r="H134" s="56"/>
      <c r="I134" s="54"/>
      <c r="J134" s="35"/>
      <c r="K134" s="35"/>
    </row>
    <row r="135" spans="3:11" x14ac:dyDescent="0.25">
      <c r="C135" s="54"/>
      <c r="D135" s="56"/>
      <c r="E135" s="54"/>
      <c r="F135" s="56"/>
      <c r="G135" s="54"/>
      <c r="H135" s="56"/>
      <c r="I135" s="54"/>
      <c r="J135" s="35"/>
      <c r="K135" s="35"/>
    </row>
    <row r="136" spans="3:11" x14ac:dyDescent="0.25">
      <c r="C136" s="54"/>
      <c r="D136" s="54"/>
      <c r="E136" s="54"/>
      <c r="F136" s="54"/>
      <c r="G136" s="54"/>
      <c r="H136" s="56"/>
      <c r="I136" s="54"/>
      <c r="J136" s="35"/>
      <c r="K136" s="35"/>
    </row>
    <row r="137" spans="3:11" x14ac:dyDescent="0.25">
      <c r="C137" s="54"/>
      <c r="D137" s="56"/>
      <c r="E137" s="54"/>
      <c r="F137" s="56"/>
      <c r="G137" s="54"/>
      <c r="H137" s="56"/>
      <c r="I137" s="54"/>
      <c r="J137" s="35"/>
      <c r="K137" s="35"/>
    </row>
    <row r="138" spans="3:11" x14ac:dyDescent="0.25">
      <c r="C138" s="54"/>
      <c r="D138" s="54"/>
      <c r="E138" s="54"/>
      <c r="F138" s="54"/>
      <c r="G138" s="54"/>
      <c r="H138" s="54"/>
      <c r="I138" s="54"/>
      <c r="J138" s="35"/>
      <c r="K138" s="35"/>
    </row>
    <row r="139" spans="3:11" x14ac:dyDescent="0.25">
      <c r="C139" s="54"/>
      <c r="D139" s="56"/>
      <c r="E139" s="54"/>
      <c r="F139" s="56"/>
      <c r="G139" s="54"/>
      <c r="H139" s="56"/>
      <c r="I139" s="54"/>
      <c r="J139" s="35"/>
      <c r="K139" s="35"/>
    </row>
    <row r="140" spans="3:11" x14ac:dyDescent="0.25">
      <c r="C140" s="54"/>
      <c r="D140" s="56"/>
      <c r="E140" s="54"/>
      <c r="F140" s="56"/>
      <c r="G140" s="54"/>
      <c r="H140" s="56"/>
      <c r="I140" s="54"/>
      <c r="J140" s="35"/>
      <c r="K140" s="35"/>
    </row>
    <row r="141" spans="3:11" x14ac:dyDescent="0.25">
      <c r="C141" s="54"/>
      <c r="D141" s="56"/>
      <c r="E141" s="54"/>
      <c r="F141" s="56"/>
      <c r="G141" s="54"/>
      <c r="H141" s="54"/>
      <c r="I141" s="54"/>
      <c r="J141" s="35"/>
      <c r="K141" s="35"/>
    </row>
    <row r="142" spans="3:11" x14ac:dyDescent="0.25">
      <c r="C142" s="54"/>
      <c r="D142" s="56"/>
      <c r="E142" s="54"/>
      <c r="F142" s="56"/>
      <c r="G142" s="54"/>
      <c r="H142" s="54"/>
      <c r="I142" s="54"/>
      <c r="J142" s="35"/>
      <c r="K142" s="35"/>
    </row>
    <row r="143" spans="3:11" x14ac:dyDescent="0.25">
      <c r="C143" s="54"/>
      <c r="D143" s="56"/>
      <c r="E143" s="54"/>
      <c r="F143" s="56"/>
      <c r="G143" s="54"/>
      <c r="H143" s="56"/>
      <c r="I143" s="54"/>
      <c r="J143" s="35"/>
      <c r="K143" s="35"/>
    </row>
    <row r="144" spans="3:11" x14ac:dyDescent="0.25">
      <c r="C144" s="54"/>
      <c r="D144" s="54"/>
      <c r="E144" s="54"/>
      <c r="F144" s="54"/>
      <c r="G144" s="54"/>
      <c r="H144" s="54"/>
      <c r="I144" s="54"/>
      <c r="J144" s="35"/>
      <c r="K144" s="35"/>
    </row>
  </sheetData>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tabColor rgb="FF92D050"/>
  </sheetPr>
  <dimension ref="A1:N127"/>
  <sheetViews>
    <sheetView zoomScale="85" zoomScaleNormal="85" workbookViewId="0">
      <selection activeCell="N1" sqref="N1"/>
    </sheetView>
  </sheetViews>
  <sheetFormatPr defaultColWidth="9.42578125" defaultRowHeight="12" x14ac:dyDescent="0.2"/>
  <cols>
    <col min="1" max="1" width="38.5703125" style="25" customWidth="1"/>
    <col min="2" max="5" width="8.42578125" style="25" customWidth="1"/>
    <col min="6" max="6" width="9.42578125" style="25"/>
    <col min="7" max="9" width="19.5703125" style="25" customWidth="1"/>
    <col min="10" max="16384" width="9.42578125" style="25"/>
  </cols>
  <sheetData>
    <row r="1" spans="1:14" ht="18.75" x14ac:dyDescent="0.3">
      <c r="A1" s="21" t="s">
        <v>302</v>
      </c>
      <c r="B1" s="21"/>
      <c r="C1" s="21"/>
      <c r="D1" s="21"/>
      <c r="E1" s="21"/>
      <c r="F1" s="21"/>
      <c r="G1" s="21"/>
      <c r="H1" s="21"/>
      <c r="I1" s="21"/>
      <c r="J1" s="21"/>
      <c r="N1" s="79"/>
    </row>
    <row r="2" spans="1:14" ht="15" x14ac:dyDescent="0.25">
      <c r="B2" s="57">
        <v>2017</v>
      </c>
      <c r="C2" s="57">
        <v>2018</v>
      </c>
      <c r="D2" s="57">
        <v>2019</v>
      </c>
      <c r="E2" s="57"/>
      <c r="G2" s="233" t="s">
        <v>303</v>
      </c>
      <c r="H2" s="233"/>
      <c r="I2" s="233"/>
      <c r="J2" s="233"/>
    </row>
    <row r="3" spans="1:14" ht="70.5" customHeight="1" x14ac:dyDescent="0.25">
      <c r="B3" s="57"/>
      <c r="C3" s="57"/>
      <c r="D3" s="57"/>
      <c r="E3" s="57"/>
      <c r="F3" s="58"/>
      <c r="G3" s="59"/>
      <c r="H3" s="59" t="s">
        <v>304</v>
      </c>
      <c r="I3" s="59" t="s">
        <v>305</v>
      </c>
      <c r="J3" s="20" t="s">
        <v>306</v>
      </c>
      <c r="K3" s="25" t="s">
        <v>307</v>
      </c>
    </row>
    <row r="4" spans="1:14" x14ac:dyDescent="0.2">
      <c r="A4" s="25" t="str">
        <f>[34]gov!A5</f>
        <v>VAL.BE.T1100.TE.S13.GF0303.MNAC</v>
      </c>
      <c r="B4" s="25">
        <f>[34]gov!X5</f>
        <v>1141.2</v>
      </c>
      <c r="C4" s="25">
        <f>[34]gov!Y5</f>
        <v>1163.4000000000001</v>
      </c>
      <c r="D4" s="25">
        <f>[34]gov!Z5</f>
        <v>1168.4000000000001</v>
      </c>
      <c r="F4" s="25" t="s">
        <v>23</v>
      </c>
      <c r="G4" s="25" t="s">
        <v>24</v>
      </c>
      <c r="H4" s="83">
        <f>D35</f>
        <v>898.3</v>
      </c>
      <c r="I4" s="83">
        <f>D66</f>
        <v>156.19999999999999</v>
      </c>
      <c r="J4" s="83">
        <f>D97</f>
        <v>3.7</v>
      </c>
      <c r="K4" s="83">
        <f>D4-J4-I4-H4</f>
        <v>110.20000000000005</v>
      </c>
    </row>
    <row r="5" spans="1:14" x14ac:dyDescent="0.2">
      <c r="A5" s="25" t="str">
        <f>[34]gov!A6</f>
        <v>VAL.BG.T1100.TE.S13.GF0303.MNAC</v>
      </c>
      <c r="B5" s="25">
        <f>[34]gov!X6</f>
        <v>648.35534299999995</v>
      </c>
      <c r="C5" s="25">
        <f>[34]gov!Y6</f>
        <v>666.33938799999999</v>
      </c>
      <c r="D5" s="25">
        <f>[34]gov!Z6</f>
        <v>842.32908199999997</v>
      </c>
      <c r="F5" s="25" t="s">
        <v>37</v>
      </c>
      <c r="G5" s="25" t="s">
        <v>38</v>
      </c>
      <c r="H5" s="83">
        <f t="shared" ref="H5:H34" si="0">D36</f>
        <v>753.77963099999999</v>
      </c>
      <c r="I5" s="83">
        <f t="shared" ref="I5:I34" si="1">D67</f>
        <v>67.411686000000003</v>
      </c>
      <c r="J5" s="83">
        <f t="shared" ref="J5:J34" si="2">D98</f>
        <v>20.67437</v>
      </c>
      <c r="K5" s="83">
        <f t="shared" ref="K5:K34" si="3">D5-J5-I5-H5</f>
        <v>0.46339499999999134</v>
      </c>
    </row>
    <row r="6" spans="1:14" x14ac:dyDescent="0.2">
      <c r="A6" s="25" t="str">
        <f>[34]gov!A7</f>
        <v>VAL.CZ.T1100.TE.S13.GF0303.MNAC</v>
      </c>
      <c r="B6" s="25">
        <f>[34]gov!X7</f>
        <v>15249</v>
      </c>
      <c r="C6" s="25">
        <f>[34]gov!Y7</f>
        <v>16258</v>
      </c>
      <c r="D6" s="25">
        <f>[34]gov!Z7</f>
        <v>17897</v>
      </c>
      <c r="F6" s="25" t="s">
        <v>27</v>
      </c>
      <c r="G6" s="25" t="s">
        <v>308</v>
      </c>
      <c r="H6" s="83">
        <f t="shared" si="0"/>
        <v>14972</v>
      </c>
      <c r="I6" s="83">
        <f t="shared" si="1"/>
        <v>2271</v>
      </c>
      <c r="J6" s="83">
        <f t="shared" si="2"/>
        <v>634</v>
      </c>
      <c r="K6" s="83">
        <f t="shared" si="3"/>
        <v>20</v>
      </c>
    </row>
    <row r="7" spans="1:14" x14ac:dyDescent="0.2">
      <c r="A7" s="25" t="str">
        <f>[34]gov!A8</f>
        <v>VAL.DK.T1100.TE.S13.GF0303.MNAC</v>
      </c>
      <c r="B7" s="25">
        <f>[34]gov!X8</f>
        <v>3303</v>
      </c>
      <c r="C7" s="25">
        <f>[34]gov!Y8</f>
        <v>3435</v>
      </c>
      <c r="D7" s="25">
        <f>[34]gov!Z8</f>
        <v>3745</v>
      </c>
      <c r="F7" s="25" t="s">
        <v>3</v>
      </c>
      <c r="G7" s="25" t="s">
        <v>4</v>
      </c>
      <c r="H7" s="83">
        <f t="shared" si="0"/>
        <v>1423</v>
      </c>
      <c r="I7" s="83">
        <f t="shared" si="1"/>
        <v>1576</v>
      </c>
      <c r="J7" s="83">
        <f t="shared" si="2"/>
        <v>72</v>
      </c>
      <c r="K7" s="83">
        <f t="shared" si="3"/>
        <v>674</v>
      </c>
    </row>
    <row r="8" spans="1:14" x14ac:dyDescent="0.2">
      <c r="A8" s="25" t="str">
        <f>[34]gov!A9</f>
        <v>VAL.DE.T1100.TE.S13.GF0303.MNAC</v>
      </c>
      <c r="B8" s="25">
        <f>[34]gov!X9</f>
        <v>12516</v>
      </c>
      <c r="C8" s="25">
        <f>[34]gov!Y9</f>
        <v>13017</v>
      </c>
      <c r="D8" s="25">
        <f>[34]gov!Z9</f>
        <v>13465</v>
      </c>
      <c r="F8" s="25" t="s">
        <v>55</v>
      </c>
      <c r="G8" s="25" t="s">
        <v>56</v>
      </c>
      <c r="H8" s="83">
        <f t="shared" si="0"/>
        <v>8442</v>
      </c>
      <c r="I8" s="83">
        <f t="shared" si="1"/>
        <v>4741</v>
      </c>
      <c r="J8" s="83">
        <f t="shared" si="2"/>
        <v>232</v>
      </c>
      <c r="K8" s="83">
        <f t="shared" si="3"/>
        <v>50</v>
      </c>
    </row>
    <row r="9" spans="1:14" ht="11.85" customHeight="1" x14ac:dyDescent="0.2">
      <c r="A9" s="25" t="str">
        <f>[34]gov!A10</f>
        <v>VAL.EE.T1100.TE.S13.GF0303.MNAC</v>
      </c>
      <c r="B9" s="25">
        <f>[34]gov!X10</f>
        <v>72.7</v>
      </c>
      <c r="C9" s="25">
        <f>[34]gov!Y10</f>
        <v>77.099999999999994</v>
      </c>
      <c r="D9" s="25">
        <f>[34]gov!Z10</f>
        <v>86.8</v>
      </c>
      <c r="F9" s="25" t="s">
        <v>14</v>
      </c>
      <c r="G9" s="25" t="s">
        <v>15</v>
      </c>
      <c r="H9" s="83">
        <f t="shared" si="0"/>
        <v>63.1</v>
      </c>
      <c r="I9" s="83">
        <f t="shared" si="1"/>
        <v>13.3</v>
      </c>
      <c r="J9" s="83">
        <f t="shared" si="2"/>
        <v>10.3</v>
      </c>
      <c r="K9" s="83">
        <f t="shared" si="3"/>
        <v>0.10000000000000142</v>
      </c>
    </row>
    <row r="10" spans="1:14" x14ac:dyDescent="0.2">
      <c r="A10" s="25" t="str">
        <f>[34]gov!A11</f>
        <v>VAL.IE.T1100.TE.S13.GF0303.MNAC</v>
      </c>
      <c r="B10" s="25">
        <f>[34]gov!X11</f>
        <v>627.23122599999999</v>
      </c>
      <c r="C10" s="25">
        <f>[34]gov!Y11</f>
        <v>670.076052</v>
      </c>
      <c r="D10" s="25">
        <f>[34]gov!Z11</f>
        <v>704.37507800000003</v>
      </c>
      <c r="F10" s="25" t="s">
        <v>43</v>
      </c>
      <c r="G10" s="25" t="s">
        <v>44</v>
      </c>
      <c r="H10" s="83">
        <f t="shared" si="0"/>
        <v>330.95746400000002</v>
      </c>
      <c r="I10" s="83">
        <f t="shared" si="1"/>
        <v>336.31506899999999</v>
      </c>
      <c r="J10" s="83">
        <f t="shared" si="2"/>
        <v>37.102545999999997</v>
      </c>
      <c r="K10" s="83">
        <f t="shared" si="3"/>
        <v>-9.9999994063182385E-7</v>
      </c>
    </row>
    <row r="11" spans="1:14" x14ac:dyDescent="0.2">
      <c r="A11" s="25" t="str">
        <f>[34]gov!A12</f>
        <v>VAL.EL.T1100.TE.S13.GF0303.MNAC</v>
      </c>
      <c r="B11" s="25">
        <f>[34]gov!X12</f>
        <v>596</v>
      </c>
      <c r="C11" s="25">
        <f>[34]gov!Y12</f>
        <v>671</v>
      </c>
      <c r="D11" s="25">
        <f>[34]gov!Z12</f>
        <v>669</v>
      </c>
      <c r="F11" s="25" t="s">
        <v>45</v>
      </c>
      <c r="G11" s="25" t="s">
        <v>46</v>
      </c>
      <c r="H11" s="83">
        <f t="shared" si="0"/>
        <v>645</v>
      </c>
      <c r="I11" s="83">
        <f t="shared" si="1"/>
        <v>24</v>
      </c>
      <c r="J11" s="83">
        <f t="shared" si="2"/>
        <v>0</v>
      </c>
      <c r="K11" s="83">
        <f t="shared" si="3"/>
        <v>0</v>
      </c>
    </row>
    <row r="12" spans="1:14" x14ac:dyDescent="0.2">
      <c r="A12" s="25" t="str">
        <f>[34]gov!A13</f>
        <v>VAL.ES.T1100.TE.S13.GF0303.MNAC</v>
      </c>
      <c r="B12" s="25">
        <f>[34]gov!X13</f>
        <v>3956</v>
      </c>
      <c r="C12" s="25">
        <f>[34]gov!Y13</f>
        <v>4112</v>
      </c>
      <c r="D12" s="25">
        <f>[34]gov!Z13</f>
        <v>4227</v>
      </c>
      <c r="F12" s="25" t="s">
        <v>29</v>
      </c>
      <c r="G12" s="25" t="s">
        <v>309</v>
      </c>
      <c r="H12" s="83">
        <f t="shared" si="0"/>
        <v>3503</v>
      </c>
      <c r="I12" s="83">
        <f t="shared" si="1"/>
        <v>534</v>
      </c>
      <c r="J12" s="83">
        <f t="shared" si="2"/>
        <v>177</v>
      </c>
      <c r="K12" s="83">
        <f t="shared" si="3"/>
        <v>13</v>
      </c>
    </row>
    <row r="13" spans="1:14" x14ac:dyDescent="0.2">
      <c r="A13" s="25" t="str">
        <f>[34]gov!A14</f>
        <v>VAL.FR.T1100.TE.S13.GF0303.MNAC</v>
      </c>
      <c r="B13" s="25">
        <f>[34]gov!X14</f>
        <v>5262</v>
      </c>
      <c r="C13" s="25">
        <f>[34]gov!Y14</f>
        <v>5537</v>
      </c>
      <c r="D13" s="25">
        <f>[34]gov!Z14</f>
        <v>5674</v>
      </c>
      <c r="F13" s="25" t="s">
        <v>41</v>
      </c>
      <c r="G13" s="25" t="s">
        <v>310</v>
      </c>
      <c r="H13" s="83">
        <f t="shared" si="0"/>
        <v>3519</v>
      </c>
      <c r="I13" s="83">
        <f t="shared" si="1"/>
        <v>1609</v>
      </c>
      <c r="J13" s="83">
        <f t="shared" si="2"/>
        <v>254</v>
      </c>
      <c r="K13" s="83">
        <f t="shared" si="3"/>
        <v>292</v>
      </c>
    </row>
    <row r="14" spans="1:14" x14ac:dyDescent="0.2">
      <c r="A14" s="25" t="str">
        <f>[34]gov!A15</f>
        <v>VAL.HR.T1100.TE.S13.GF0303.MNAC</v>
      </c>
      <c r="B14" s="25">
        <f>[34]gov!X15</f>
        <v>1640.8550729999999</v>
      </c>
      <c r="C14" s="25">
        <f>[34]gov!Y15</f>
        <v>1591.3047799999999</v>
      </c>
      <c r="D14" s="25">
        <f>[34]gov!Z15</f>
        <v>1687.5157360000001</v>
      </c>
      <c r="F14" s="25" t="s">
        <v>12</v>
      </c>
      <c r="G14" s="25" t="s">
        <v>13</v>
      </c>
      <c r="H14" s="83">
        <f t="shared" si="0"/>
        <v>1287.4275319999999</v>
      </c>
      <c r="I14" s="83">
        <f t="shared" si="1"/>
        <v>351.762381</v>
      </c>
      <c r="J14" s="83">
        <f t="shared" si="2"/>
        <v>7.2442719999999996</v>
      </c>
      <c r="K14" s="83">
        <f t="shared" si="3"/>
        <v>41.081551000000218</v>
      </c>
    </row>
    <row r="15" spans="1:14" x14ac:dyDescent="0.2">
      <c r="A15" s="25" t="str">
        <f>[34]gov!A16</f>
        <v>VAL.IT.T1100.TE.S13.GF0303.MNAC</v>
      </c>
      <c r="B15" s="25">
        <f>[34]gov!X16</f>
        <v>5632</v>
      </c>
      <c r="C15" s="25">
        <f>[34]gov!Y16</f>
        <v>5812</v>
      </c>
      <c r="D15" s="25">
        <f>[34]gov!Z16</f>
        <v>5981</v>
      </c>
      <c r="F15" s="25" t="s">
        <v>39</v>
      </c>
      <c r="G15" s="25" t="s">
        <v>40</v>
      </c>
      <c r="H15" s="83">
        <f t="shared" si="0"/>
        <v>3916</v>
      </c>
      <c r="I15" s="83">
        <f t="shared" si="1"/>
        <v>1768</v>
      </c>
      <c r="J15" s="83">
        <f t="shared" si="2"/>
        <v>71</v>
      </c>
      <c r="K15" s="83">
        <f t="shared" si="3"/>
        <v>226</v>
      </c>
    </row>
    <row r="16" spans="1:14" x14ac:dyDescent="0.2">
      <c r="A16" s="25" t="str">
        <f>[34]gov!A17</f>
        <v>VAL.CY.T1100.TE.S13.GF0303.MNAC</v>
      </c>
      <c r="B16" s="25">
        <f>[34]gov!X17</f>
        <v>26.2</v>
      </c>
      <c r="C16" s="25">
        <f>[34]gov!Y17</f>
        <v>34.799999999999997</v>
      </c>
      <c r="D16" s="25">
        <f>[34]gov!Z17</f>
        <v>30.4</v>
      </c>
      <c r="F16" s="25" t="s">
        <v>51</v>
      </c>
      <c r="G16" s="25" t="s">
        <v>52</v>
      </c>
      <c r="H16" s="83">
        <f t="shared" si="0"/>
        <v>22</v>
      </c>
      <c r="I16" s="83">
        <f t="shared" si="1"/>
        <v>2.6</v>
      </c>
      <c r="J16" s="83">
        <f t="shared" si="2"/>
        <v>3.4</v>
      </c>
      <c r="K16" s="83">
        <f t="shared" si="3"/>
        <v>2.3999999999999986</v>
      </c>
    </row>
    <row r="17" spans="1:11" x14ac:dyDescent="0.2">
      <c r="A17" s="25" t="str">
        <f>[34]gov!A18</f>
        <v>VAL.LV.T1100.TE.S13.GF0303.MNAC</v>
      </c>
      <c r="B17" s="25">
        <f>[34]gov!X18</f>
        <v>110.55</v>
      </c>
      <c r="C17" s="25">
        <f>[34]gov!Y18</f>
        <v>120.68</v>
      </c>
      <c r="D17" s="25">
        <f>[34]gov!Z18</f>
        <v>129.22999999999999</v>
      </c>
      <c r="F17" s="25" t="s">
        <v>16</v>
      </c>
      <c r="G17" s="25" t="s">
        <v>17</v>
      </c>
      <c r="H17" s="83">
        <f t="shared" si="0"/>
        <v>96.45</v>
      </c>
      <c r="I17" s="83">
        <f t="shared" si="1"/>
        <v>28.41</v>
      </c>
      <c r="J17" s="83">
        <f t="shared" si="2"/>
        <v>2.68</v>
      </c>
      <c r="K17" s="83">
        <f t="shared" si="3"/>
        <v>1.6899999999999835</v>
      </c>
    </row>
    <row r="18" spans="1:11" x14ac:dyDescent="0.2">
      <c r="A18" s="25" t="str">
        <f>[34]gov!A19</f>
        <v>VAL.LT.T1100.TE.S13.GF0303.MNAC</v>
      </c>
      <c r="B18" s="25">
        <f>[34]gov!X19</f>
        <v>110.4044</v>
      </c>
      <c r="C18" s="25">
        <f>[34]gov!Y19</f>
        <v>116.721003</v>
      </c>
      <c r="D18" s="25">
        <f>[34]gov!Z19</f>
        <v>126.07197600000001</v>
      </c>
      <c r="F18" s="25" t="s">
        <v>33</v>
      </c>
      <c r="G18" s="25" t="s">
        <v>34</v>
      </c>
      <c r="H18" s="83">
        <f t="shared" si="0"/>
        <v>112.50748</v>
      </c>
      <c r="I18" s="83">
        <f t="shared" si="1"/>
        <v>11.009760999999999</v>
      </c>
      <c r="J18" s="83">
        <f t="shared" si="2"/>
        <v>2.5547360000000001</v>
      </c>
      <c r="K18" s="83">
        <f t="shared" si="3"/>
        <v>-9.9999999747524271E-7</v>
      </c>
    </row>
    <row r="19" spans="1:11" x14ac:dyDescent="0.2">
      <c r="A19" s="25" t="str">
        <f>[34]gov!A20</f>
        <v>VAL.LU.T1100.TE.S13.GF0303.MNAC</v>
      </c>
      <c r="B19" s="25">
        <f>[34]gov!X20</f>
        <v>122.848545</v>
      </c>
      <c r="C19" s="25">
        <f>[34]gov!Y20</f>
        <v>130.61223000000001</v>
      </c>
      <c r="D19" s="25">
        <f>[34]gov!Z20</f>
        <v>145.911351</v>
      </c>
      <c r="F19" s="25" t="s">
        <v>53</v>
      </c>
      <c r="G19" s="25" t="s">
        <v>54</v>
      </c>
      <c r="H19" s="83">
        <f t="shared" si="0"/>
        <v>113.740268</v>
      </c>
      <c r="I19" s="83">
        <f t="shared" si="1"/>
        <v>25.396263999999999</v>
      </c>
      <c r="J19" s="83">
        <f t="shared" si="2"/>
        <v>5.0113029999999998</v>
      </c>
      <c r="K19" s="83">
        <f t="shared" si="3"/>
        <v>1.7635159999999956</v>
      </c>
    </row>
    <row r="20" spans="1:11" x14ac:dyDescent="0.2">
      <c r="A20" s="25" t="str">
        <f>[34]gov!A21</f>
        <v>VAL.HU.T1100.TE.S13.GF0303.MNAC</v>
      </c>
      <c r="B20" s="25">
        <f>[34]gov!X21</f>
        <v>159152</v>
      </c>
      <c r="C20" s="25">
        <f>[34]gov!Y21</f>
        <v>178506</v>
      </c>
      <c r="D20" s="25">
        <f>[34]gov!Z21</f>
        <v>196687</v>
      </c>
      <c r="F20" s="25" t="s">
        <v>31</v>
      </c>
      <c r="G20" s="25" t="s">
        <v>32</v>
      </c>
      <c r="H20" s="83">
        <f t="shared" si="0"/>
        <v>146288</v>
      </c>
      <c r="I20" s="83">
        <f t="shared" si="1"/>
        <v>32105</v>
      </c>
      <c r="J20" s="83">
        <f t="shared" si="2"/>
        <v>17224</v>
      </c>
      <c r="K20" s="83">
        <f t="shared" si="3"/>
        <v>1070</v>
      </c>
    </row>
    <row r="21" spans="1:11" x14ac:dyDescent="0.2">
      <c r="A21" s="25" t="str">
        <f>[34]gov!A22</f>
        <v>VAL.MT.T1100.TE.S13.GF0303.MNAC</v>
      </c>
      <c r="B21" s="25">
        <f>[34]gov!X22</f>
        <v>29.114547000000002</v>
      </c>
      <c r="C21" s="25">
        <f>[34]gov!Y22</f>
        <v>31.464096000000001</v>
      </c>
      <c r="D21" s="25">
        <f>[34]gov!Z22</f>
        <v>38.675024999999998</v>
      </c>
      <c r="F21" s="25" t="s">
        <v>49</v>
      </c>
      <c r="G21" s="25" t="s">
        <v>50</v>
      </c>
      <c r="H21" s="83">
        <f t="shared" si="0"/>
        <v>22.224070999999999</v>
      </c>
      <c r="I21" s="83">
        <f t="shared" si="1"/>
        <v>12.60887</v>
      </c>
      <c r="J21" s="83">
        <f t="shared" si="2"/>
        <v>0.69062699999999999</v>
      </c>
      <c r="K21" s="83">
        <f t="shared" si="3"/>
        <v>3.1514570000000006</v>
      </c>
    </row>
    <row r="22" spans="1:11" x14ac:dyDescent="0.2">
      <c r="A22" s="25" t="str">
        <f>[34]gov!A23</f>
        <v>VAL.NL.T1100.TE.S13.GF0303.MNAC</v>
      </c>
      <c r="B22" s="25">
        <f>[34]gov!X23</f>
        <v>2025</v>
      </c>
      <c r="C22" s="25">
        <f>[34]gov!Y23</f>
        <v>2153</v>
      </c>
      <c r="D22" s="25">
        <f>[34]gov!Z23</f>
        <v>2217</v>
      </c>
      <c r="F22" s="25" t="s">
        <v>35</v>
      </c>
      <c r="G22" s="25" t="s">
        <v>36</v>
      </c>
      <c r="H22" s="83">
        <f t="shared" si="0"/>
        <v>1341</v>
      </c>
      <c r="I22" s="83">
        <f t="shared" si="1"/>
        <v>647</v>
      </c>
      <c r="J22" s="83">
        <f t="shared" si="2"/>
        <v>176</v>
      </c>
      <c r="K22" s="83">
        <f t="shared" si="3"/>
        <v>53</v>
      </c>
    </row>
    <row r="23" spans="1:11" x14ac:dyDescent="0.2">
      <c r="A23" s="25" t="str">
        <f>[34]gov!A24</f>
        <v>VAL.AT.T1100.TE.S13.GF0303.MNAC</v>
      </c>
      <c r="B23" s="25">
        <f>[34]gov!X24</f>
        <v>1047.31</v>
      </c>
      <c r="C23" s="25">
        <f>[34]gov!Y24</f>
        <v>1064.46</v>
      </c>
      <c r="D23" s="25">
        <f>[34]gov!Z24</f>
        <v>1082.04</v>
      </c>
      <c r="F23" s="25" t="s">
        <v>5</v>
      </c>
      <c r="G23" s="25" t="s">
        <v>6</v>
      </c>
      <c r="H23" s="83">
        <f t="shared" si="0"/>
        <v>706.43</v>
      </c>
      <c r="I23" s="83">
        <f t="shared" si="1"/>
        <v>341.83</v>
      </c>
      <c r="J23" s="83">
        <f t="shared" si="2"/>
        <v>12.33</v>
      </c>
      <c r="K23" s="83">
        <f t="shared" si="3"/>
        <v>21.450000000000159</v>
      </c>
    </row>
    <row r="24" spans="1:11" x14ac:dyDescent="0.2">
      <c r="A24" s="25" t="str">
        <f>[34]gov!A25</f>
        <v>VAL.PL.T1100.TE.S13.GF0303.MNAC</v>
      </c>
      <c r="B24" s="25">
        <f>[34]gov!X25</f>
        <v>9981.6589999999997</v>
      </c>
      <c r="C24" s="25">
        <f>[34]gov!Y25</f>
        <v>10794.837</v>
      </c>
      <c r="D24" s="25">
        <f>[34]gov!Z25</f>
        <v>11788.816999999999</v>
      </c>
      <c r="F24" s="25" t="s">
        <v>10</v>
      </c>
      <c r="G24" s="25" t="s">
        <v>11</v>
      </c>
      <c r="H24" s="83">
        <f t="shared" si="0"/>
        <v>7972.9229999999998</v>
      </c>
      <c r="I24" s="83">
        <f t="shared" si="1"/>
        <v>2508.971</v>
      </c>
      <c r="J24" s="83">
        <f t="shared" si="2"/>
        <v>1106.0630000000001</v>
      </c>
      <c r="K24" s="83">
        <f t="shared" si="3"/>
        <v>200.85999999999967</v>
      </c>
    </row>
    <row r="25" spans="1:11" x14ac:dyDescent="0.2">
      <c r="A25" s="25" t="str">
        <f>[34]gov!A26</f>
        <v>VAL.PT.T1100.TE.S13.GF0303.MNAC</v>
      </c>
      <c r="B25" s="25">
        <f>[34]gov!X26</f>
        <v>645.61900000000003</v>
      </c>
      <c r="C25" s="25">
        <f>[34]gov!Y26</f>
        <v>688.75900000000001</v>
      </c>
      <c r="D25" s="25">
        <f>[34]gov!Z26</f>
        <v>700.78800000000001</v>
      </c>
      <c r="F25" s="25" t="s">
        <v>58</v>
      </c>
      <c r="G25" s="25" t="s">
        <v>311</v>
      </c>
      <c r="H25" s="83">
        <f t="shared" si="0"/>
        <v>624.88099999999997</v>
      </c>
      <c r="I25" s="83">
        <f t="shared" si="1"/>
        <v>67.248000000000005</v>
      </c>
      <c r="J25" s="83">
        <f t="shared" si="2"/>
        <v>8.3710000000000004</v>
      </c>
      <c r="K25" s="83">
        <f t="shared" si="3"/>
        <v>0.28800000000001091</v>
      </c>
    </row>
    <row r="26" spans="1:11" x14ac:dyDescent="0.2">
      <c r="A26" s="25" t="str">
        <f>[34]gov!A27</f>
        <v>VAL.RO.T1100.TE.S13.GF0303.MNAC</v>
      </c>
      <c r="B26" s="25">
        <f>[34]gov!X27</f>
        <v>4145.3999999999996</v>
      </c>
      <c r="C26" s="25">
        <f>[34]gov!Y27</f>
        <v>3868.9</v>
      </c>
      <c r="D26" s="25">
        <f>[34]gov!Z27</f>
        <v>4389.8999999999996</v>
      </c>
      <c r="F26" s="25" t="s">
        <v>25</v>
      </c>
      <c r="G26" s="25" t="s">
        <v>26</v>
      </c>
      <c r="H26" s="83">
        <f t="shared" si="0"/>
        <v>4098.2</v>
      </c>
      <c r="I26" s="83">
        <f t="shared" si="1"/>
        <v>192.3</v>
      </c>
      <c r="J26" s="83">
        <f t="shared" si="2"/>
        <v>64.2</v>
      </c>
      <c r="K26" s="83">
        <f t="shared" si="3"/>
        <v>35.199999999999818</v>
      </c>
    </row>
    <row r="27" spans="1:11" x14ac:dyDescent="0.2">
      <c r="A27" s="25" t="str">
        <f>[34]gov!A28</f>
        <v>VAL.SI.T1100.TE.S13.GF0303.MNAC</v>
      </c>
      <c r="B27" s="25">
        <f>[34]gov!X28</f>
        <v>198.19</v>
      </c>
      <c r="C27" s="25">
        <f>[34]gov!Y28</f>
        <v>207.58</v>
      </c>
      <c r="D27" s="25">
        <f>[34]gov!Z28</f>
        <v>221.22</v>
      </c>
      <c r="F27" s="25" t="s">
        <v>8</v>
      </c>
      <c r="G27" s="25" t="s">
        <v>9</v>
      </c>
      <c r="H27" s="83">
        <f t="shared" si="0"/>
        <v>167.89</v>
      </c>
      <c r="I27" s="83">
        <f t="shared" si="1"/>
        <v>48.56</v>
      </c>
      <c r="J27" s="83">
        <f t="shared" si="2"/>
        <v>3.7</v>
      </c>
      <c r="K27" s="83">
        <f t="shared" si="3"/>
        <v>1.0700000000000216</v>
      </c>
    </row>
    <row r="28" spans="1:11" x14ac:dyDescent="0.2">
      <c r="A28" s="25" t="str">
        <f>[34]gov!A29</f>
        <v>VAL.SK.T1100.TE.S13.GF0303.MNAC</v>
      </c>
      <c r="B28" s="25">
        <f>[34]gov!X29</f>
        <v>226.16499999999999</v>
      </c>
      <c r="C28" s="25">
        <f>[34]gov!Y29</f>
        <v>257.60700000000003</v>
      </c>
      <c r="D28" s="25">
        <f>[34]gov!Z29</f>
        <v>311.54599999999999</v>
      </c>
      <c r="F28" s="25" t="s">
        <v>19</v>
      </c>
      <c r="G28" s="25" t="s">
        <v>312</v>
      </c>
      <c r="H28" s="83">
        <f t="shared" si="0"/>
        <v>210.23099999999999</v>
      </c>
      <c r="I28" s="83">
        <f t="shared" si="1"/>
        <v>57.790999999999997</v>
      </c>
      <c r="J28" s="83">
        <f t="shared" si="2"/>
        <v>16.306000000000001</v>
      </c>
      <c r="K28" s="83">
        <f t="shared" si="3"/>
        <v>27.218000000000018</v>
      </c>
    </row>
    <row r="29" spans="1:11" x14ac:dyDescent="0.2">
      <c r="A29" s="25" t="str">
        <f>[34]gov!A30</f>
        <v>VAL.FI.T1100.TE.S13.GF0303.MNAC</v>
      </c>
      <c r="B29" s="25">
        <f>[34]gov!X30</f>
        <v>544</v>
      </c>
      <c r="C29" s="25">
        <f>[34]gov!Y30</f>
        <v>553</v>
      </c>
      <c r="D29" s="25">
        <f>[34]gov!Z30</f>
        <v>617</v>
      </c>
      <c r="F29" s="25" t="s">
        <v>21</v>
      </c>
      <c r="G29" s="25" t="s">
        <v>22</v>
      </c>
      <c r="H29" s="83">
        <f t="shared" si="0"/>
        <v>388</v>
      </c>
      <c r="I29" s="83">
        <f t="shared" si="1"/>
        <v>210</v>
      </c>
      <c r="J29" s="83">
        <f t="shared" si="2"/>
        <v>1</v>
      </c>
      <c r="K29" s="83">
        <f t="shared" si="3"/>
        <v>18</v>
      </c>
    </row>
    <row r="30" spans="1:11" x14ac:dyDescent="0.2">
      <c r="A30" s="25" t="str">
        <f>[34]gov!A31</f>
        <v>VAL.SE.T1100.TE.S13.GF0303.MNAC</v>
      </c>
      <c r="B30" s="25">
        <f>[34]gov!X31</f>
        <v>12555</v>
      </c>
      <c r="C30" s="25">
        <f>[34]gov!Y31</f>
        <v>12933</v>
      </c>
      <c r="D30" s="25">
        <f>[34]gov!Z31</f>
        <v>13382</v>
      </c>
      <c r="F30" s="25" t="s">
        <v>47</v>
      </c>
      <c r="G30" s="25" t="s">
        <v>48</v>
      </c>
      <c r="H30" s="83">
        <f t="shared" si="0"/>
        <v>7055</v>
      </c>
      <c r="I30" s="83">
        <f t="shared" si="1"/>
        <v>3678</v>
      </c>
      <c r="J30" s="83">
        <f t="shared" si="2"/>
        <v>1020</v>
      </c>
      <c r="K30" s="83">
        <f t="shared" si="3"/>
        <v>1629</v>
      </c>
    </row>
    <row r="31" spans="1:11" x14ac:dyDescent="0.2">
      <c r="A31" s="25" t="str">
        <f>[34]gov!A32</f>
        <v>VAL.UK.T1100.TE.S13.GF0303.MNAC</v>
      </c>
      <c r="B31" s="25">
        <f>[34]gov!X32</f>
        <v>7928</v>
      </c>
      <c r="C31" s="25">
        <f>[34]gov!Y32</f>
        <v>8246</v>
      </c>
      <c r="D31" s="25">
        <f>[34]gov!Z32</f>
        <v>8117</v>
      </c>
      <c r="F31" s="84" t="s">
        <v>206</v>
      </c>
      <c r="G31" s="84" t="s">
        <v>205</v>
      </c>
      <c r="H31" s="85">
        <f t="shared" si="0"/>
        <v>3054</v>
      </c>
      <c r="I31" s="85">
        <f t="shared" si="1"/>
        <v>4619</v>
      </c>
      <c r="J31" s="85">
        <f t="shared" si="2"/>
        <v>395</v>
      </c>
      <c r="K31" s="85">
        <f t="shared" si="3"/>
        <v>49</v>
      </c>
    </row>
    <row r="32" spans="1:11" x14ac:dyDescent="0.2">
      <c r="A32" s="25" t="str">
        <f>[34]gov!A33</f>
        <v>VAL.IS.T1100.TE.S13.GF0303.MNAC</v>
      </c>
      <c r="B32" s="25">
        <f>[34]gov!X33</f>
        <v>6116.656637</v>
      </c>
      <c r="C32" s="25">
        <f>[34]gov!Y33</f>
        <v>7010.5505830000002</v>
      </c>
      <c r="D32" s="25">
        <f>[34]gov!Z33</f>
        <v>7338.1927269999996</v>
      </c>
      <c r="F32" s="84" t="s">
        <v>209</v>
      </c>
      <c r="G32" s="84" t="s">
        <v>208</v>
      </c>
      <c r="H32" s="85">
        <f t="shared" si="0"/>
        <v>3601.618129</v>
      </c>
      <c r="I32" s="85">
        <f t="shared" si="1"/>
        <v>3168.2937350000002</v>
      </c>
      <c r="J32" s="85">
        <f t="shared" si="2"/>
        <v>103.49057000000001</v>
      </c>
      <c r="K32" s="85">
        <f t="shared" si="3"/>
        <v>464.79029299999956</v>
      </c>
    </row>
    <row r="33" spans="1:11" x14ac:dyDescent="0.2">
      <c r="A33" s="25" t="str">
        <f>[34]gov!A34</f>
        <v>VAL.NO.T1100.TE.S13.GF0303.MNAC</v>
      </c>
      <c r="B33" s="25">
        <f>[34]gov!X34</f>
        <v>5144</v>
      </c>
      <c r="C33" s="25">
        <f>[34]gov!Y34</f>
        <v>5243</v>
      </c>
      <c r="D33" s="25">
        <f>[34]gov!Z34</f>
        <v>5505</v>
      </c>
      <c r="F33" s="84" t="s">
        <v>212</v>
      </c>
      <c r="G33" s="84" t="s">
        <v>211</v>
      </c>
      <c r="H33" s="85">
        <f t="shared" si="0"/>
        <v>2850</v>
      </c>
      <c r="I33" s="85">
        <f t="shared" si="1"/>
        <v>2399</v>
      </c>
      <c r="J33" s="85">
        <f t="shared" si="2"/>
        <v>197</v>
      </c>
      <c r="K33" s="85">
        <f t="shared" si="3"/>
        <v>59</v>
      </c>
    </row>
    <row r="34" spans="1:11" x14ac:dyDescent="0.2">
      <c r="A34" s="25" t="str">
        <f>[34]gov!A35</f>
        <v>VAL.CH.T1100.TE.S13.GF0303.MNAC</v>
      </c>
      <c r="B34" s="25">
        <f>[34]gov!X35</f>
        <v>1932.8092349999999</v>
      </c>
      <c r="C34" s="25">
        <f>[34]gov!Y35</f>
        <v>1975.232246</v>
      </c>
      <c r="D34" s="25">
        <f>[34]gov!Z35</f>
        <v>1982.408831</v>
      </c>
      <c r="F34" s="84" t="s">
        <v>215</v>
      </c>
      <c r="G34" s="84" t="s">
        <v>214</v>
      </c>
      <c r="H34" s="85">
        <f t="shared" si="0"/>
        <v>1456.8110799999999</v>
      </c>
      <c r="I34" s="85">
        <f t="shared" si="1"/>
        <v>493.682568</v>
      </c>
      <c r="J34" s="85">
        <f t="shared" si="2"/>
        <v>27.481210999999998</v>
      </c>
      <c r="K34" s="85">
        <f t="shared" si="3"/>
        <v>4.4339720000000398</v>
      </c>
    </row>
    <row r="35" spans="1:11" x14ac:dyDescent="0.2">
      <c r="A35" s="25" t="str">
        <f>[34]gov!A36</f>
        <v>VAL.BE.T1100.D1.S13.GF0303.MNAC</v>
      </c>
      <c r="B35" s="25">
        <f>[34]gov!X36</f>
        <v>893.7</v>
      </c>
      <c r="C35" s="25">
        <f>[34]gov!Y36</f>
        <v>888.6</v>
      </c>
      <c r="D35" s="25">
        <f>[34]gov!Z36</f>
        <v>898.3</v>
      </c>
    </row>
    <row r="36" spans="1:11" x14ac:dyDescent="0.2">
      <c r="A36" s="25" t="str">
        <f>[34]gov!A37</f>
        <v>VAL.BG.T1100.D1.S13.GF0303.MNAC</v>
      </c>
      <c r="B36" s="25">
        <f>[34]gov!X37</f>
        <v>567.56724099999997</v>
      </c>
      <c r="C36" s="25">
        <f>[34]gov!Y37</f>
        <v>591.602935</v>
      </c>
      <c r="D36" s="25">
        <f>[34]gov!Z37</f>
        <v>753.77963099999999</v>
      </c>
    </row>
    <row r="37" spans="1:11" x14ac:dyDescent="0.2">
      <c r="A37" s="25" t="str">
        <f>[34]gov!A38</f>
        <v>VAL.CZ.T1100.D1.S13.GF0303.MNAC</v>
      </c>
      <c r="B37" s="25">
        <f>[34]gov!X38</f>
        <v>12824</v>
      </c>
      <c r="C37" s="25">
        <f>[34]gov!Y38</f>
        <v>13588</v>
      </c>
      <c r="D37" s="25">
        <f>[34]gov!Z38</f>
        <v>14972</v>
      </c>
    </row>
    <row r="38" spans="1:11" x14ac:dyDescent="0.2">
      <c r="A38" s="25" t="str">
        <f>[34]gov!A39</f>
        <v>VAL.DK.T1100.D1.S13.GF0303.MNAC</v>
      </c>
      <c r="B38" s="25">
        <f>[34]gov!X39</f>
        <v>1323</v>
      </c>
      <c r="C38" s="25">
        <f>[34]gov!Y39</f>
        <v>1362</v>
      </c>
      <c r="D38" s="25">
        <f>[34]gov!Z39</f>
        <v>1423</v>
      </c>
    </row>
    <row r="39" spans="1:11" x14ac:dyDescent="0.2">
      <c r="A39" s="25" t="str">
        <f>[34]gov!A40</f>
        <v>VAL.DE.T1100.D1.S13.GF0303.MNAC</v>
      </c>
      <c r="B39" s="25">
        <f>[34]gov!X40</f>
        <v>7843</v>
      </c>
      <c r="C39" s="25">
        <f>[34]gov!Y40</f>
        <v>8041</v>
      </c>
      <c r="D39" s="25">
        <f>[34]gov!Z40</f>
        <v>8442</v>
      </c>
    </row>
    <row r="40" spans="1:11" x14ac:dyDescent="0.2">
      <c r="A40" s="25" t="str">
        <f>[34]gov!A41</f>
        <v>VAL.EE.T1100.D1.S13.GF0303.MNAC</v>
      </c>
      <c r="B40" s="25">
        <f>[34]gov!X41</f>
        <v>55.8</v>
      </c>
      <c r="C40" s="25">
        <f>[34]gov!Y41</f>
        <v>58.5</v>
      </c>
      <c r="D40" s="25">
        <f>[34]gov!Z41</f>
        <v>63.1</v>
      </c>
      <c r="F40" s="81" t="s">
        <v>300</v>
      </c>
    </row>
    <row r="41" spans="1:11" x14ac:dyDescent="0.2">
      <c r="A41" s="25" t="str">
        <f>[34]gov!A42</f>
        <v>VAL.IE.T1100.D1.S13.GF0303.MNAC</v>
      </c>
      <c r="B41" s="25">
        <f>[34]gov!X42</f>
        <v>323.25608599999998</v>
      </c>
      <c r="C41" s="25">
        <f>[34]gov!Y42</f>
        <v>338.35864299999997</v>
      </c>
      <c r="D41" s="25">
        <f>[34]gov!Z42</f>
        <v>330.95746400000002</v>
      </c>
      <c r="F41" s="82" t="s">
        <v>301</v>
      </c>
    </row>
    <row r="42" spans="1:11" x14ac:dyDescent="0.2">
      <c r="A42" s="25" t="str">
        <f>[34]gov!A43</f>
        <v>VAL.EL.T1100.D1.S13.GF0303.MNAC</v>
      </c>
      <c r="B42" s="25">
        <f>[34]gov!X43</f>
        <v>588</v>
      </c>
      <c r="C42" s="25">
        <f>[34]gov!Y43</f>
        <v>622</v>
      </c>
      <c r="D42" s="25">
        <f>[34]gov!Z43</f>
        <v>645</v>
      </c>
      <c r="F42" s="82"/>
    </row>
    <row r="43" spans="1:11" x14ac:dyDescent="0.2">
      <c r="A43" s="25" t="str">
        <f>[34]gov!A44</f>
        <v>VAL.ES.T1100.D1.S13.GF0303.MNAC</v>
      </c>
      <c r="B43" s="25">
        <f>[34]gov!X44</f>
        <v>3245</v>
      </c>
      <c r="C43" s="25">
        <f>[34]gov!Y44</f>
        <v>3346</v>
      </c>
      <c r="D43" s="25">
        <f>[34]gov!Z44</f>
        <v>3503</v>
      </c>
    </row>
    <row r="44" spans="1:11" x14ac:dyDescent="0.2">
      <c r="A44" s="25" t="str">
        <f>[34]gov!A45</f>
        <v>VAL.FR.T1100.D1.S13.GF0303.MNAC</v>
      </c>
      <c r="B44" s="25">
        <f>[34]gov!X45</f>
        <v>3361</v>
      </c>
      <c r="C44" s="25">
        <f>[34]gov!Y45</f>
        <v>3452</v>
      </c>
      <c r="D44" s="25">
        <f>[34]gov!Z45</f>
        <v>3519</v>
      </c>
    </row>
    <row r="45" spans="1:11" x14ac:dyDescent="0.2">
      <c r="A45" s="25" t="str">
        <f>[34]gov!A46</f>
        <v>VAL.HR.T1100.D1.S13.GF0303.MNAC</v>
      </c>
      <c r="B45" s="25">
        <f>[34]gov!X46</f>
        <v>1324.4832369999999</v>
      </c>
      <c r="C45" s="25">
        <f>[34]gov!Y46</f>
        <v>1228.2744700000001</v>
      </c>
      <c r="D45" s="25">
        <f>[34]gov!Z46</f>
        <v>1287.4275319999999</v>
      </c>
    </row>
    <row r="46" spans="1:11" x14ac:dyDescent="0.2">
      <c r="A46" s="25" t="str">
        <f>[34]gov!A47</f>
        <v>VAL.IT.T1100.D1.S13.GF0303.MNAC</v>
      </c>
      <c r="B46" s="25">
        <f>[34]gov!X47</f>
        <v>3751</v>
      </c>
      <c r="C46" s="25">
        <f>[34]gov!Y47</f>
        <v>3931</v>
      </c>
      <c r="D46" s="25">
        <f>[34]gov!Z47</f>
        <v>3916</v>
      </c>
    </row>
    <row r="47" spans="1:11" x14ac:dyDescent="0.2">
      <c r="A47" s="25" t="str">
        <f>[34]gov!A48</f>
        <v>VAL.CY.T1100.D1.S13.GF0303.MNAC</v>
      </c>
      <c r="B47" s="25">
        <f>[34]gov!X48</f>
        <v>19.5</v>
      </c>
      <c r="C47" s="25">
        <f>[34]gov!Y48</f>
        <v>20.3</v>
      </c>
      <c r="D47" s="25">
        <f>[34]gov!Z48</f>
        <v>22</v>
      </c>
    </row>
    <row r="48" spans="1:11" x14ac:dyDescent="0.2">
      <c r="A48" s="25" t="str">
        <f>[34]gov!A49</f>
        <v>VAL.LV.T1100.D1.S13.GF0303.MNAC</v>
      </c>
      <c r="B48" s="25">
        <f>[34]gov!X49</f>
        <v>78.09</v>
      </c>
      <c r="C48" s="25">
        <f>[34]gov!Y49</f>
        <v>87.18</v>
      </c>
      <c r="D48" s="25">
        <f>[34]gov!Z49</f>
        <v>96.45</v>
      </c>
    </row>
    <row r="49" spans="1:4" x14ac:dyDescent="0.2">
      <c r="A49" s="25" t="str">
        <f>[34]gov!A50</f>
        <v>VAL.LT.T1100.D1.S13.GF0303.MNAC</v>
      </c>
      <c r="B49" s="25">
        <f>[34]gov!X50</f>
        <v>94.990799999999993</v>
      </c>
      <c r="C49" s="25">
        <f>[34]gov!Y50</f>
        <v>101.575014</v>
      </c>
      <c r="D49" s="25">
        <f>[34]gov!Z50</f>
        <v>112.50748</v>
      </c>
    </row>
    <row r="50" spans="1:4" x14ac:dyDescent="0.2">
      <c r="A50" s="25" t="str">
        <f>[34]gov!A51</f>
        <v>VAL.LU.T1100.D1.S13.GF0303.MNAC</v>
      </c>
      <c r="B50" s="25">
        <f>[34]gov!X51</f>
        <v>89.438021000000006</v>
      </c>
      <c r="C50" s="25">
        <f>[34]gov!Y51</f>
        <v>99.179000000000002</v>
      </c>
      <c r="D50" s="25">
        <f>[34]gov!Z51</f>
        <v>113.740268</v>
      </c>
    </row>
    <row r="51" spans="1:4" x14ac:dyDescent="0.2">
      <c r="A51" s="25" t="str">
        <f>[34]gov!A52</f>
        <v>VAL.HU.T1100.D1.S13.GF0303.MNAC</v>
      </c>
      <c r="B51" s="25">
        <f>[34]gov!X52</f>
        <v>127764</v>
      </c>
      <c r="C51" s="25">
        <f>[34]gov!Y52</f>
        <v>140611</v>
      </c>
      <c r="D51" s="25">
        <f>[34]gov!Z52</f>
        <v>146288</v>
      </c>
    </row>
    <row r="52" spans="1:4" x14ac:dyDescent="0.2">
      <c r="A52" s="25" t="str">
        <f>[34]gov!A53</f>
        <v>VAL.MT.T1100.D1.S13.GF0303.MNAC</v>
      </c>
      <c r="B52" s="25">
        <f>[34]gov!X53</f>
        <v>18.577687000000001</v>
      </c>
      <c r="C52" s="25">
        <f>[34]gov!Y53</f>
        <v>21.880984000000002</v>
      </c>
      <c r="D52" s="25">
        <f>[34]gov!Z53</f>
        <v>22.224070999999999</v>
      </c>
    </row>
    <row r="53" spans="1:4" x14ac:dyDescent="0.2">
      <c r="A53" s="25" t="str">
        <f>[34]gov!A54</f>
        <v>VAL.NL.T1100.D1.S13.GF0303.MNAC</v>
      </c>
      <c r="B53" s="25">
        <f>[34]gov!X54</f>
        <v>1243</v>
      </c>
      <c r="C53" s="25">
        <f>[34]gov!Y54</f>
        <v>1300</v>
      </c>
      <c r="D53" s="25">
        <f>[34]gov!Z54</f>
        <v>1341</v>
      </c>
    </row>
    <row r="54" spans="1:4" x14ac:dyDescent="0.2">
      <c r="A54" s="25" t="str">
        <f>[34]gov!A55</f>
        <v>VAL.AT.T1100.D1.S13.GF0303.MNAC</v>
      </c>
      <c r="B54" s="25">
        <f>[34]gov!X55</f>
        <v>673.83</v>
      </c>
      <c r="C54" s="25">
        <f>[34]gov!Y55</f>
        <v>688.99</v>
      </c>
      <c r="D54" s="25">
        <f>[34]gov!Z55</f>
        <v>706.43</v>
      </c>
    </row>
    <row r="55" spans="1:4" x14ac:dyDescent="0.2">
      <c r="A55" s="25" t="str">
        <f>[34]gov!A56</f>
        <v>VAL.PL.T1100.D1.S13.GF0303.MNAC</v>
      </c>
      <c r="B55" s="25">
        <f>[34]gov!X56</f>
        <v>6960.99</v>
      </c>
      <c r="C55" s="25">
        <f>[34]gov!Y56</f>
        <v>7256.8919999999998</v>
      </c>
      <c r="D55" s="25">
        <f>[34]gov!Z56</f>
        <v>7972.9229999999998</v>
      </c>
    </row>
    <row r="56" spans="1:4" x14ac:dyDescent="0.2">
      <c r="A56" s="25" t="str">
        <f>[34]gov!A57</f>
        <v>VAL.PT.T1100.D1.S13.GF0303.MNAC</v>
      </c>
      <c r="B56" s="25">
        <f>[34]gov!X57</f>
        <v>580.99199999999996</v>
      </c>
      <c r="C56" s="25">
        <f>[34]gov!Y57</f>
        <v>610.69399999999996</v>
      </c>
      <c r="D56" s="25">
        <f>[34]gov!Z57</f>
        <v>624.88099999999997</v>
      </c>
    </row>
    <row r="57" spans="1:4" x14ac:dyDescent="0.2">
      <c r="A57" s="25" t="str">
        <f>[34]gov!A58</f>
        <v>VAL.RO.T1100.D1.S13.GF0303.MNAC</v>
      </c>
      <c r="B57" s="25">
        <f>[34]gov!X58</f>
        <v>3777.9</v>
      </c>
      <c r="C57" s="25">
        <f>[34]gov!Y58</f>
        <v>3590.8</v>
      </c>
      <c r="D57" s="25">
        <f>[34]gov!Z58</f>
        <v>4098.2</v>
      </c>
    </row>
    <row r="58" spans="1:4" x14ac:dyDescent="0.2">
      <c r="A58" s="25" t="str">
        <f>[34]gov!A59</f>
        <v>VAL.SI.T1100.D1.S13.GF0303.MNAC</v>
      </c>
      <c r="B58" s="25">
        <f>[34]gov!X59</f>
        <v>151.13</v>
      </c>
      <c r="C58" s="25">
        <f>[34]gov!Y59</f>
        <v>157.54</v>
      </c>
      <c r="D58" s="25">
        <f>[34]gov!Z59</f>
        <v>167.89</v>
      </c>
    </row>
    <row r="59" spans="1:4" x14ac:dyDescent="0.2">
      <c r="A59" s="25" t="str">
        <f>[34]gov!A60</f>
        <v>VAL.SK.T1100.D1.S13.GF0303.MNAC</v>
      </c>
      <c r="B59" s="25">
        <f>[34]gov!X60</f>
        <v>170.887</v>
      </c>
      <c r="C59" s="25">
        <f>[34]gov!Y60</f>
        <v>184.876</v>
      </c>
      <c r="D59" s="25">
        <f>[34]gov!Z60</f>
        <v>210.23099999999999</v>
      </c>
    </row>
    <row r="60" spans="1:4" x14ac:dyDescent="0.2">
      <c r="A60" s="25" t="str">
        <f>[34]gov!A61</f>
        <v>VAL.FI.T1100.D1.S13.GF0303.MNAC</v>
      </c>
      <c r="B60" s="25">
        <f>[34]gov!X61</f>
        <v>359</v>
      </c>
      <c r="C60" s="25">
        <f>[34]gov!Y61</f>
        <v>364</v>
      </c>
      <c r="D60" s="25">
        <f>[34]gov!Z61</f>
        <v>388</v>
      </c>
    </row>
    <row r="61" spans="1:4" x14ac:dyDescent="0.2">
      <c r="A61" s="25" t="str">
        <f>[34]gov!A62</f>
        <v>VAL.SE.T1100.D1.S13.GF0303.MNAC</v>
      </c>
      <c r="B61" s="25">
        <f>[34]gov!X62</f>
        <v>6519</v>
      </c>
      <c r="C61" s="25">
        <f>[34]gov!Y62</f>
        <v>6788</v>
      </c>
      <c r="D61" s="25">
        <f>[34]gov!Z62</f>
        <v>7055</v>
      </c>
    </row>
    <row r="62" spans="1:4" x14ac:dyDescent="0.2">
      <c r="A62" s="25" t="str">
        <f>[34]gov!A63</f>
        <v>VAL.UK.T1100.D1.S13.GF0303.MNAC</v>
      </c>
      <c r="B62" s="25">
        <f>[34]gov!X63</f>
        <v>2586</v>
      </c>
      <c r="C62" s="25">
        <f>[34]gov!Y63</f>
        <v>2749</v>
      </c>
      <c r="D62" s="25">
        <f>[34]gov!Z63</f>
        <v>3054</v>
      </c>
    </row>
    <row r="63" spans="1:4" x14ac:dyDescent="0.2">
      <c r="A63" s="25" t="str">
        <f>[34]gov!A64</f>
        <v>VAL.IS.T1100.D1.S13.GF0303.MNAC</v>
      </c>
      <c r="B63" s="25">
        <f>[34]gov!X64</f>
        <v>2902.5340930000002</v>
      </c>
      <c r="C63" s="25">
        <f>[34]gov!Y64</f>
        <v>3376.5269760000001</v>
      </c>
      <c r="D63" s="25">
        <f>[34]gov!Z64</f>
        <v>3601.618129</v>
      </c>
    </row>
    <row r="64" spans="1:4" x14ac:dyDescent="0.2">
      <c r="A64" s="25" t="str">
        <f>[34]gov!A65</f>
        <v>VAL.NO.T1100.D1.S13.GF0303.MNAC</v>
      </c>
      <c r="B64" s="25">
        <f>[34]gov!X65</f>
        <v>2669</v>
      </c>
      <c r="C64" s="25">
        <f>[34]gov!Y65</f>
        <v>2744</v>
      </c>
      <c r="D64" s="25">
        <f>[34]gov!Z65</f>
        <v>2850</v>
      </c>
    </row>
    <row r="65" spans="1:4" x14ac:dyDescent="0.2">
      <c r="A65" s="25" t="str">
        <f>[34]gov!A66</f>
        <v>VAL.CH.T1100.D1.S13.GF0303.MNAC</v>
      </c>
      <c r="B65" s="25">
        <f>[34]gov!X66</f>
        <v>1406.239824</v>
      </c>
      <c r="C65" s="25">
        <f>[34]gov!Y66</f>
        <v>1427.5622760000001</v>
      </c>
      <c r="D65" s="25">
        <f>[34]gov!Z66</f>
        <v>1456.8110799999999</v>
      </c>
    </row>
    <row r="66" spans="1:4" x14ac:dyDescent="0.2">
      <c r="A66" s="25" t="str">
        <f>[34]gov!A67</f>
        <v>VAL.BE.T1100.P2.S13.GF0303.MNAC</v>
      </c>
      <c r="B66" s="25">
        <f>[34]gov!X67</f>
        <v>153.30000000000001</v>
      </c>
      <c r="C66" s="25">
        <f>[34]gov!Y67</f>
        <v>162.1</v>
      </c>
      <c r="D66" s="25">
        <f>[34]gov!Z67</f>
        <v>156.19999999999999</v>
      </c>
    </row>
    <row r="67" spans="1:4" x14ac:dyDescent="0.2">
      <c r="A67" s="25" t="str">
        <f>[34]gov!A68</f>
        <v>VAL.BG.T1100.P2.S13.GF0303.MNAC</v>
      </c>
      <c r="B67" s="25">
        <f>[34]gov!X68</f>
        <v>65.800583000000003</v>
      </c>
      <c r="C67" s="25">
        <f>[34]gov!Y68</f>
        <v>68.031423000000004</v>
      </c>
      <c r="D67" s="25">
        <f>[34]gov!Z68</f>
        <v>67.411686000000003</v>
      </c>
    </row>
    <row r="68" spans="1:4" x14ac:dyDescent="0.2">
      <c r="A68" s="25" t="str">
        <f>[34]gov!A69</f>
        <v>VAL.CZ.T1100.P2.S13.GF0303.MNAC</v>
      </c>
      <c r="B68" s="25">
        <f>[34]gov!X69</f>
        <v>2151</v>
      </c>
      <c r="C68" s="25">
        <f>[34]gov!Y69</f>
        <v>2256</v>
      </c>
      <c r="D68" s="25">
        <f>[34]gov!Z69</f>
        <v>2271</v>
      </c>
    </row>
    <row r="69" spans="1:4" x14ac:dyDescent="0.2">
      <c r="A69" s="25" t="str">
        <f>[34]gov!A70</f>
        <v>VAL.DK.T1100.P2.S13.GF0303.MNAC</v>
      </c>
      <c r="B69" s="25">
        <f>[34]gov!X70</f>
        <v>1403</v>
      </c>
      <c r="C69" s="25">
        <f>[34]gov!Y70</f>
        <v>1474</v>
      </c>
      <c r="D69" s="25">
        <f>[34]gov!Z70</f>
        <v>1576</v>
      </c>
    </row>
    <row r="70" spans="1:4" x14ac:dyDescent="0.2">
      <c r="A70" s="25" t="str">
        <f>[34]gov!A71</f>
        <v>VAL.DE.T1100.P2.S13.GF0303.MNAC</v>
      </c>
      <c r="B70" s="25">
        <f>[34]gov!X71</f>
        <v>4449</v>
      </c>
      <c r="C70" s="25">
        <f>[34]gov!Y71</f>
        <v>4724</v>
      </c>
      <c r="D70" s="25">
        <f>[34]gov!Z71</f>
        <v>4741</v>
      </c>
    </row>
    <row r="71" spans="1:4" x14ac:dyDescent="0.2">
      <c r="A71" s="25" t="str">
        <f>[34]gov!A72</f>
        <v>VAL.EE.T1100.P2.S13.GF0303.MNAC</v>
      </c>
      <c r="B71" s="25">
        <f>[34]gov!X72</f>
        <v>12.1</v>
      </c>
      <c r="C71" s="25">
        <f>[34]gov!Y72</f>
        <v>13</v>
      </c>
      <c r="D71" s="25">
        <f>[34]gov!Z72</f>
        <v>13.3</v>
      </c>
    </row>
    <row r="72" spans="1:4" x14ac:dyDescent="0.2">
      <c r="A72" s="25" t="str">
        <f>[34]gov!A73</f>
        <v>VAL.IE.T1100.P2.S13.GF0303.MNAC</v>
      </c>
      <c r="B72" s="25">
        <f>[34]gov!X73</f>
        <v>277.58133099999998</v>
      </c>
      <c r="C72" s="25">
        <f>[34]gov!Y73</f>
        <v>299.17131599999999</v>
      </c>
      <c r="D72" s="25">
        <f>[34]gov!Z73</f>
        <v>336.31506899999999</v>
      </c>
    </row>
    <row r="73" spans="1:4" x14ac:dyDescent="0.2">
      <c r="A73" s="25" t="str">
        <f>[34]gov!A74</f>
        <v>VAL.EL.T1100.P2.S13.GF0303.MNAC</v>
      </c>
      <c r="B73" s="25">
        <f>[34]gov!X74</f>
        <v>8</v>
      </c>
      <c r="C73" s="25">
        <f>[34]gov!Y74</f>
        <v>9</v>
      </c>
      <c r="D73" s="25">
        <f>[34]gov!Z74</f>
        <v>24</v>
      </c>
    </row>
    <row r="74" spans="1:4" x14ac:dyDescent="0.2">
      <c r="A74" s="25" t="str">
        <f>[34]gov!A75</f>
        <v>VAL.ES.T1100.P2.S13.GF0303.MNAC</v>
      </c>
      <c r="B74" s="25">
        <f>[34]gov!X75</f>
        <v>500</v>
      </c>
      <c r="C74" s="25">
        <f>[34]gov!Y75</f>
        <v>541</v>
      </c>
      <c r="D74" s="25">
        <f>[34]gov!Z75</f>
        <v>534</v>
      </c>
    </row>
    <row r="75" spans="1:4" x14ac:dyDescent="0.2">
      <c r="A75" s="25" t="str">
        <f>[34]gov!A76</f>
        <v>VAL.FR.T1100.P2.S13.GF0303.MNAC</v>
      </c>
      <c r="B75" s="25">
        <f>[34]gov!X76</f>
        <v>1438</v>
      </c>
      <c r="C75" s="25">
        <f>[34]gov!Y76</f>
        <v>1551</v>
      </c>
      <c r="D75" s="25">
        <f>[34]gov!Z76</f>
        <v>1609</v>
      </c>
    </row>
    <row r="76" spans="1:4" x14ac:dyDescent="0.2">
      <c r="A76" s="25" t="str">
        <f>[34]gov!A77</f>
        <v>VAL.HR.T1100.P2.S13.GF0303.MNAC</v>
      </c>
      <c r="B76" s="25">
        <f>[34]gov!X77</f>
        <v>314.96802700000001</v>
      </c>
      <c r="C76" s="25">
        <f>[34]gov!Y77</f>
        <v>324.08280600000001</v>
      </c>
      <c r="D76" s="25">
        <f>[34]gov!Z77</f>
        <v>351.762381</v>
      </c>
    </row>
    <row r="77" spans="1:4" x14ac:dyDescent="0.2">
      <c r="A77" s="25" t="str">
        <f>[34]gov!A78</f>
        <v>VAL.IT.T1100.P2.S13.GF0303.MNAC</v>
      </c>
      <c r="B77" s="25">
        <f>[34]gov!X78</f>
        <v>1552</v>
      </c>
      <c r="C77" s="25">
        <f>[34]gov!Y78</f>
        <v>1519</v>
      </c>
      <c r="D77" s="25">
        <f>[34]gov!Z78</f>
        <v>1768</v>
      </c>
    </row>
    <row r="78" spans="1:4" x14ac:dyDescent="0.2">
      <c r="A78" s="25" t="str">
        <f>[34]gov!A79</f>
        <v>VAL.CY.T1100.P2.S13.GF0303.MNAC</v>
      </c>
      <c r="B78" s="25">
        <f>[34]gov!X79</f>
        <v>2</v>
      </c>
      <c r="C78" s="25">
        <f>[34]gov!Y79</f>
        <v>2.7</v>
      </c>
      <c r="D78" s="25">
        <f>[34]gov!Z79</f>
        <v>2.6</v>
      </c>
    </row>
    <row r="79" spans="1:4" x14ac:dyDescent="0.2">
      <c r="A79" s="25" t="str">
        <f>[34]gov!A80</f>
        <v>VAL.LV.T1100.P2.S13.GF0303.MNAC</v>
      </c>
      <c r="B79" s="25">
        <f>[34]gov!X80</f>
        <v>26.91</v>
      </c>
      <c r="C79" s="25">
        <f>[34]gov!Y80</f>
        <v>27.46</v>
      </c>
      <c r="D79" s="25">
        <f>[34]gov!Z80</f>
        <v>28.41</v>
      </c>
    </row>
    <row r="80" spans="1:4" x14ac:dyDescent="0.2">
      <c r="A80" s="25" t="str">
        <f>[34]gov!A81</f>
        <v>VAL.LT.T1100.P2.S13.GF0303.MNAC</v>
      </c>
      <c r="B80" s="25">
        <f>[34]gov!X81</f>
        <v>11</v>
      </c>
      <c r="C80" s="25">
        <f>[34]gov!Y81</f>
        <v>11.127307999999999</v>
      </c>
      <c r="D80" s="25">
        <f>[34]gov!Z81</f>
        <v>11.009760999999999</v>
      </c>
    </row>
    <row r="81" spans="1:4" x14ac:dyDescent="0.2">
      <c r="A81" s="25" t="str">
        <f>[34]gov!A82</f>
        <v>VAL.LU.T1100.P2.S13.GF0303.MNAC</v>
      </c>
      <c r="B81" s="25">
        <f>[34]gov!X82</f>
        <v>27.632133</v>
      </c>
      <c r="C81" s="25">
        <f>[34]gov!Y82</f>
        <v>24.957477000000001</v>
      </c>
      <c r="D81" s="25">
        <f>[34]gov!Z82</f>
        <v>25.396263999999999</v>
      </c>
    </row>
    <row r="82" spans="1:4" x14ac:dyDescent="0.2">
      <c r="A82" s="25" t="str">
        <f>[34]gov!A83</f>
        <v>VAL.HU.T1100.P2.S13.GF0303.MNAC</v>
      </c>
      <c r="B82" s="25">
        <f>[34]gov!X83</f>
        <v>23386</v>
      </c>
      <c r="C82" s="25">
        <f>[34]gov!Y83</f>
        <v>25683</v>
      </c>
      <c r="D82" s="25">
        <f>[34]gov!Z83</f>
        <v>32105</v>
      </c>
    </row>
    <row r="83" spans="1:4" x14ac:dyDescent="0.2">
      <c r="A83" s="25" t="str">
        <f>[34]gov!A84</f>
        <v>VAL.MT.T1100.P2.S13.GF0303.MNAC</v>
      </c>
      <c r="B83" s="25">
        <f>[34]gov!X84</f>
        <v>4.3003260000000001</v>
      </c>
      <c r="C83" s="25">
        <f>[34]gov!Y84</f>
        <v>7.8034239999999997</v>
      </c>
      <c r="D83" s="25">
        <f>[34]gov!Z84</f>
        <v>12.60887</v>
      </c>
    </row>
    <row r="84" spans="1:4" x14ac:dyDescent="0.2">
      <c r="A84" s="25" t="str">
        <f>[34]gov!A85</f>
        <v>VAL.NL.T1100.P2.S13.GF0303.MNAC</v>
      </c>
      <c r="B84" s="25">
        <f>[34]gov!X85</f>
        <v>578</v>
      </c>
      <c r="C84" s="25">
        <f>[34]gov!Y85</f>
        <v>570</v>
      </c>
      <c r="D84" s="25">
        <f>[34]gov!Z85</f>
        <v>647</v>
      </c>
    </row>
    <row r="85" spans="1:4" x14ac:dyDescent="0.2">
      <c r="A85" s="25" t="str">
        <f>[34]gov!A86</f>
        <v>VAL.AT.T1100.P2.S13.GF0303.MNAC</v>
      </c>
      <c r="B85" s="25">
        <f>[34]gov!X86</f>
        <v>339.21</v>
      </c>
      <c r="C85" s="25">
        <f>[34]gov!Y86</f>
        <v>336.21</v>
      </c>
      <c r="D85" s="25">
        <f>[34]gov!Z86</f>
        <v>341.83</v>
      </c>
    </row>
    <row r="86" spans="1:4" x14ac:dyDescent="0.2">
      <c r="A86" s="25" t="str">
        <f>[34]gov!A87</f>
        <v>VAL.PL.T1100.P2.S13.GF0303.MNAC</v>
      </c>
      <c r="B86" s="25">
        <f>[34]gov!X87</f>
        <v>2049.6080000000002</v>
      </c>
      <c r="C86" s="25">
        <f>[34]gov!Y87</f>
        <v>2188.317</v>
      </c>
      <c r="D86" s="25">
        <f>[34]gov!Z87</f>
        <v>2508.971</v>
      </c>
    </row>
    <row r="87" spans="1:4" x14ac:dyDescent="0.2">
      <c r="A87" s="25" t="str">
        <f>[34]gov!A88</f>
        <v>VAL.PT.T1100.P2.S13.GF0303.MNAC</v>
      </c>
      <c r="B87" s="25">
        <f>[34]gov!X88</f>
        <v>61.097999999999999</v>
      </c>
      <c r="C87" s="25">
        <f>[34]gov!Y88</f>
        <v>70.037999999999997</v>
      </c>
      <c r="D87" s="25">
        <f>[34]gov!Z88</f>
        <v>67.248000000000005</v>
      </c>
    </row>
    <row r="88" spans="1:4" x14ac:dyDescent="0.2">
      <c r="A88" s="25" t="str">
        <f>[34]gov!A89</f>
        <v>VAL.RO.T1100.P2.S13.GF0303.MNAC</v>
      </c>
      <c r="B88" s="25">
        <f>[34]gov!X89</f>
        <v>203.6</v>
      </c>
      <c r="C88" s="25">
        <f>[34]gov!Y89</f>
        <v>159.1</v>
      </c>
      <c r="D88" s="25">
        <f>[34]gov!Z89</f>
        <v>192.3</v>
      </c>
    </row>
    <row r="89" spans="1:4" x14ac:dyDescent="0.2">
      <c r="A89" s="25" t="str">
        <f>[34]gov!A90</f>
        <v>VAL.SI.T1100.P2.S13.GF0303.MNAC</v>
      </c>
      <c r="B89" s="25">
        <f>[34]gov!X90</f>
        <v>43</v>
      </c>
      <c r="C89" s="25">
        <f>[34]gov!Y90</f>
        <v>44.79</v>
      </c>
      <c r="D89" s="25">
        <f>[34]gov!Z90</f>
        <v>48.56</v>
      </c>
    </row>
    <row r="90" spans="1:4" x14ac:dyDescent="0.2">
      <c r="A90" s="25" t="str">
        <f>[34]gov!A91</f>
        <v>VAL.SK.T1100.P2.S13.GF0303.MNAC</v>
      </c>
      <c r="B90" s="25">
        <f>[34]gov!X91</f>
        <v>38.762999999999998</v>
      </c>
      <c r="C90" s="25">
        <f>[34]gov!Y91</f>
        <v>46.841999999999999</v>
      </c>
      <c r="D90" s="25">
        <f>[34]gov!Z91</f>
        <v>57.790999999999997</v>
      </c>
    </row>
    <row r="91" spans="1:4" x14ac:dyDescent="0.2">
      <c r="A91" s="25" t="str">
        <f>[34]gov!A92</f>
        <v>VAL.FI.T1100.P2.S13.GF0303.MNAC</v>
      </c>
      <c r="B91" s="25">
        <f>[34]gov!X92</f>
        <v>165</v>
      </c>
      <c r="C91" s="25">
        <f>[34]gov!Y92</f>
        <v>171</v>
      </c>
      <c r="D91" s="25">
        <f>[34]gov!Z92</f>
        <v>210</v>
      </c>
    </row>
    <row r="92" spans="1:4" x14ac:dyDescent="0.2">
      <c r="A92" s="25" t="str">
        <f>[34]gov!A93</f>
        <v>VAL.SE.T1100.P2.S13.GF0303.MNAC</v>
      </c>
      <c r="B92" s="25">
        <f>[34]gov!X93</f>
        <v>3803</v>
      </c>
      <c r="C92" s="25">
        <f>[34]gov!Y93</f>
        <v>3622</v>
      </c>
      <c r="D92" s="25">
        <f>[34]gov!Z93</f>
        <v>3678</v>
      </c>
    </row>
    <row r="93" spans="1:4" x14ac:dyDescent="0.2">
      <c r="A93" s="25" t="str">
        <f>[34]gov!A94</f>
        <v>VAL.UK.T1100.P2.S13.GF0303.MNAC</v>
      </c>
      <c r="B93" s="25">
        <f>[34]gov!X94</f>
        <v>5012</v>
      </c>
      <c r="C93" s="25">
        <f>[34]gov!Y94</f>
        <v>5086</v>
      </c>
      <c r="D93" s="25">
        <f>[34]gov!Z94</f>
        <v>4619</v>
      </c>
    </row>
    <row r="94" spans="1:4" x14ac:dyDescent="0.2">
      <c r="A94" s="25" t="str">
        <f>[34]gov!A95</f>
        <v>VAL.IS.T1100.P2.S13.GF0303.MNAC</v>
      </c>
      <c r="B94" s="25">
        <f>[34]gov!X95</f>
        <v>2707.871537</v>
      </c>
      <c r="C94" s="25">
        <f>[34]gov!Y95</f>
        <v>3180.5328479999998</v>
      </c>
      <c r="D94" s="25">
        <f>[34]gov!Z95</f>
        <v>3168.2937350000002</v>
      </c>
    </row>
    <row r="95" spans="1:4" x14ac:dyDescent="0.2">
      <c r="A95" s="25" t="str">
        <f>[34]gov!A96</f>
        <v>VAL.NO.T1100.P2.S13.GF0303.MNAC</v>
      </c>
      <c r="B95" s="25">
        <f>[34]gov!X96</f>
        <v>2283</v>
      </c>
      <c r="C95" s="25">
        <f>[34]gov!Y96</f>
        <v>2238</v>
      </c>
      <c r="D95" s="25">
        <f>[34]gov!Z96</f>
        <v>2399</v>
      </c>
    </row>
    <row r="96" spans="1:4" x14ac:dyDescent="0.2">
      <c r="A96" s="25" t="str">
        <f>[34]gov!A97</f>
        <v>VAL.CH.T1100.P2.S13.GF0303.MNAC</v>
      </c>
      <c r="B96" s="25">
        <f>[34]gov!X97</f>
        <v>495.729781</v>
      </c>
      <c r="C96" s="25">
        <f>[34]gov!Y97</f>
        <v>515.32859399999995</v>
      </c>
      <c r="D96" s="25">
        <f>[34]gov!Z97</f>
        <v>493.682568</v>
      </c>
    </row>
    <row r="97" spans="1:4" x14ac:dyDescent="0.2">
      <c r="A97" s="25" t="str">
        <f>[34]gov!A98</f>
        <v>VAL.BE.T1100.P51G.S13.GF0303.MNAC</v>
      </c>
      <c r="B97" s="25">
        <f>[34]gov!X98</f>
        <v>5.3</v>
      </c>
      <c r="C97" s="25">
        <f>[34]gov!Y98</f>
        <v>5.6</v>
      </c>
      <c r="D97" s="25">
        <f>[34]gov!Z98</f>
        <v>3.7</v>
      </c>
    </row>
    <row r="98" spans="1:4" x14ac:dyDescent="0.2">
      <c r="A98" s="25" t="str">
        <f>[34]gov!A99</f>
        <v>VAL.BG.T1100.P51G.S13.GF0303.MNAC</v>
      </c>
      <c r="B98" s="25">
        <f>[34]gov!X99</f>
        <v>14.520023</v>
      </c>
      <c r="C98" s="25">
        <f>[34]gov!Y99</f>
        <v>6.2950299999999997</v>
      </c>
      <c r="D98" s="25">
        <f>[34]gov!Z99</f>
        <v>20.67437</v>
      </c>
    </row>
    <row r="99" spans="1:4" x14ac:dyDescent="0.2">
      <c r="A99" s="25" t="str">
        <f>[34]gov!A100</f>
        <v>VAL.CZ.T1100.P51G.S13.GF0303.MNAC</v>
      </c>
      <c r="B99" s="25">
        <f>[34]gov!X100</f>
        <v>266</v>
      </c>
      <c r="C99" s="25">
        <f>[34]gov!Y100</f>
        <v>397</v>
      </c>
      <c r="D99" s="25">
        <f>[34]gov!Z100</f>
        <v>634</v>
      </c>
    </row>
    <row r="100" spans="1:4" x14ac:dyDescent="0.2">
      <c r="A100" s="25" t="str">
        <f>[34]gov!A101</f>
        <v>VAL.DK.T1100.P51G.S13.GF0303.MNAC</v>
      </c>
      <c r="B100" s="25">
        <f>[34]gov!X101</f>
        <v>61</v>
      </c>
      <c r="C100" s="25">
        <f>[34]gov!Y101</f>
        <v>41</v>
      </c>
      <c r="D100" s="25">
        <f>[34]gov!Z101</f>
        <v>72</v>
      </c>
    </row>
    <row r="101" spans="1:4" x14ac:dyDescent="0.2">
      <c r="A101" s="25" t="str">
        <f>[34]gov!A102</f>
        <v>VAL.DE.T1100.P51G.S13.GF0303.MNAC</v>
      </c>
      <c r="B101" s="25">
        <f>[34]gov!X102</f>
        <v>177</v>
      </c>
      <c r="C101" s="25">
        <f>[34]gov!Y102</f>
        <v>208</v>
      </c>
      <c r="D101" s="25">
        <f>[34]gov!Z102</f>
        <v>232</v>
      </c>
    </row>
    <row r="102" spans="1:4" x14ac:dyDescent="0.2">
      <c r="A102" s="25" t="str">
        <f>[34]gov!A103</f>
        <v>VAL.EE.T1100.P51G.S13.GF0303.MNAC</v>
      </c>
      <c r="B102" s="25">
        <f>[34]gov!X103</f>
        <v>4.7</v>
      </c>
      <c r="C102" s="25">
        <f>[34]gov!Y103</f>
        <v>5.4</v>
      </c>
      <c r="D102" s="25">
        <f>[34]gov!Z103</f>
        <v>10.3</v>
      </c>
    </row>
    <row r="103" spans="1:4" x14ac:dyDescent="0.2">
      <c r="A103" s="25" t="str">
        <f>[34]gov!A104</f>
        <v>VAL.IE.T1100.P51G.S13.GF0303.MNAC</v>
      </c>
      <c r="B103" s="25">
        <f>[34]gov!X104</f>
        <v>26.0548</v>
      </c>
      <c r="C103" s="25">
        <f>[34]gov!Y104</f>
        <v>32.546092999999999</v>
      </c>
      <c r="D103" s="25">
        <f>[34]gov!Z104</f>
        <v>37.102545999999997</v>
      </c>
    </row>
    <row r="104" spans="1:4" x14ac:dyDescent="0.2">
      <c r="A104" s="25" t="str">
        <f>[34]gov!A105</f>
        <v>VAL.EL.T1100.P51G.S13.GF0303.MNAC</v>
      </c>
      <c r="B104" s="25">
        <f>[34]gov!X105</f>
        <v>0</v>
      </c>
      <c r="C104" s="25">
        <f>[34]gov!Y105</f>
        <v>0</v>
      </c>
      <c r="D104" s="25">
        <f>[34]gov!Z105</f>
        <v>0</v>
      </c>
    </row>
    <row r="105" spans="1:4" x14ac:dyDescent="0.2">
      <c r="A105" s="25" t="str">
        <f>[34]gov!A106</f>
        <v>VAL.ES.T1100.P51G.S13.GF0303.MNAC</v>
      </c>
      <c r="B105" s="25">
        <f>[34]gov!X106</f>
        <v>189</v>
      </c>
      <c r="C105" s="25">
        <f>[34]gov!Y106</f>
        <v>213</v>
      </c>
      <c r="D105" s="25">
        <f>[34]gov!Z106</f>
        <v>177</v>
      </c>
    </row>
    <row r="106" spans="1:4" x14ac:dyDescent="0.2">
      <c r="A106" s="25" t="str">
        <f>[34]gov!A107</f>
        <v>VAL.FR.T1100.P51G.S13.GF0303.MNAC</v>
      </c>
      <c r="B106" s="25">
        <f>[34]gov!X107</f>
        <v>201</v>
      </c>
      <c r="C106" s="25">
        <f>[34]gov!Y107</f>
        <v>248</v>
      </c>
      <c r="D106" s="25">
        <f>[34]gov!Z107</f>
        <v>254</v>
      </c>
    </row>
    <row r="107" spans="1:4" x14ac:dyDescent="0.2">
      <c r="A107" s="25" t="str">
        <f>[34]gov!A108</f>
        <v>VAL.HR.T1100.P51G.S13.GF0303.MNAC</v>
      </c>
      <c r="B107" s="25">
        <f>[34]gov!X108</f>
        <v>1.2724580000000001</v>
      </c>
      <c r="C107" s="25">
        <f>[34]gov!Y108</f>
        <v>5.7674000000000003</v>
      </c>
      <c r="D107" s="25">
        <f>[34]gov!Z108</f>
        <v>7.2442719999999996</v>
      </c>
    </row>
    <row r="108" spans="1:4" x14ac:dyDescent="0.2">
      <c r="A108" s="25" t="str">
        <f>[34]gov!A109</f>
        <v>VAL.IT.T1100.P51G.S13.GF0303.MNAC</v>
      </c>
      <c r="B108" s="25">
        <f>[34]gov!X109</f>
        <v>116</v>
      </c>
      <c r="C108" s="25">
        <f>[34]gov!Y109</f>
        <v>138</v>
      </c>
      <c r="D108" s="25">
        <f>[34]gov!Z109</f>
        <v>71</v>
      </c>
    </row>
    <row r="109" spans="1:4" x14ac:dyDescent="0.2">
      <c r="A109" s="25" t="str">
        <f>[34]gov!A110</f>
        <v>VAL.CY.T1100.P51G.S13.GF0303.MNAC</v>
      </c>
      <c r="B109" s="25">
        <f>[34]gov!X110</f>
        <v>2.5</v>
      </c>
      <c r="C109" s="25">
        <f>[34]gov!Y110</f>
        <v>9.6</v>
      </c>
      <c r="D109" s="25">
        <f>[34]gov!Z110</f>
        <v>3.4</v>
      </c>
    </row>
    <row r="110" spans="1:4" x14ac:dyDescent="0.2">
      <c r="A110" s="25" t="str">
        <f>[34]gov!A111</f>
        <v>VAL.LV.T1100.P51G.S13.GF0303.MNAC</v>
      </c>
      <c r="B110" s="25">
        <f>[34]gov!X111</f>
        <v>4.47</v>
      </c>
      <c r="C110" s="25">
        <f>[34]gov!Y111</f>
        <v>4.18</v>
      </c>
      <c r="D110" s="25">
        <f>[34]gov!Z111</f>
        <v>2.68</v>
      </c>
    </row>
    <row r="111" spans="1:4" x14ac:dyDescent="0.2">
      <c r="A111" s="25" t="str">
        <f>[34]gov!A112</f>
        <v>VAL.LT.T1100.P51G.S13.GF0303.MNAC</v>
      </c>
      <c r="B111" s="25">
        <f>[34]gov!X112</f>
        <v>4.4135999999999997</v>
      </c>
      <c r="C111" s="25">
        <f>[34]gov!Y112</f>
        <v>4.0134829999999999</v>
      </c>
      <c r="D111" s="25">
        <f>[34]gov!Z112</f>
        <v>2.5547360000000001</v>
      </c>
    </row>
    <row r="112" spans="1:4" x14ac:dyDescent="0.2">
      <c r="A112" s="25" t="str">
        <f>[34]gov!A113</f>
        <v>VAL.LU.T1100.P51G.S13.GF0303.MNAC</v>
      </c>
      <c r="B112" s="25">
        <f>[34]gov!X113</f>
        <v>5.1441439999999998</v>
      </c>
      <c r="C112" s="25">
        <f>[34]gov!Y113</f>
        <v>5.7739820000000002</v>
      </c>
      <c r="D112" s="25">
        <f>[34]gov!Z113</f>
        <v>5.0113029999999998</v>
      </c>
    </row>
    <row r="113" spans="1:4" x14ac:dyDescent="0.2">
      <c r="A113" s="25" t="str">
        <f>[34]gov!A114</f>
        <v>VAL.HU.T1100.P51G.S13.GF0303.MNAC</v>
      </c>
      <c r="B113" s="25">
        <f>[34]gov!X114</f>
        <v>7218</v>
      </c>
      <c r="C113" s="25">
        <f>[34]gov!Y114</f>
        <v>11328</v>
      </c>
      <c r="D113" s="25">
        <f>[34]gov!Z114</f>
        <v>17224</v>
      </c>
    </row>
    <row r="114" spans="1:4" x14ac:dyDescent="0.2">
      <c r="A114" s="25" t="str">
        <f>[34]gov!A115</f>
        <v>VAL.MT.T1100.P51G.S13.GF0303.MNAC</v>
      </c>
      <c r="B114" s="25">
        <f>[34]gov!X115</f>
        <v>5.5305200000000001</v>
      </c>
      <c r="C114" s="25">
        <f>[34]gov!Y115</f>
        <v>0.301811</v>
      </c>
      <c r="D114" s="25">
        <f>[34]gov!Z115</f>
        <v>0.69062699999999999</v>
      </c>
    </row>
    <row r="115" spans="1:4" x14ac:dyDescent="0.2">
      <c r="A115" s="25" t="str">
        <f>[34]gov!A116</f>
        <v>VAL.NL.T1100.P51G.S13.GF0303.MNAC</v>
      </c>
      <c r="B115" s="25">
        <f>[34]gov!X116</f>
        <v>162</v>
      </c>
      <c r="C115" s="25">
        <f>[34]gov!Y116</f>
        <v>237</v>
      </c>
      <c r="D115" s="25">
        <f>[34]gov!Z116</f>
        <v>176</v>
      </c>
    </row>
    <row r="116" spans="1:4" x14ac:dyDescent="0.2">
      <c r="A116" s="25" t="str">
        <f>[34]gov!A117</f>
        <v>VAL.AT.T1100.P51G.S13.GF0303.MNAC</v>
      </c>
      <c r="B116" s="25">
        <f>[34]gov!X117</f>
        <v>9.57</v>
      </c>
      <c r="C116" s="25">
        <f>[34]gov!Y117</f>
        <v>18.18</v>
      </c>
      <c r="D116" s="25">
        <f>[34]gov!Z117</f>
        <v>12.33</v>
      </c>
    </row>
    <row r="117" spans="1:4" x14ac:dyDescent="0.2">
      <c r="A117" s="25" t="str">
        <f>[34]gov!A118</f>
        <v>VAL.PL.T1100.P51G.S13.GF0303.MNAC</v>
      </c>
      <c r="B117" s="25">
        <f>[34]gov!X118</f>
        <v>771.64400000000001</v>
      </c>
      <c r="C117" s="25">
        <f>[34]gov!Y118</f>
        <v>1128</v>
      </c>
      <c r="D117" s="25">
        <f>[34]gov!Z118</f>
        <v>1106.0630000000001</v>
      </c>
    </row>
    <row r="118" spans="1:4" x14ac:dyDescent="0.2">
      <c r="A118" s="25" t="str">
        <f>[34]gov!A119</f>
        <v>VAL.PT.T1100.P51G.S13.GF0303.MNAC</v>
      </c>
      <c r="B118" s="25">
        <f>[34]gov!X119</f>
        <v>3.173</v>
      </c>
      <c r="C118" s="25">
        <f>[34]gov!Y119</f>
        <v>7.6859999999999999</v>
      </c>
      <c r="D118" s="25">
        <f>[34]gov!Z119</f>
        <v>8.3710000000000004</v>
      </c>
    </row>
    <row r="119" spans="1:4" x14ac:dyDescent="0.2">
      <c r="A119" s="25" t="str">
        <f>[34]gov!A120</f>
        <v>VAL.RO.T1100.P51G.S13.GF0303.MNAC</v>
      </c>
      <c r="B119" s="25">
        <f>[34]gov!X120</f>
        <v>93.6</v>
      </c>
      <c r="C119" s="25">
        <f>[34]gov!Y120</f>
        <v>37.299999999999997</v>
      </c>
      <c r="D119" s="25">
        <f>[34]gov!Z120</f>
        <v>64.2</v>
      </c>
    </row>
    <row r="120" spans="1:4" x14ac:dyDescent="0.2">
      <c r="A120" s="25" t="str">
        <f>[34]gov!A121</f>
        <v>VAL.SI.T1100.P51G.S13.GF0303.MNAC</v>
      </c>
      <c r="B120" s="25">
        <f>[34]gov!X121</f>
        <v>3.32</v>
      </c>
      <c r="C120" s="25">
        <f>[34]gov!Y121</f>
        <v>4.12</v>
      </c>
      <c r="D120" s="25">
        <f>[34]gov!Z121</f>
        <v>3.7</v>
      </c>
    </row>
    <row r="121" spans="1:4" x14ac:dyDescent="0.2">
      <c r="A121" s="25" t="str">
        <f>[34]gov!A122</f>
        <v>VAL.SK.T1100.P51G.S13.GF0303.MNAC</v>
      </c>
      <c r="B121" s="25">
        <f>[34]gov!X122</f>
        <v>15.997999999999999</v>
      </c>
      <c r="C121" s="25">
        <f>[34]gov!Y122</f>
        <v>14.763</v>
      </c>
      <c r="D121" s="25">
        <f>[34]gov!Z122</f>
        <v>16.306000000000001</v>
      </c>
    </row>
    <row r="122" spans="1:4" x14ac:dyDescent="0.2">
      <c r="A122" s="25" t="str">
        <f>[34]gov!A123</f>
        <v>VAL.FI.T1100.P51G.S13.GF0303.MNAC</v>
      </c>
      <c r="B122" s="25">
        <f>[34]gov!X123</f>
        <v>1</v>
      </c>
      <c r="C122" s="25">
        <f>[34]gov!Y123</f>
        <v>0</v>
      </c>
      <c r="D122" s="25">
        <f>[34]gov!Z123</f>
        <v>1</v>
      </c>
    </row>
    <row r="123" spans="1:4" x14ac:dyDescent="0.2">
      <c r="A123" s="25" t="str">
        <f>[34]gov!A124</f>
        <v>VAL.SE.T1100.P51G.S13.GF0303.MNAC</v>
      </c>
      <c r="B123" s="25">
        <f>[34]gov!X124</f>
        <v>824</v>
      </c>
      <c r="C123" s="25">
        <f>[34]gov!Y124</f>
        <v>889</v>
      </c>
      <c r="D123" s="25">
        <f>[34]gov!Z124</f>
        <v>1020</v>
      </c>
    </row>
    <row r="124" spans="1:4" x14ac:dyDescent="0.2">
      <c r="A124" s="25" t="str">
        <f>[34]gov!A125</f>
        <v>VAL.UK.T1100.P51G.S13.GF0303.MNAC</v>
      </c>
      <c r="B124" s="25">
        <f>[34]gov!X125</f>
        <v>238</v>
      </c>
      <c r="C124" s="25">
        <f>[34]gov!Y125</f>
        <v>376</v>
      </c>
      <c r="D124" s="25">
        <f>[34]gov!Z125</f>
        <v>395</v>
      </c>
    </row>
    <row r="125" spans="1:4" x14ac:dyDescent="0.2">
      <c r="A125" s="25" t="str">
        <f>[34]gov!A126</f>
        <v>VAL.IS.T1100.P51G.S13.GF0303.MNAC</v>
      </c>
      <c r="B125" s="25">
        <f>[34]gov!X126</f>
        <v>98.769602000000006</v>
      </c>
      <c r="C125" s="25">
        <f>[34]gov!Y126</f>
        <v>34.452976999999997</v>
      </c>
      <c r="D125" s="25">
        <f>[34]gov!Z126</f>
        <v>103.49057000000001</v>
      </c>
    </row>
    <row r="126" spans="1:4" x14ac:dyDescent="0.2">
      <c r="A126" s="25" t="str">
        <f>[34]gov!A127</f>
        <v>VAL.NO.T1100.P51G.S13.GF0303.MNAC</v>
      </c>
      <c r="B126" s="25">
        <f>[34]gov!X127</f>
        <v>140</v>
      </c>
      <c r="C126" s="25">
        <f>[34]gov!Y127</f>
        <v>197</v>
      </c>
      <c r="D126" s="25">
        <f>[34]gov!Z127</f>
        <v>197</v>
      </c>
    </row>
    <row r="127" spans="1:4" x14ac:dyDescent="0.2">
      <c r="A127" s="25" t="str">
        <f>[34]gov!A128</f>
        <v>VAL.CH.T1100.P51G.S13.GF0303.MNAC</v>
      </c>
      <c r="B127" s="25">
        <f>[34]gov!X128</f>
        <v>23.020688</v>
      </c>
      <c r="C127" s="25">
        <f>[34]gov!Y128</f>
        <v>27.446254</v>
      </c>
      <c r="D127" s="25">
        <f>[34]gov!Z128</f>
        <v>27.481210999999998</v>
      </c>
    </row>
  </sheetData>
  <mergeCells count="1">
    <mergeCell ref="G2:J2"/>
  </mergeCells>
  <hyperlinks>
    <hyperlink ref="G2:J2" r:id="rId1" display="total expenditure" xr:uid="{00000000-0004-0000-2500-000000000000}"/>
    <hyperlink ref="J3" r:id="rId2" display="gross fixed capital formation" xr:uid="{00000000-0004-0000-2500-000001000000}"/>
    <hyperlink ref="I3" r:id="rId3" display="gross fixed capital formation" xr:uid="{00000000-0004-0000-2500-000002000000}"/>
    <hyperlink ref="H3" r:id="rId4" display="intermediate consumption" xr:uid="{00000000-0004-0000-2500-000003000000}"/>
  </hyperlinks>
  <pageMargins left="0.7" right="0.7" top="0.75" bottom="0.75" header="0.3" footer="0.3"/>
  <pageSetup paperSize="9" orientation="portrait" r:id="rId5"/>
  <drawing r:id="rId6"/>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B3EA-45DE-48AD-9C6A-0100B68D12E1}">
  <sheetPr>
    <tabColor theme="9"/>
  </sheetPr>
  <dimension ref="A1:X105"/>
  <sheetViews>
    <sheetView zoomScale="85" zoomScaleNormal="85" workbookViewId="0">
      <selection activeCell="I14" sqref="I14"/>
    </sheetView>
  </sheetViews>
  <sheetFormatPr defaultColWidth="9.42578125" defaultRowHeight="14.25" x14ac:dyDescent="0.2"/>
  <cols>
    <col min="1" max="1" width="9.42578125" style="324"/>
    <col min="2" max="2" width="12.7109375" style="324" customWidth="1"/>
    <col min="3" max="3" width="5.5703125" style="324" customWidth="1"/>
    <col min="4" max="16" width="7.28515625" style="324" bestFit="1" customWidth="1"/>
    <col min="17" max="16384" width="9.42578125" style="324"/>
  </cols>
  <sheetData>
    <row r="1" spans="1:18" x14ac:dyDescent="0.2">
      <c r="R1" s="325" t="s">
        <v>313</v>
      </c>
    </row>
    <row r="3" spans="1:18" ht="15" x14ac:dyDescent="0.25">
      <c r="A3" s="324" t="s">
        <v>287</v>
      </c>
      <c r="D3" s="326">
        <f>[36]input_percapita!B1</f>
        <v>2012</v>
      </c>
      <c r="E3" s="326">
        <f>[36]input_percapita!C1</f>
        <v>2013</v>
      </c>
      <c r="F3" s="326">
        <f>[36]input_percapita!D1</f>
        <v>2014</v>
      </c>
      <c r="G3" s="326">
        <f>[36]input_percapita!E1</f>
        <v>2015</v>
      </c>
      <c r="H3" s="326">
        <f>[36]input_percapita!F1</f>
        <v>2016</v>
      </c>
      <c r="I3" s="326">
        <f>[36]input_percapita!G1</f>
        <v>2017</v>
      </c>
      <c r="J3" s="326">
        <f>[36]input_percapita!H1</f>
        <v>2018</v>
      </c>
      <c r="K3" s="326">
        <f>[36]input_percapita!I1</f>
        <v>2019</v>
      </c>
      <c r="L3" s="326">
        <f>[36]input_percapita!J1</f>
        <v>2020</v>
      </c>
      <c r="M3" s="326">
        <f>[36]input_percapita!K1</f>
        <v>2021</v>
      </c>
      <c r="N3" s="326">
        <f>[36]input_percapita!L1</f>
        <v>2022</v>
      </c>
      <c r="O3" s="326">
        <f>[36]input_percapita!M1</f>
        <v>2023</v>
      </c>
      <c r="P3" s="326">
        <f>[36]input_percapita!N1</f>
        <v>2024</v>
      </c>
    </row>
    <row r="4" spans="1:18" x14ac:dyDescent="0.2">
      <c r="A4" s="324">
        <f>_xlfn.RANK.EQ(P4,P$4:P$30)</f>
        <v>10</v>
      </c>
      <c r="B4" s="324" t="s">
        <v>314</v>
      </c>
      <c r="C4" s="324" t="s">
        <v>23</v>
      </c>
      <c r="D4" s="327">
        <f>[36]input_percapita!B2</f>
        <v>98.425303189908988</v>
      </c>
      <c r="E4" s="327">
        <f>[36]input_percapita!C2</f>
        <v>93.410039966306442</v>
      </c>
      <c r="F4" s="327">
        <f>[36]input_percapita!D2</f>
        <v>89.864485105851486</v>
      </c>
      <c r="G4" s="327">
        <f>[36]input_percapita!E2</f>
        <v>84.768764080821697</v>
      </c>
      <c r="H4" s="327">
        <f>[36]input_percapita!F2</f>
        <v>93.39534391160845</v>
      </c>
      <c r="I4" s="327">
        <f>[36]input_percapita!G2</f>
        <v>93.51044377241719</v>
      </c>
      <c r="J4" s="327">
        <f>[36]input_percapita!H2</f>
        <v>93.680811404468329</v>
      </c>
      <c r="K4" s="327">
        <f>[36]input_percapita!I2</f>
        <v>94.159630951344766</v>
      </c>
      <c r="L4" s="327">
        <f>[36]input_percapita!J2</f>
        <v>96.605336823038982</v>
      </c>
      <c r="M4" s="327">
        <f>[36]input_percapita!K2</f>
        <v>97.995045873143297</v>
      </c>
      <c r="N4" s="327">
        <f>[36]input_percapita!L2</f>
        <v>110.66591325491</v>
      </c>
      <c r="O4" s="327">
        <f>[36]input_percapita!M2</f>
        <v>118.79456706281833</v>
      </c>
      <c r="P4" s="327">
        <f>[36]input_percapita!N2</f>
        <v>123.11080732133365</v>
      </c>
    </row>
    <row r="5" spans="1:18" x14ac:dyDescent="0.2">
      <c r="A5" s="324">
        <f t="shared" ref="A5:A30" si="0">_xlfn.RANK.EQ(P5,P$4:P$30)</f>
        <v>13</v>
      </c>
      <c r="B5" s="324" t="s">
        <v>38</v>
      </c>
      <c r="C5" s="324" t="s">
        <v>37</v>
      </c>
      <c r="D5" s="327">
        <f>[36]input_percapita!B3</f>
        <v>34.102374571397505</v>
      </c>
      <c r="E5" s="327">
        <f>[36]input_percapita!C3</f>
        <v>37.17452908585323</v>
      </c>
      <c r="F5" s="327">
        <f>[36]input_percapita!D3</f>
        <v>40.170663469789652</v>
      </c>
      <c r="G5" s="327">
        <f>[36]input_percapita!E3</f>
        <v>43.466495232831676</v>
      </c>
      <c r="H5" s="327">
        <f>[36]input_percapita!F3</f>
        <v>43.57468806841753</v>
      </c>
      <c r="I5" s="327">
        <f>[36]input_percapita!G3</f>
        <v>48.725135849794292</v>
      </c>
      <c r="J5" s="327">
        <f>[36]input_percapita!H3</f>
        <v>50.770399952315664</v>
      </c>
      <c r="K5" s="327">
        <f>[36]input_percapita!I3</f>
        <v>62.854310210632747</v>
      </c>
      <c r="L5" s="327">
        <f>[36]input_percapita!J3</f>
        <v>67.36531973682203</v>
      </c>
      <c r="M5" s="327">
        <f>[36]input_percapita!K3</f>
        <v>78.350467936010332</v>
      </c>
      <c r="N5" s="327">
        <f>[36]input_percapita!L3</f>
        <v>88.634359870690304</v>
      </c>
      <c r="O5" s="327">
        <f>[36]input_percapita!M3</f>
        <v>98.498433282660628</v>
      </c>
      <c r="P5" s="327">
        <f>[36]input_percapita!N3</f>
        <v>118.60723256673218</v>
      </c>
    </row>
    <row r="6" spans="1:18" x14ac:dyDescent="0.2">
      <c r="A6" s="324">
        <f t="shared" si="0"/>
        <v>20</v>
      </c>
      <c r="B6" s="324" t="s">
        <v>308</v>
      </c>
      <c r="C6" s="324" t="s">
        <v>27</v>
      </c>
      <c r="D6" s="327">
        <f>[36]input_percapita!B4</f>
        <v>43.998334423096502</v>
      </c>
      <c r="E6" s="327">
        <f>[36]input_percapita!C4</f>
        <v>45.302976753840561</v>
      </c>
      <c r="F6" s="327">
        <f>[36]input_percapita!D4</f>
        <v>44.13406665594038</v>
      </c>
      <c r="G6" s="327">
        <f>[36]input_percapita!E4</f>
        <v>52.031247436367195</v>
      </c>
      <c r="H6" s="327">
        <f>[36]input_percapita!F4</f>
        <v>52.194277925786146</v>
      </c>
      <c r="I6" s="327">
        <f>[36]input_percapita!G4</f>
        <v>55.055603438852955</v>
      </c>
      <c r="J6" s="327">
        <f>[36]input_percapita!H4</f>
        <v>60.176616041229401</v>
      </c>
      <c r="K6" s="327">
        <f>[36]input_percapita!I4</f>
        <v>66.1050626000563</v>
      </c>
      <c r="L6" s="327">
        <f>[36]input_percapita!J4</f>
        <v>67.072333379355669</v>
      </c>
      <c r="M6" s="327">
        <f>[36]input_percapita!K4</f>
        <v>69.190596951675332</v>
      </c>
      <c r="N6" s="327">
        <f>[36]input_percapita!L4</f>
        <v>76.267803147535261</v>
      </c>
      <c r="O6" s="327">
        <f>[36]input_percapita!M4</f>
        <v>82.511072858713504</v>
      </c>
      <c r="P6" s="327">
        <f>[36]input_percapita!N4</f>
        <v>84.814797913232468</v>
      </c>
    </row>
    <row r="7" spans="1:18" x14ac:dyDescent="0.2">
      <c r="A7" s="324">
        <f t="shared" si="0"/>
        <v>17</v>
      </c>
      <c r="B7" s="324" t="s">
        <v>4</v>
      </c>
      <c r="C7" s="324" t="s">
        <v>3</v>
      </c>
      <c r="D7" s="327">
        <f>[36]input_percapita!B5</f>
        <v>89.66115848085326</v>
      </c>
      <c r="E7" s="327">
        <f>[36]input_percapita!C5</f>
        <v>78.754021548975103</v>
      </c>
      <c r="F7" s="327">
        <f>[36]input_percapita!D5</f>
        <v>79.352182657464084</v>
      </c>
      <c r="G7" s="327">
        <f>[36]input_percapita!E5</f>
        <v>79.319661237670374</v>
      </c>
      <c r="H7" s="327">
        <f>[36]input_percapita!F5</f>
        <v>80.116639057385981</v>
      </c>
      <c r="I7" s="327">
        <f>[36]input_percapita!G5</f>
        <v>76.684055783941304</v>
      </c>
      <c r="J7" s="327">
        <f>[36]input_percapita!H5</f>
        <v>79.134617794324001</v>
      </c>
      <c r="K7" s="327">
        <f>[36]input_percapita!I5</f>
        <v>85.053008626528737</v>
      </c>
      <c r="L7" s="327">
        <f>[36]input_percapita!J5</f>
        <v>88.174985676792986</v>
      </c>
      <c r="M7" s="327">
        <f>[36]input_percapita!K5</f>
        <v>92.531531731580571</v>
      </c>
      <c r="N7" s="327">
        <f>[36]input_percapita!L5</f>
        <v>95.501078831570538</v>
      </c>
      <c r="O7" s="327">
        <f>[36]input_percapita!M5</f>
        <v>104.12750088685421</v>
      </c>
      <c r="P7" s="327">
        <f>[36]input_percapita!N5</f>
        <v>110.57565457158584</v>
      </c>
    </row>
    <row r="8" spans="1:18" x14ac:dyDescent="0.2">
      <c r="A8" s="324">
        <f t="shared" si="0"/>
        <v>2</v>
      </c>
      <c r="B8" s="324" t="s">
        <v>315</v>
      </c>
      <c r="C8" s="324" t="s">
        <v>55</v>
      </c>
      <c r="D8" s="327">
        <f>[36]input_percapita!B6</f>
        <v>136.69216893699073</v>
      </c>
      <c r="E8" s="327">
        <f>[36]input_percapita!C6</f>
        <v>140.206416036365</v>
      </c>
      <c r="F8" s="327">
        <f>[36]input_percapita!D6</f>
        <v>145.73169221625102</v>
      </c>
      <c r="G8" s="327">
        <f>[36]input_percapita!E6</f>
        <v>147.11233496422687</v>
      </c>
      <c r="H8" s="327">
        <f>[36]input_percapita!F6</f>
        <v>147.55640245764471</v>
      </c>
      <c r="I8" s="327">
        <f>[36]input_percapita!G6</f>
        <v>152.22214095906776</v>
      </c>
      <c r="J8" s="327">
        <f>[36]input_percapita!H6</f>
        <v>158.19711041055541</v>
      </c>
      <c r="K8" s="327">
        <f>[36]input_percapita!I6</f>
        <v>164.04510784277946</v>
      </c>
      <c r="L8" s="327">
        <f>[36]input_percapita!J6</f>
        <v>159.60840659474465</v>
      </c>
      <c r="M8" s="327">
        <f>[36]input_percapita!K6</f>
        <v>166.08329776205866</v>
      </c>
      <c r="N8" s="327">
        <f>[36]input_percapita!L6</f>
        <v>169.0193750075731</v>
      </c>
      <c r="O8" s="327">
        <f>[36]input_percapita!M6</f>
        <v>187.66434137380384</v>
      </c>
      <c r="P8" s="327">
        <f>[36]input_percapita!N6</f>
        <v>193.66117077960178</v>
      </c>
    </row>
    <row r="9" spans="1:18" x14ac:dyDescent="0.2">
      <c r="A9" s="324">
        <f t="shared" si="0"/>
        <v>19</v>
      </c>
      <c r="B9" s="324" t="s">
        <v>15</v>
      </c>
      <c r="C9" s="324" t="s">
        <v>14</v>
      </c>
      <c r="D9" s="327">
        <f>[36]input_percapita!B7</f>
        <v>36.447328705101107</v>
      </c>
      <c r="E9" s="327">
        <f>[36]input_percapita!C7</f>
        <v>40.145432510225724</v>
      </c>
      <c r="F9" s="327">
        <f>[36]input_percapita!D7</f>
        <v>47.119623043015658</v>
      </c>
      <c r="G9" s="327">
        <f>[36]input_percapita!E7</f>
        <v>47.970760679205057</v>
      </c>
      <c r="H9" s="327">
        <f>[36]input_percapita!F7</f>
        <v>50.687742229652706</v>
      </c>
      <c r="I9" s="327">
        <f>[36]input_percapita!G7</f>
        <v>55.25995743387049</v>
      </c>
      <c r="J9" s="327">
        <f>[36]input_percapita!H7</f>
        <v>58.220190580155098</v>
      </c>
      <c r="K9" s="327">
        <f>[36]input_percapita!I7</f>
        <v>64.98996090034872</v>
      </c>
      <c r="L9" s="327">
        <f>[36]input_percapita!J7</f>
        <v>65.016668046264172</v>
      </c>
      <c r="M9" s="327">
        <f>[36]input_percapita!K7</f>
        <v>64.883803108107102</v>
      </c>
      <c r="N9" s="327">
        <f>[36]input_percapita!L7</f>
        <v>70.430995644991739</v>
      </c>
      <c r="O9" s="327">
        <f>[36]input_percapita!M7</f>
        <v>81.925205728175243</v>
      </c>
      <c r="P9" s="327">
        <f>[36]input_percapita!N7</f>
        <v>85.910277953574976</v>
      </c>
    </row>
    <row r="10" spans="1:18" x14ac:dyDescent="0.2">
      <c r="A10" s="324">
        <f t="shared" si="0"/>
        <v>6</v>
      </c>
      <c r="B10" s="324" t="s">
        <v>44</v>
      </c>
      <c r="C10" s="324" t="s">
        <v>43</v>
      </c>
      <c r="D10" s="327">
        <f>[36]input_percapita!B8</f>
        <v>101.8974407496346</v>
      </c>
      <c r="E10" s="327">
        <f>[36]input_percapita!C8</f>
        <v>102.73448844598748</v>
      </c>
      <c r="F10" s="327">
        <f>[36]input_percapita!D8</f>
        <v>100.50696771170522</v>
      </c>
      <c r="G10" s="327">
        <f>[36]input_percapita!E8</f>
        <v>103.14636193851061</v>
      </c>
      <c r="H10" s="327">
        <f>[36]input_percapita!F8</f>
        <v>106.40076612954132</v>
      </c>
      <c r="I10" s="327">
        <f>[36]input_percapita!G8</f>
        <v>111.86255341126885</v>
      </c>
      <c r="J10" s="327">
        <f>[36]input_percapita!H8</f>
        <v>117.71562057169031</v>
      </c>
      <c r="K10" s="327">
        <f>[36]input_percapita!I8</f>
        <v>103.89966663043084</v>
      </c>
      <c r="L10" s="327">
        <f>[36]input_percapita!J8</f>
        <v>104.18564782904917</v>
      </c>
      <c r="M10" s="327">
        <f>[36]input_percapita!K8</f>
        <v>120.47847049697063</v>
      </c>
      <c r="N10" s="327">
        <f>[36]input_percapita!L8</f>
        <v>128.96222914563202</v>
      </c>
      <c r="O10" s="327">
        <f>[36]input_percapita!M8</f>
        <v>136.88912926488001</v>
      </c>
      <c r="P10" s="327">
        <f>[36]input_percapita!N8</f>
        <v>142.25594513638836</v>
      </c>
    </row>
    <row r="11" spans="1:18" x14ac:dyDescent="0.2">
      <c r="A11" s="324">
        <f t="shared" si="0"/>
        <v>24</v>
      </c>
      <c r="B11" s="324" t="s">
        <v>46</v>
      </c>
      <c r="C11" s="324" t="s">
        <v>45</v>
      </c>
      <c r="D11" s="327">
        <f>[36]input_percapita!B9</f>
        <v>52.784017397901863</v>
      </c>
      <c r="E11" s="327">
        <f>[36]input_percapita!C9</f>
        <v>57.089649901825872</v>
      </c>
      <c r="F11" s="327">
        <f>[36]input_percapita!D9</f>
        <v>67.47836560971983</v>
      </c>
      <c r="G11" s="327">
        <f>[36]input_percapita!E9</f>
        <v>50.919931872642877</v>
      </c>
      <c r="H11" s="327">
        <f>[36]input_percapita!F9</f>
        <v>54.101807909814241</v>
      </c>
      <c r="I11" s="327">
        <f>[36]input_percapita!G9</f>
        <v>55.417682889976376</v>
      </c>
      <c r="J11" s="327">
        <f>[36]input_percapita!H9</f>
        <v>62.518110220080523</v>
      </c>
      <c r="K11" s="327">
        <f>[36]input_percapita!I9</f>
        <v>62.397577966659732</v>
      </c>
      <c r="L11" s="327">
        <f>[36]input_percapita!J9</f>
        <v>64.68142063580342</v>
      </c>
      <c r="M11" s="327">
        <f>[36]input_percapita!K9</f>
        <v>61.839722341526311</v>
      </c>
      <c r="N11" s="327">
        <f>[36]input_percapita!L9</f>
        <v>61.725010823145084</v>
      </c>
      <c r="O11" s="327">
        <f>[36]input_percapita!M9</f>
        <v>69.490924466304023</v>
      </c>
      <c r="P11" s="327">
        <f>[36]input_percapita!N9</f>
        <v>76.059058292004096</v>
      </c>
    </row>
    <row r="12" spans="1:18" x14ac:dyDescent="0.2">
      <c r="A12" s="324">
        <f t="shared" si="0"/>
        <v>16</v>
      </c>
      <c r="B12" s="324" t="s">
        <v>316</v>
      </c>
      <c r="C12" s="324" t="s">
        <v>29</v>
      </c>
      <c r="D12" s="327">
        <f>[36]input_percapita!B10</f>
        <v>82.610862622541944</v>
      </c>
      <c r="E12" s="327">
        <f>[36]input_percapita!C10</f>
        <v>80.697930835497303</v>
      </c>
      <c r="F12" s="327">
        <f>[36]input_percapita!D10</f>
        <v>79.706157575261585</v>
      </c>
      <c r="G12" s="327">
        <f>[36]input_percapita!E10</f>
        <v>83.627290048934583</v>
      </c>
      <c r="H12" s="327">
        <f>[36]input_percapita!F10</f>
        <v>83.507261922454774</v>
      </c>
      <c r="I12" s="327">
        <f>[36]input_percapita!G10</f>
        <v>85.099136839326036</v>
      </c>
      <c r="J12" s="327">
        <f>[36]input_percapita!H10</f>
        <v>88.065215353059315</v>
      </c>
      <c r="K12" s="327">
        <f>[36]input_percapita!I10</f>
        <v>90.320673431620691</v>
      </c>
      <c r="L12" s="327">
        <f>[36]input_percapita!J10</f>
        <v>92.195877693138755</v>
      </c>
      <c r="M12" s="327">
        <f>[36]input_percapita!K10</f>
        <v>98.021325182419787</v>
      </c>
      <c r="N12" s="327">
        <f>[36]input_percapita!L10</f>
        <v>101.99631524185725</v>
      </c>
      <c r="O12" s="327">
        <f>[36]input_percapita!M10</f>
        <v>105.93034118380156</v>
      </c>
      <c r="P12" s="327">
        <f>[36]input_percapita!N10</f>
        <v>110.85498751243945</v>
      </c>
    </row>
    <row r="13" spans="1:18" x14ac:dyDescent="0.2">
      <c r="A13" s="324">
        <f t="shared" si="0"/>
        <v>11</v>
      </c>
      <c r="B13" s="324" t="s">
        <v>317</v>
      </c>
      <c r="C13" s="324" t="s">
        <v>41</v>
      </c>
      <c r="D13" s="327">
        <f>[36]input_percapita!B11</f>
        <v>79.33355772467182</v>
      </c>
      <c r="E13" s="327">
        <f>[36]input_percapita!C11</f>
        <v>78.367638998842949</v>
      </c>
      <c r="F13" s="327">
        <f>[36]input_percapita!D11</f>
        <v>80.797019130276738</v>
      </c>
      <c r="G13" s="327">
        <f>[36]input_percapita!E11</f>
        <v>84.057665048104468</v>
      </c>
      <c r="H13" s="327">
        <f>[36]input_percapita!F11</f>
        <v>89.435572314949752</v>
      </c>
      <c r="I13" s="327">
        <f>[36]input_percapita!G11</f>
        <v>88.844830166093075</v>
      </c>
      <c r="J13" s="327">
        <f>[36]input_percapita!H11</f>
        <v>90.139271616891335</v>
      </c>
      <c r="K13" s="327">
        <f>[36]input_percapita!I11</f>
        <v>93.309691969849837</v>
      </c>
      <c r="L13" s="327">
        <f>[36]input_percapita!J11</f>
        <v>94.089638753752197</v>
      </c>
      <c r="M13" s="327">
        <f>[36]input_percapita!K11</f>
        <v>101.87373967824077</v>
      </c>
      <c r="N13" s="327">
        <f>[36]input_percapita!L11</f>
        <v>109.06051585846885</v>
      </c>
      <c r="O13" s="327">
        <f>[36]input_percapita!M11</f>
        <v>117.99567074240917</v>
      </c>
      <c r="P13" s="327">
        <f>[36]input_percapita!N11</f>
        <v>121.00303419302136</v>
      </c>
    </row>
    <row r="14" spans="1:18" x14ac:dyDescent="0.2">
      <c r="A14" s="324">
        <f t="shared" si="0"/>
        <v>18</v>
      </c>
      <c r="B14" s="324" t="s">
        <v>13</v>
      </c>
      <c r="C14" s="324" t="s">
        <v>12</v>
      </c>
      <c r="D14" s="327">
        <f>[36]input_percapita!B12</f>
        <v>52.024773563593584</v>
      </c>
      <c r="E14" s="327">
        <f>[36]input_percapita!C12</f>
        <v>53.056792347982366</v>
      </c>
      <c r="F14" s="327">
        <f>[36]input_percapita!D12</f>
        <v>54.788972937148955</v>
      </c>
      <c r="G14" s="327">
        <f>[36]input_percapita!E12</f>
        <v>52.602337467679092</v>
      </c>
      <c r="H14" s="327">
        <f>[36]input_percapita!F12</f>
        <v>54.844052069100137</v>
      </c>
      <c r="I14" s="327">
        <f>[36]input_percapita!G12</f>
        <v>66.2525123189303</v>
      </c>
      <c r="J14" s="327">
        <f>[36]input_percapita!H12</f>
        <v>70.073635405690183</v>
      </c>
      <c r="K14" s="327">
        <f>[36]input_percapita!I12</f>
        <v>75.365732890769507</v>
      </c>
      <c r="L14" s="327">
        <f>[36]input_percapita!J12</f>
        <v>72.637758974057178</v>
      </c>
      <c r="M14" s="327">
        <f>[36]input_percapita!K12</f>
        <v>69.160897096671761</v>
      </c>
      <c r="N14" s="327">
        <f>[36]input_percapita!L12</f>
        <v>72.844762228384226</v>
      </c>
      <c r="O14" s="327">
        <f>[36]input_percapita!M12</f>
        <v>78.550136476394641</v>
      </c>
      <c r="P14" s="327">
        <f>[36]input_percapita!N12</f>
        <v>103.11594219378313</v>
      </c>
    </row>
    <row r="15" spans="1:18" x14ac:dyDescent="0.2">
      <c r="A15" s="324">
        <f t="shared" si="0"/>
        <v>9</v>
      </c>
      <c r="B15" s="324" t="s">
        <v>40</v>
      </c>
      <c r="C15" s="324" t="s">
        <v>39</v>
      </c>
      <c r="D15" s="327">
        <f>[36]input_percapita!B13</f>
        <v>85.377928999587994</v>
      </c>
      <c r="E15" s="327">
        <f>[36]input_percapita!C13</f>
        <v>91.159909536473918</v>
      </c>
      <c r="F15" s="327">
        <f>[36]input_percapita!D13</f>
        <v>88.924697491905761</v>
      </c>
      <c r="G15" s="327">
        <f>[36]input_percapita!E13</f>
        <v>92.529254718610119</v>
      </c>
      <c r="H15" s="327">
        <f>[36]input_percapita!F13</f>
        <v>91.008596827424682</v>
      </c>
      <c r="I15" s="327">
        <f>[36]input_percapita!G13</f>
        <v>94.529709694461715</v>
      </c>
      <c r="J15" s="327">
        <f>[36]input_percapita!H13</f>
        <v>96.731310081299725</v>
      </c>
      <c r="K15" s="327">
        <f>[36]input_percapita!I13</f>
        <v>99.850826481564269</v>
      </c>
      <c r="L15" s="327">
        <f>[36]input_percapita!J13</f>
        <v>98.23533073458627</v>
      </c>
      <c r="M15" s="327">
        <f>[36]input_percapita!K13</f>
        <v>100.60338354765175</v>
      </c>
      <c r="N15" s="327">
        <f>[36]input_percapita!L13</f>
        <v>106.58541999569591</v>
      </c>
      <c r="O15" s="327">
        <f>[36]input_percapita!M13</f>
        <v>116.52272981578119</v>
      </c>
      <c r="P15" s="327">
        <f>[36]input_percapita!N13</f>
        <v>131.65460426444221</v>
      </c>
    </row>
    <row r="16" spans="1:18" x14ac:dyDescent="0.2">
      <c r="A16" s="324">
        <f t="shared" si="0"/>
        <v>27</v>
      </c>
      <c r="B16" s="324" t="s">
        <v>52</v>
      </c>
      <c r="C16" s="324" t="s">
        <v>51</v>
      </c>
      <c r="D16" s="327">
        <f>[36]input_percapita!B14</f>
        <v>30.148073422154198</v>
      </c>
      <c r="E16" s="327">
        <f>[36]input_percapita!C14</f>
        <v>29.719061992105878</v>
      </c>
      <c r="F16" s="327">
        <f>[36]input_percapita!D14</f>
        <v>25.337052533705254</v>
      </c>
      <c r="G16" s="327">
        <f>[36]input_percapita!E14</f>
        <v>25.049286791139977</v>
      </c>
      <c r="H16" s="327">
        <f>[36]input_percapita!F14</f>
        <v>26.532848820441831</v>
      </c>
      <c r="I16" s="327">
        <f>[36]input_percapita!G14</f>
        <v>29.968544466685731</v>
      </c>
      <c r="J16" s="327">
        <f>[36]input_percapita!H14</f>
        <v>39.348710990502028</v>
      </c>
      <c r="K16" s="327">
        <f>[36]input_percapita!I14</f>
        <v>33.917215218118933</v>
      </c>
      <c r="L16" s="327">
        <f>[36]input_percapita!J14</f>
        <v>36.87599757829269</v>
      </c>
      <c r="M16" s="327">
        <f>[36]input_percapita!K14</f>
        <v>35.894377270509139</v>
      </c>
      <c r="N16" s="327">
        <f>[36]input_percapita!L14</f>
        <v>41.832987386236624</v>
      </c>
      <c r="O16" s="327">
        <f>[36]input_percapita!M14</f>
        <v>48.65671953473317</v>
      </c>
      <c r="P16" s="327">
        <f>[36]input_percapita!N14</f>
        <v>51.504611817333057</v>
      </c>
    </row>
    <row r="17" spans="1:16" x14ac:dyDescent="0.2">
      <c r="A17" s="324">
        <f t="shared" si="0"/>
        <v>15</v>
      </c>
      <c r="B17" s="324" t="s">
        <v>17</v>
      </c>
      <c r="C17" s="324" t="s">
        <v>16</v>
      </c>
      <c r="D17" s="327">
        <f>[36]input_percapita!B15</f>
        <v>44.000579254050599</v>
      </c>
      <c r="E17" s="327">
        <f>[36]input_percapita!C15</f>
        <v>45.674739791634586</v>
      </c>
      <c r="F17" s="327">
        <f>[36]input_percapita!D15</f>
        <v>47.0828632317914</v>
      </c>
      <c r="G17" s="327">
        <f>[36]input_percapita!E15</f>
        <v>51.45374271105694</v>
      </c>
      <c r="H17" s="327">
        <f>[36]input_percapita!F15</f>
        <v>52.28291159267917</v>
      </c>
      <c r="I17" s="327">
        <f>[36]input_percapita!G15</f>
        <v>56.952543839765909</v>
      </c>
      <c r="J17" s="327">
        <f>[36]input_percapita!H15</f>
        <v>62.651784555483452</v>
      </c>
      <c r="K17" s="327">
        <f>[36]input_percapita!I15</f>
        <v>67.546871978214398</v>
      </c>
      <c r="L17" s="327">
        <f>[36]input_percapita!J15</f>
        <v>73.80133202866071</v>
      </c>
      <c r="M17" s="327">
        <f>[36]input_percapita!K15</f>
        <v>82.032099747977185</v>
      </c>
      <c r="N17" s="327">
        <f>[36]input_percapita!L15</f>
        <v>83.416126347264125</v>
      </c>
      <c r="O17" s="327">
        <f>[36]input_percapita!M15</f>
        <v>100.16847901187326</v>
      </c>
      <c r="P17" s="327">
        <f>[36]input_percapita!N15</f>
        <v>111.25261408118398</v>
      </c>
    </row>
    <row r="18" spans="1:16" x14ac:dyDescent="0.2">
      <c r="A18" s="324">
        <f t="shared" si="0"/>
        <v>25</v>
      </c>
      <c r="B18" s="324" t="s">
        <v>34</v>
      </c>
      <c r="C18" s="324" t="s">
        <v>33</v>
      </c>
      <c r="D18" s="327">
        <f>[36]input_percapita!B16</f>
        <v>29.66647497273463</v>
      </c>
      <c r="E18" s="327">
        <f>[36]input_percapita!C16</f>
        <v>29.183086196707471</v>
      </c>
      <c r="F18" s="327">
        <f>[36]input_percapita!D16</f>
        <v>32.68572304025875</v>
      </c>
      <c r="G18" s="327">
        <f>[36]input_percapita!E16</f>
        <v>35.743218909625533</v>
      </c>
      <c r="H18" s="327">
        <f>[36]input_percapita!F16</f>
        <v>36.781599607969895</v>
      </c>
      <c r="I18" s="327">
        <f>[36]input_percapita!G16</f>
        <v>38.838685165902113</v>
      </c>
      <c r="J18" s="327">
        <f>[36]input_percapita!H16</f>
        <v>41.402171892735524</v>
      </c>
      <c r="K18" s="327">
        <f>[36]input_percapita!I16</f>
        <v>44.84807530175128</v>
      </c>
      <c r="L18" s="327">
        <f>[36]input_percapita!J16</f>
        <v>47.130539395168604</v>
      </c>
      <c r="M18" s="327">
        <f>[36]input_percapita!K16</f>
        <v>46.562558129597846</v>
      </c>
      <c r="N18" s="327">
        <f>[36]input_percapita!L16</f>
        <v>48.467495514966593</v>
      </c>
      <c r="O18" s="327">
        <f>[36]input_percapita!M16</f>
        <v>55.19782629135775</v>
      </c>
      <c r="P18" s="327">
        <f>[36]input_percapita!N16</f>
        <v>65.384269876881746</v>
      </c>
    </row>
    <row r="19" spans="1:16" x14ac:dyDescent="0.2">
      <c r="A19" s="324">
        <f t="shared" si="0"/>
        <v>1</v>
      </c>
      <c r="B19" s="324" t="s">
        <v>54</v>
      </c>
      <c r="C19" s="324" t="s">
        <v>53</v>
      </c>
      <c r="D19" s="327">
        <f>[36]input_percapita!B17</f>
        <v>180.08222201317028</v>
      </c>
      <c r="E19" s="327">
        <f>[36]input_percapita!C17</f>
        <v>182.10361249151887</v>
      </c>
      <c r="F19" s="327">
        <f>[36]input_percapita!D17</f>
        <v>182.32298282377803</v>
      </c>
      <c r="G19" s="327">
        <f>[36]input_percapita!E17</f>
        <v>190.39280646294347</v>
      </c>
      <c r="H19" s="327">
        <f>[36]input_percapita!F17</f>
        <v>202.89554893602451</v>
      </c>
      <c r="I19" s="327">
        <f>[36]input_percapita!G17</f>
        <v>205.77585513752555</v>
      </c>
      <c r="J19" s="327">
        <f>[36]input_percapita!H17</f>
        <v>213.69474877219497</v>
      </c>
      <c r="K19" s="327">
        <f>[36]input_percapita!I17</f>
        <v>229.33504416520523</v>
      </c>
      <c r="L19" s="327">
        <f>[36]input_percapita!J17</f>
        <v>239.98831022736277</v>
      </c>
      <c r="M19" s="327">
        <f>[36]input_percapita!K17</f>
        <v>253.29365505193874</v>
      </c>
      <c r="N19" s="327">
        <f>[36]input_percapita!L17</f>
        <v>281.61222836039559</v>
      </c>
      <c r="O19" s="327">
        <f>[36]input_percapita!M17</f>
        <v>297.39623367677007</v>
      </c>
      <c r="P19" s="327">
        <f>[36]input_percapita!N17</f>
        <v>313.91946819173393</v>
      </c>
    </row>
    <row r="20" spans="1:16" x14ac:dyDescent="0.2">
      <c r="A20" s="324">
        <f t="shared" si="0"/>
        <v>26</v>
      </c>
      <c r="B20" s="324" t="s">
        <v>32</v>
      </c>
      <c r="C20" s="324" t="s">
        <v>31</v>
      </c>
      <c r="D20" s="327">
        <f>[36]input_percapita!B18</f>
        <v>41.329644558631124</v>
      </c>
      <c r="E20" s="327">
        <f>[36]input_percapita!C18</f>
        <v>43.98247597169172</v>
      </c>
      <c r="F20" s="327">
        <f>[36]input_percapita!D18</f>
        <v>41.643748118587936</v>
      </c>
      <c r="G20" s="327">
        <f>[36]input_percapita!E18</f>
        <v>43.808565018943106</v>
      </c>
      <c r="H20" s="327">
        <f>[36]input_percapita!F18</f>
        <v>48.677125052255384</v>
      </c>
      <c r="I20" s="327">
        <f>[36]input_percapita!G18</f>
        <v>52.919832092084114</v>
      </c>
      <c r="J20" s="327">
        <f>[36]input_percapita!H18</f>
        <v>57.677510260678943</v>
      </c>
      <c r="K20" s="327">
        <f>[36]input_percapita!I18</f>
        <v>62.36593572650137</v>
      </c>
      <c r="L20" s="327">
        <f>[36]input_percapita!J18</f>
        <v>59.299002835450786</v>
      </c>
      <c r="M20" s="327">
        <f>[36]input_percapita!K18</f>
        <v>60.936071905828406</v>
      </c>
      <c r="N20" s="327">
        <f>[36]input_percapita!L18</f>
        <v>61.700718162387162</v>
      </c>
      <c r="O20" s="327">
        <f>[36]input_percapita!M18</f>
        <v>66.407522578264178</v>
      </c>
      <c r="P20" s="327">
        <f>[36]input_percapita!N18</f>
        <v>62.448177120644374</v>
      </c>
    </row>
    <row r="21" spans="1:16" x14ac:dyDescent="0.2">
      <c r="A21" s="324">
        <f t="shared" si="0"/>
        <v>4</v>
      </c>
      <c r="B21" s="324" t="s">
        <v>50</v>
      </c>
      <c r="C21" s="324" t="s">
        <v>49</v>
      </c>
      <c r="D21" s="327">
        <f>[36]input_percapita!B19</f>
        <v>55.778342386125402</v>
      </c>
      <c r="E21" s="327">
        <f>[36]input_percapita!C19</f>
        <v>65.898417364311911</v>
      </c>
      <c r="F21" s="327">
        <f>[36]input_percapita!D19</f>
        <v>66.994487209034347</v>
      </c>
      <c r="G21" s="327">
        <f>[36]input_percapita!E19</f>
        <v>49.63168766876688</v>
      </c>
      <c r="H21" s="327">
        <f>[36]input_percapita!F19</f>
        <v>63.060257820405653</v>
      </c>
      <c r="I21" s="327">
        <f>[36]input_percapita!G19</f>
        <v>62.392408909048115</v>
      </c>
      <c r="J21" s="327">
        <f>[36]input_percapita!H19</f>
        <v>65.303377513522449</v>
      </c>
      <c r="K21" s="327">
        <f>[36]input_percapita!I19</f>
        <v>79.000907721579196</v>
      </c>
      <c r="L21" s="327">
        <f>[36]input_percapita!J19</f>
        <v>88.628774619190835</v>
      </c>
      <c r="M21" s="327">
        <f>[36]input_percapita!K19</f>
        <v>112.78823745102959</v>
      </c>
      <c r="N21" s="327">
        <f>[36]input_percapita!L19</f>
        <v>137.56356766917293</v>
      </c>
      <c r="O21" s="327">
        <f>[36]input_percapita!M19</f>
        <v>174.90132952780084</v>
      </c>
      <c r="P21" s="327">
        <f>[36]input_percapita!N19</f>
        <v>179.63586122090473</v>
      </c>
    </row>
    <row r="22" spans="1:16" x14ac:dyDescent="0.2">
      <c r="A22" s="324">
        <f t="shared" si="0"/>
        <v>3</v>
      </c>
      <c r="B22" s="324" t="s">
        <v>36</v>
      </c>
      <c r="C22" s="324" t="s">
        <v>35</v>
      </c>
      <c r="D22" s="327">
        <f>[36]input_percapita!B20</f>
        <v>117.21874067442555</v>
      </c>
      <c r="E22" s="327">
        <f>[36]input_percapita!C20</f>
        <v>116.5793858605094</v>
      </c>
      <c r="F22" s="327">
        <f>[36]input_percapita!D20</f>
        <v>113.96383041802549</v>
      </c>
      <c r="G22" s="327">
        <f>[36]input_percapita!E20</f>
        <v>112.33766233766234</v>
      </c>
      <c r="H22" s="327">
        <f>[36]input_percapita!F20</f>
        <v>114.32765707574869</v>
      </c>
      <c r="I22" s="327">
        <f>[36]input_percapita!G20</f>
        <v>117.85651742455198</v>
      </c>
      <c r="J22" s="327">
        <f>[36]input_percapita!H20</f>
        <v>124.36165273909008</v>
      </c>
      <c r="K22" s="327">
        <f>[36]input_percapita!I20</f>
        <v>127.29893341020468</v>
      </c>
      <c r="L22" s="327">
        <f>[36]input_percapita!J20</f>
        <v>133.12693498452015</v>
      </c>
      <c r="M22" s="327">
        <f>[36]input_percapita!K20</f>
        <v>131.69451890720356</v>
      </c>
      <c r="N22" s="327">
        <f>[36]input_percapita!L20</f>
        <v>141.29145246031297</v>
      </c>
      <c r="O22" s="327">
        <f>[36]input_percapita!M20</f>
        <v>155.67488952285058</v>
      </c>
      <c r="P22" s="327">
        <f>[36]input_percapita!N20</f>
        <v>180.17116816716683</v>
      </c>
    </row>
    <row r="23" spans="1:16" x14ac:dyDescent="0.2">
      <c r="A23" s="324">
        <f t="shared" si="0"/>
        <v>5</v>
      </c>
      <c r="B23" s="324" t="s">
        <v>6</v>
      </c>
      <c r="C23" s="324" t="s">
        <v>5</v>
      </c>
      <c r="D23" s="327">
        <f>[36]input_percapita!B21</f>
        <v>104.33511228521145</v>
      </c>
      <c r="E23" s="327">
        <f>[36]input_percapita!C21</f>
        <v>105.44916635799774</v>
      </c>
      <c r="F23" s="327">
        <f>[36]input_percapita!D21</f>
        <v>112.51092876028356</v>
      </c>
      <c r="G23" s="327">
        <f>[36]input_percapita!E21</f>
        <v>116.95579118141259</v>
      </c>
      <c r="H23" s="327">
        <f>[36]input_percapita!F21</f>
        <v>116.58491431735931</v>
      </c>
      <c r="I23" s="327">
        <f>[36]input_percapita!G21</f>
        <v>119.07866985176989</v>
      </c>
      <c r="J23" s="327">
        <f>[36]input_percapita!H21</f>
        <v>120.48483147783759</v>
      </c>
      <c r="K23" s="327">
        <f>[36]input_percapita!I21</f>
        <v>121.19225514016694</v>
      </c>
      <c r="L23" s="327">
        <f>[36]input_percapita!J21</f>
        <v>121.27210271742726</v>
      </c>
      <c r="M23" s="327">
        <f>[36]input_percapita!K21</f>
        <v>125.14829850506167</v>
      </c>
      <c r="N23" s="327">
        <f>[36]input_percapita!L21</f>
        <v>126.54881822007827</v>
      </c>
      <c r="O23" s="327">
        <f>[36]input_percapita!M21</f>
        <v>137.40631910044431</v>
      </c>
      <c r="P23" s="327">
        <f>[36]input_percapita!N21</f>
        <v>158.69608800251038</v>
      </c>
    </row>
    <row r="24" spans="1:16" x14ac:dyDescent="0.2">
      <c r="A24" s="324">
        <f t="shared" si="0"/>
        <v>12</v>
      </c>
      <c r="B24" s="324" t="s">
        <v>11</v>
      </c>
      <c r="C24" s="324" t="s">
        <v>10</v>
      </c>
      <c r="D24" s="327">
        <f>[36]input_percapita!B22</f>
        <v>54.751156634426486</v>
      </c>
      <c r="E24" s="327">
        <f>[36]input_percapita!C22</f>
        <v>53.884489226467551</v>
      </c>
      <c r="F24" s="327">
        <f>[36]input_percapita!D22</f>
        <v>56.112989634572294</v>
      </c>
      <c r="G24" s="327">
        <f>[36]input_percapita!E22</f>
        <v>58.553181738837168</v>
      </c>
      <c r="H24" s="327">
        <f>[36]input_percapita!F22</f>
        <v>57.463171955049923</v>
      </c>
      <c r="I24" s="327">
        <f>[36]input_percapita!G22</f>
        <v>61.765559507427362</v>
      </c>
      <c r="J24" s="327">
        <f>[36]input_percapita!H22</f>
        <v>66.73754114932791</v>
      </c>
      <c r="K24" s="327">
        <f>[36]input_percapita!I22</f>
        <v>72.285885263414755</v>
      </c>
      <c r="L24" s="327">
        <f>[36]input_percapita!J22</f>
        <v>78.595193249934212</v>
      </c>
      <c r="M24" s="327">
        <f>[36]input_percapita!K22</f>
        <v>81.623385776489854</v>
      </c>
      <c r="N24" s="327">
        <f>[36]input_percapita!L22</f>
        <v>86.221674169470461</v>
      </c>
      <c r="O24" s="327">
        <f>[36]input_percapita!M22</f>
        <v>91.69722395028495</v>
      </c>
      <c r="P24" s="327">
        <f>[36]input_percapita!N22</f>
        <v>120.73999778284869</v>
      </c>
    </row>
    <row r="25" spans="1:16" x14ac:dyDescent="0.2">
      <c r="A25" s="324">
        <f t="shared" si="0"/>
        <v>21</v>
      </c>
      <c r="B25" s="324" t="s">
        <v>318</v>
      </c>
      <c r="C25" s="324" t="s">
        <v>58</v>
      </c>
      <c r="D25" s="327">
        <f>[36]input_percapita!B23</f>
        <v>54.583237588093539</v>
      </c>
      <c r="E25" s="327">
        <f>[36]input_percapita!C23</f>
        <v>60.986787270180706</v>
      </c>
      <c r="F25" s="327">
        <f>[36]input_percapita!D23</f>
        <v>57.367310292803658</v>
      </c>
      <c r="G25" s="327">
        <f>[36]input_percapita!E23</f>
        <v>60.714285714285715</v>
      </c>
      <c r="H25" s="327">
        <f>[36]input_percapita!F23</f>
        <v>62.578549551393706</v>
      </c>
      <c r="I25" s="327">
        <f>[36]input_percapita!G23</f>
        <v>62.438250233072729</v>
      </c>
      <c r="J25" s="327">
        <f>[36]input_percapita!H23</f>
        <v>66.645733809531649</v>
      </c>
      <c r="K25" s="327">
        <f>[36]input_percapita!I23</f>
        <v>66.933830382106237</v>
      </c>
      <c r="L25" s="327">
        <f>[36]input_percapita!J23</f>
        <v>69.992248323278616</v>
      </c>
      <c r="M25" s="327">
        <f>[36]input_percapita!K23</f>
        <v>71.206249981984527</v>
      </c>
      <c r="N25" s="327">
        <f>[36]input_percapita!L23</f>
        <v>71.34007777343686</v>
      </c>
      <c r="O25" s="327">
        <f>[36]input_percapita!M23</f>
        <v>74.043525486922604</v>
      </c>
      <c r="P25" s="327">
        <f>[36]input_percapita!N23</f>
        <v>77.780821866572907</v>
      </c>
    </row>
    <row r="26" spans="1:16" x14ac:dyDescent="0.2">
      <c r="A26" s="324">
        <f t="shared" si="0"/>
        <v>23</v>
      </c>
      <c r="B26" s="324" t="s">
        <v>26</v>
      </c>
      <c r="C26" s="324" t="s">
        <v>25</v>
      </c>
      <c r="D26" s="327">
        <f>[36]input_percapita!B24</f>
        <v>22.889884487576882</v>
      </c>
      <c r="E26" s="327">
        <f>[36]input_percapita!C24</f>
        <v>29.752057988792664</v>
      </c>
      <c r="F26" s="327">
        <f>[36]input_percapita!D24</f>
        <v>29.25785599341248</v>
      </c>
      <c r="G26" s="327">
        <f>[36]input_percapita!E24</f>
        <v>28.916961041254147</v>
      </c>
      <c r="H26" s="327">
        <f>[36]input_percapita!F24</f>
        <v>33.290878251859041</v>
      </c>
      <c r="I26" s="327">
        <f>[36]input_percapita!G24</f>
        <v>46.365920564203513</v>
      </c>
      <c r="J26" s="327">
        <f>[36]input_percapita!H24</f>
        <v>42.525298657759457</v>
      </c>
      <c r="K26" s="327">
        <f>[36]input_percapita!I24</f>
        <v>47.526151798756636</v>
      </c>
      <c r="L26" s="327">
        <f>[36]input_percapita!J24</f>
        <v>47.444185606610247</v>
      </c>
      <c r="M26" s="327">
        <f>[36]input_percapita!K24</f>
        <v>55.1148660714519</v>
      </c>
      <c r="N26" s="327">
        <f>[36]input_percapita!L24</f>
        <v>59.720435356512105</v>
      </c>
      <c r="O26" s="327">
        <f>[36]input_percapita!M24</f>
        <v>74.954994959407756</v>
      </c>
      <c r="P26" s="327">
        <f>[36]input_percapita!N24</f>
        <v>76.084073951456318</v>
      </c>
    </row>
    <row r="27" spans="1:16" x14ac:dyDescent="0.2">
      <c r="A27" s="324">
        <f t="shared" si="0"/>
        <v>7</v>
      </c>
      <c r="B27" s="324" t="s">
        <v>9</v>
      </c>
      <c r="C27" s="324" t="s">
        <v>8</v>
      </c>
      <c r="D27" s="327">
        <f>[36]input_percapita!B25</f>
        <v>96.90548092397303</v>
      </c>
      <c r="E27" s="327">
        <f>[36]input_percapita!C25</f>
        <v>96.355993785050117</v>
      </c>
      <c r="F27" s="327">
        <f>[36]input_percapita!D25</f>
        <v>94.253483364050823</v>
      </c>
      <c r="G27" s="327">
        <f>[36]input_percapita!E25</f>
        <v>92.633107643095997</v>
      </c>
      <c r="H27" s="327">
        <f>[36]input_percapita!F25</f>
        <v>96.345490475290958</v>
      </c>
      <c r="I27" s="327">
        <f>[36]input_percapita!G25</f>
        <v>95.940407683147612</v>
      </c>
      <c r="J27" s="327">
        <f>[36]input_percapita!H25</f>
        <v>99.971185254541595</v>
      </c>
      <c r="K27" s="327">
        <f>[36]input_percapita!I25</f>
        <v>105.44390069937432</v>
      </c>
      <c r="L27" s="327">
        <f>[36]input_percapita!J25</f>
        <v>108.04562060110327</v>
      </c>
      <c r="M27" s="327">
        <f>[36]input_percapita!K25</f>
        <v>112.44848581175007</v>
      </c>
      <c r="N27" s="327">
        <f>[36]input_percapita!L25</f>
        <v>115.72625593180967</v>
      </c>
      <c r="O27" s="327">
        <f>[36]input_percapita!M25</f>
        <v>132.69503475529817</v>
      </c>
      <c r="P27" s="327">
        <f>[36]input_percapita!N25</f>
        <v>141.10981536248102</v>
      </c>
    </row>
    <row r="28" spans="1:16" x14ac:dyDescent="0.2">
      <c r="A28" s="324">
        <f t="shared" si="0"/>
        <v>22</v>
      </c>
      <c r="B28" s="324" t="s">
        <v>319</v>
      </c>
      <c r="C28" s="324" t="s">
        <v>19</v>
      </c>
      <c r="D28" s="327">
        <f>[36]input_percapita!B26</f>
        <v>42.9368655479594</v>
      </c>
      <c r="E28" s="327">
        <f>[36]input_percapita!C26</f>
        <v>44.579346018843523</v>
      </c>
      <c r="F28" s="327">
        <f>[36]input_percapita!D26</f>
        <v>42.949787397389706</v>
      </c>
      <c r="G28" s="327">
        <f>[36]input_percapita!E26</f>
        <v>42.354776720013874</v>
      </c>
      <c r="H28" s="327">
        <f>[36]input_percapita!F26</f>
        <v>39.403586948515866</v>
      </c>
      <c r="I28" s="327">
        <f>[36]input_percapita!G26</f>
        <v>40.95697439867314</v>
      </c>
      <c r="J28" s="327">
        <f>[36]input_percapita!H26</f>
        <v>44.899476864713797</v>
      </c>
      <c r="K28" s="327">
        <f>[36]input_percapita!I26</f>
        <v>52.916064578122366</v>
      </c>
      <c r="L28" s="327">
        <f>[36]input_percapita!J26</f>
        <v>53.965472089603345</v>
      </c>
      <c r="M28" s="327">
        <f>[36]input_percapita!K26</f>
        <v>52.453562619241048</v>
      </c>
      <c r="N28" s="327">
        <f>[36]input_percapita!L26</f>
        <v>59.254705277643907</v>
      </c>
      <c r="O28" s="327">
        <f>[36]input_percapita!M26</f>
        <v>70.154411643447816</v>
      </c>
      <c r="P28" s="327">
        <f>[36]input_percapita!N26</f>
        <v>77.468047416406691</v>
      </c>
    </row>
    <row r="29" spans="1:16" x14ac:dyDescent="0.2">
      <c r="A29" s="324">
        <f t="shared" si="0"/>
        <v>14</v>
      </c>
      <c r="B29" s="324" t="s">
        <v>22</v>
      </c>
      <c r="C29" s="324" t="s">
        <v>21</v>
      </c>
      <c r="D29" s="327">
        <f>[36]input_percapita!B27</f>
        <v>86.442556335426673</v>
      </c>
      <c r="E29" s="327">
        <f>[36]input_percapita!C27</f>
        <v>88.435374149659864</v>
      </c>
      <c r="F29" s="327">
        <f>[36]input_percapita!D27</f>
        <v>89.519450800915337</v>
      </c>
      <c r="G29" s="327">
        <f>[36]input_percapita!E27</f>
        <v>89.042970531885771</v>
      </c>
      <c r="H29" s="327">
        <f>[36]input_percapita!F27</f>
        <v>91.714738048878132</v>
      </c>
      <c r="I29" s="327">
        <f>[36]input_percapita!G27</f>
        <v>98.761845975091688</v>
      </c>
      <c r="J29" s="327">
        <f>[36]input_percapita!H27</f>
        <v>100.25017222000652</v>
      </c>
      <c r="K29" s="327">
        <f>[36]input_percapita!I27</f>
        <v>111.74297305128947</v>
      </c>
      <c r="L29" s="327">
        <f>[36]input_percapita!J27</f>
        <v>102.33785958377783</v>
      </c>
      <c r="M29" s="327">
        <f>[36]input_percapita!K27</f>
        <v>103.40160606334025</v>
      </c>
      <c r="N29" s="327">
        <f>[36]input_percapita!L27</f>
        <v>103.47495905990752</v>
      </c>
      <c r="O29" s="327">
        <f>[36]input_percapita!M27</f>
        <v>111.1629074479148</v>
      </c>
      <c r="P29" s="327">
        <f>[36]input_percapita!N27</f>
        <v>117.41891867850345</v>
      </c>
    </row>
    <row r="30" spans="1:16" x14ac:dyDescent="0.2">
      <c r="A30" s="324">
        <f t="shared" si="0"/>
        <v>8</v>
      </c>
      <c r="B30" s="324" t="s">
        <v>48</v>
      </c>
      <c r="C30" s="324" t="s">
        <v>47</v>
      </c>
      <c r="D30" s="327">
        <f>[36]input_percapita!B28</f>
        <v>123.77006677349024</v>
      </c>
      <c r="E30" s="327">
        <f>[36]input_percapita!C28</f>
        <v>131.03689466035348</v>
      </c>
      <c r="F30" s="327">
        <f>[36]input_percapita!D28</f>
        <v>125.5604345866724</v>
      </c>
      <c r="G30" s="327">
        <f>[36]input_percapita!E28</f>
        <v>122.8715047876406</v>
      </c>
      <c r="H30" s="327">
        <f>[36]input_percapita!F28</f>
        <v>126.85285705929338</v>
      </c>
      <c r="I30" s="327">
        <f>[36]input_percapita!G28</f>
        <v>128.00939598516558</v>
      </c>
      <c r="J30" s="327">
        <f>[36]input_percapita!H28</f>
        <v>122.32186795161967</v>
      </c>
      <c r="K30" s="327">
        <f>[36]input_percapita!I28</f>
        <v>121.12135662242672</v>
      </c>
      <c r="L30" s="327">
        <f>[36]input_percapita!J28</f>
        <v>121.70007804169435</v>
      </c>
      <c r="M30" s="327">
        <f>[36]input_percapita!K28</f>
        <v>131.19297510227241</v>
      </c>
      <c r="N30" s="327">
        <f>[36]input_percapita!L28</f>
        <v>128.33813651899177</v>
      </c>
      <c r="O30" s="327">
        <f>[36]input_percapita!M28</f>
        <v>129.7952985118983</v>
      </c>
      <c r="P30" s="327">
        <f>[36]input_percapita!N28</f>
        <v>137.05115102384826</v>
      </c>
    </row>
    <row r="31" spans="1:16" x14ac:dyDescent="0.2">
      <c r="B31" s="328"/>
      <c r="C31" s="328"/>
      <c r="D31" s="329"/>
      <c r="E31" s="329"/>
      <c r="F31" s="329"/>
      <c r="G31" s="329"/>
      <c r="H31" s="329"/>
      <c r="I31" s="329"/>
      <c r="J31" s="329"/>
      <c r="K31" s="329"/>
      <c r="L31" s="329"/>
      <c r="M31" s="329"/>
      <c r="N31" s="329"/>
      <c r="O31" s="329"/>
      <c r="P31" s="329"/>
    </row>
    <row r="32" spans="1:16" x14ac:dyDescent="0.2">
      <c r="B32" s="328" t="s">
        <v>208</v>
      </c>
      <c r="C32" s="328" t="s">
        <v>209</v>
      </c>
      <c r="D32" s="329">
        <f>[36]input_percapita!B29</f>
        <v>69.184006359300469</v>
      </c>
      <c r="E32" s="329">
        <f>[36]input_percapita!C29</f>
        <v>74.868303964757715</v>
      </c>
      <c r="F32" s="329">
        <f>[36]input_percapita!D29</f>
        <v>84.717906036092117</v>
      </c>
      <c r="G32" s="329">
        <f>[36]input_percapita!E29</f>
        <v>105.68744838212635</v>
      </c>
      <c r="H32" s="329">
        <f>[36]input_percapita!F29</f>
        <v>123.77235347707257</v>
      </c>
      <c r="I32" s="329">
        <f>[36]input_percapita!G29</f>
        <v>150.44112362881705</v>
      </c>
      <c r="J32" s="329">
        <f>[36]input_percapita!H29</f>
        <v>158.52236842105262</v>
      </c>
      <c r="K32" s="329">
        <f>[36]input_percapita!I29</f>
        <v>151.98111711199545</v>
      </c>
      <c r="L32" s="329">
        <f>[36]input_percapita!J29</f>
        <v>132.62246209994385</v>
      </c>
      <c r="M32" s="329">
        <f>[36]input_percapita!K29</f>
        <v>140.90725387168141</v>
      </c>
      <c r="N32" s="329">
        <f>[36]input_percapita!L29</f>
        <v>165.06331802215615</v>
      </c>
      <c r="O32" s="329">
        <f>[36]input_percapita!M29</f>
        <v>164.87670619235837</v>
      </c>
      <c r="P32" s="329">
        <f>[36]input_percapita!N29</f>
        <v>174.62382824624936</v>
      </c>
    </row>
    <row r="33" spans="1:23" x14ac:dyDescent="0.2">
      <c r="B33" s="328" t="s">
        <v>211</v>
      </c>
      <c r="C33" s="328" t="s">
        <v>212</v>
      </c>
      <c r="D33" s="329">
        <f>[36]input_percapita!B30</f>
        <v>106.35029308627216</v>
      </c>
      <c r="E33" s="329">
        <f>[36]input_percapita!C30</f>
        <v>101.94654822834644</v>
      </c>
      <c r="F33" s="329">
        <f>[36]input_percapita!D30</f>
        <v>105.46047810005841</v>
      </c>
      <c r="G33" s="329">
        <f>[36]input_percapita!E30</f>
        <v>103.59877610789981</v>
      </c>
      <c r="H33" s="329">
        <f>[36]input_percapita!F30</f>
        <v>105.1894113827349</v>
      </c>
      <c r="I33" s="329">
        <f>[36]input_percapita!G30</f>
        <v>104.51338279325374</v>
      </c>
      <c r="J33" s="329">
        <f>[36]input_percapita!H30</f>
        <v>102.8403812123494</v>
      </c>
      <c r="K33" s="329">
        <f>[36]input_percapita!I30</f>
        <v>104.4346129394166</v>
      </c>
      <c r="L33" s="329">
        <f>[36]input_percapita!J30</f>
        <v>98.287139802937332</v>
      </c>
      <c r="M33" s="329">
        <f>[36]input_percapita!K30</f>
        <v>107.12637074704142</v>
      </c>
      <c r="N33" s="329">
        <f>[36]input_percapita!L30</f>
        <v>113.58629851566793</v>
      </c>
      <c r="O33" s="329">
        <f>[36]input_percapita!M30</f>
        <v>105.68478623188405</v>
      </c>
      <c r="P33" s="329">
        <f>[36]input_percapita!N30</f>
        <v>110.02088837042355</v>
      </c>
    </row>
    <row r="34" spans="1:23" x14ac:dyDescent="0.2">
      <c r="B34" s="328" t="s">
        <v>214</v>
      </c>
      <c r="C34" s="328" t="s">
        <v>215</v>
      </c>
      <c r="D34" s="329">
        <f>[36]input_percapita!B31</f>
        <v>188.82281847299049</v>
      </c>
      <c r="E34" s="329">
        <f>[36]input_percapita!C31</f>
        <v>185.30514355013375</v>
      </c>
      <c r="F34" s="329">
        <f>[36]input_percapita!D31</f>
        <v>189.31779963216886</v>
      </c>
      <c r="G34" s="329">
        <f>[36]input_percapita!E31</f>
        <v>216.91193676060973</v>
      </c>
      <c r="H34" s="329">
        <f>[36]input_percapita!F31</f>
        <v>208.08053433930198</v>
      </c>
      <c r="I34" s="329">
        <f>[36]input_percapita!G31</f>
        <v>205.80835775964511</v>
      </c>
      <c r="J34" s="329">
        <f>[36]input_percapita!H31</f>
        <v>200.95342749106925</v>
      </c>
      <c r="K34" s="329">
        <f>[36]input_percapita!I31</f>
        <v>214.35390153585786</v>
      </c>
      <c r="L34" s="329">
        <f>[36]input_percapita!J31</f>
        <v>226.42461318664792</v>
      </c>
      <c r="M34" s="329">
        <f>[36]input_percapita!K31</f>
        <v>225.91568242419234</v>
      </c>
      <c r="N34" s="329">
        <f>[36]input_percapita!L31</f>
        <v>258.38821246753429</v>
      </c>
      <c r="O34" s="329">
        <f>[36]input_percapita!M31</f>
        <v>269.7739203099394</v>
      </c>
      <c r="P34" s="329">
        <f>[36]input_percapita!N31</f>
        <v>283.83963441957457</v>
      </c>
    </row>
    <row r="38" spans="1:23" s="330" customFormat="1" ht="40.35" customHeight="1" thickBot="1" x14ac:dyDescent="0.3">
      <c r="C38" s="331" t="s">
        <v>526</v>
      </c>
      <c r="D38" s="331"/>
      <c r="E38" s="331"/>
      <c r="F38" s="331"/>
      <c r="G38" s="331"/>
      <c r="H38" s="331"/>
      <c r="I38" s="331"/>
      <c r="J38" s="331"/>
      <c r="K38" s="331"/>
      <c r="L38" s="331"/>
      <c r="M38" s="331"/>
      <c r="N38" s="331"/>
      <c r="O38" s="331"/>
      <c r="P38" s="331"/>
      <c r="Q38" s="331"/>
      <c r="R38" s="332"/>
      <c r="S38" s="332"/>
      <c r="T38" s="332"/>
      <c r="U38" s="332"/>
    </row>
    <row r="39" spans="1:23" ht="15.75" thickBot="1" x14ac:dyDescent="0.3">
      <c r="C39" s="333"/>
      <c r="D39" s="334">
        <f t="shared" ref="D39:P39" si="1">D3</f>
        <v>2012</v>
      </c>
      <c r="E39" s="334">
        <f t="shared" si="1"/>
        <v>2013</v>
      </c>
      <c r="F39" s="334">
        <f t="shared" si="1"/>
        <v>2014</v>
      </c>
      <c r="G39" s="334">
        <f t="shared" si="1"/>
        <v>2015</v>
      </c>
      <c r="H39" s="334">
        <f t="shared" si="1"/>
        <v>2016</v>
      </c>
      <c r="I39" s="335">
        <f t="shared" si="1"/>
        <v>2017</v>
      </c>
      <c r="J39" s="334">
        <f t="shared" si="1"/>
        <v>2018</v>
      </c>
      <c r="K39" s="334">
        <f t="shared" si="1"/>
        <v>2019</v>
      </c>
      <c r="L39" s="335">
        <f t="shared" si="1"/>
        <v>2020</v>
      </c>
      <c r="M39" s="335">
        <f t="shared" si="1"/>
        <v>2021</v>
      </c>
      <c r="N39" s="335">
        <f t="shared" si="1"/>
        <v>2022</v>
      </c>
      <c r="O39" s="335">
        <f t="shared" si="1"/>
        <v>2023</v>
      </c>
      <c r="P39" s="335">
        <f t="shared" si="1"/>
        <v>2024</v>
      </c>
    </row>
    <row r="40" spans="1:23" x14ac:dyDescent="0.2">
      <c r="A40" s="324">
        <v>1</v>
      </c>
      <c r="B40" s="324" t="str">
        <f>INDEX($A$4:$P$30,MATCH($A40,$A$4:$A$30,0),2)</f>
        <v>Luxembourg</v>
      </c>
      <c r="C40" s="336" t="str">
        <f t="shared" ref="C40:C66" si="2">INDEX($A$4:$L$30,MATCH($A40,$A$4:$A$30,0),3)</f>
        <v>LU</v>
      </c>
      <c r="D40" s="337">
        <f t="shared" ref="D40:D66" si="3">INDEX($A$4:$O$30,MATCH($A40,$A$4:$A$30,0),4)</f>
        <v>180.08222201317028</v>
      </c>
      <c r="E40" s="337">
        <f t="shared" ref="E40:E66" si="4">INDEX($A$4:$O$30,MATCH($A40,$A$4:$A$30,0),5)</f>
        <v>182.10361249151887</v>
      </c>
      <c r="F40" s="337">
        <f t="shared" ref="F40:F66" si="5">INDEX($A$4:$O$30,MATCH($A40,$A$4:$A$30,0),6)</f>
        <v>182.32298282377803</v>
      </c>
      <c r="G40" s="337">
        <f t="shared" ref="G40:G66" si="6">INDEX($A$4:$O$30,MATCH($A40,$A$4:$A$30,0),7)</f>
        <v>190.39280646294347</v>
      </c>
      <c r="H40" s="337">
        <f t="shared" ref="H40:H66" si="7">INDEX($A$4:$O$30,MATCH($A40,$A$4:$A$30,0),8)</f>
        <v>202.89554893602451</v>
      </c>
      <c r="I40" s="337">
        <f t="shared" ref="I40:I66" si="8">INDEX($A$4:$O$30,MATCH($A40,$A$4:$A$30,0),9)</f>
        <v>205.77585513752555</v>
      </c>
      <c r="J40" s="337">
        <f t="shared" ref="J40:J66" si="9">INDEX($A$4:$O$30,MATCH($A40,$A$4:$A$30,0),10)</f>
        <v>213.69474877219497</v>
      </c>
      <c r="K40" s="337">
        <f t="shared" ref="K40:K66" si="10">INDEX($A$4:$O$30,MATCH($A40,$A$4:$A$30,0),11)</f>
        <v>229.33504416520523</v>
      </c>
      <c r="L40" s="337">
        <f t="shared" ref="L40:L66" si="11">INDEX($A$4:$O$30,MATCH($A40,$A$4:$A$30,0),12)</f>
        <v>239.98831022736277</v>
      </c>
      <c r="M40" s="337">
        <f t="shared" ref="M40:M66" si="12">INDEX($A$4:$O$30,MATCH($A40,$A$4:$A$30,0),13)</f>
        <v>253.29365505193874</v>
      </c>
      <c r="N40" s="337">
        <f t="shared" ref="N40:N66" si="13">INDEX($A$4:$O$30,MATCH($A40,$A$4:$A$30,0),14)</f>
        <v>281.61222836039559</v>
      </c>
      <c r="O40" s="337">
        <f t="shared" ref="O40:O66" si="14">INDEX($A$4:$O$30,MATCH($A40,$A$4:$A$30,0),15)</f>
        <v>297.39623367677007</v>
      </c>
      <c r="P40" s="337">
        <f>INDEX($A$4:$P$30,MATCH($A40,$A$4:$A$30,0),16)</f>
        <v>313.91946819173393</v>
      </c>
      <c r="Q40" s="338">
        <f>(P40-O40)</f>
        <v>16.52323451496386</v>
      </c>
      <c r="R40" s="338"/>
      <c r="S40" s="338"/>
    </row>
    <row r="41" spans="1:23" x14ac:dyDescent="0.2">
      <c r="A41" s="324">
        <v>2</v>
      </c>
      <c r="B41" s="324" t="str">
        <f t="shared" ref="B41:B66" si="15">INDEX($A$4:$L$30,MATCH($A41,$A$4:$A$30,0),2)</f>
        <v>Germany*</v>
      </c>
      <c r="C41" s="339" t="str">
        <f t="shared" si="2"/>
        <v>DE</v>
      </c>
      <c r="D41" s="340">
        <f t="shared" si="3"/>
        <v>136.69216893699073</v>
      </c>
      <c r="E41" s="340">
        <f t="shared" si="4"/>
        <v>140.206416036365</v>
      </c>
      <c r="F41" s="340">
        <f t="shared" si="5"/>
        <v>145.73169221625102</v>
      </c>
      <c r="G41" s="340">
        <f t="shared" si="6"/>
        <v>147.11233496422687</v>
      </c>
      <c r="H41" s="340">
        <f t="shared" si="7"/>
        <v>147.55640245764471</v>
      </c>
      <c r="I41" s="340">
        <f t="shared" si="8"/>
        <v>152.22214095906776</v>
      </c>
      <c r="J41" s="340">
        <f t="shared" si="9"/>
        <v>158.19711041055541</v>
      </c>
      <c r="K41" s="340">
        <f t="shared" si="10"/>
        <v>164.04510784277946</v>
      </c>
      <c r="L41" s="340">
        <f t="shared" si="11"/>
        <v>159.60840659474465</v>
      </c>
      <c r="M41" s="340">
        <f t="shared" si="12"/>
        <v>166.08329776205866</v>
      </c>
      <c r="N41" s="340">
        <f t="shared" si="13"/>
        <v>169.0193750075731</v>
      </c>
      <c r="O41" s="340">
        <f t="shared" si="14"/>
        <v>187.66434137380384</v>
      </c>
      <c r="P41" s="340">
        <f t="shared" ref="P41:P66" si="16">INDEX($A$4:$P$30,MATCH($A41,$A$4:$A$30,0),16)</f>
        <v>193.66117077960178</v>
      </c>
      <c r="Q41" s="338">
        <f t="shared" ref="Q41:Q66" si="17">(P41-O41)</f>
        <v>5.9968294057979392</v>
      </c>
      <c r="R41" s="341"/>
      <c r="S41" s="341"/>
      <c r="T41" s="342"/>
      <c r="U41" s="342"/>
      <c r="V41" s="342"/>
      <c r="W41" s="342"/>
    </row>
    <row r="42" spans="1:23" x14ac:dyDescent="0.2">
      <c r="A42" s="324">
        <v>3</v>
      </c>
      <c r="B42" s="324" t="str">
        <f t="shared" si="15"/>
        <v>Netherlands</v>
      </c>
      <c r="C42" s="339" t="str">
        <f t="shared" si="2"/>
        <v>NL</v>
      </c>
      <c r="D42" s="340">
        <f t="shared" si="3"/>
        <v>117.21874067442555</v>
      </c>
      <c r="E42" s="340">
        <f t="shared" si="4"/>
        <v>116.5793858605094</v>
      </c>
      <c r="F42" s="340">
        <f t="shared" si="5"/>
        <v>113.96383041802549</v>
      </c>
      <c r="G42" s="340">
        <f t="shared" si="6"/>
        <v>112.33766233766234</v>
      </c>
      <c r="H42" s="340">
        <f t="shared" si="7"/>
        <v>114.32765707574869</v>
      </c>
      <c r="I42" s="340">
        <f t="shared" si="8"/>
        <v>117.85651742455198</v>
      </c>
      <c r="J42" s="340">
        <f t="shared" si="9"/>
        <v>124.36165273909008</v>
      </c>
      <c r="K42" s="340">
        <f t="shared" si="10"/>
        <v>127.29893341020468</v>
      </c>
      <c r="L42" s="340">
        <f t="shared" si="11"/>
        <v>133.12693498452015</v>
      </c>
      <c r="M42" s="340">
        <f t="shared" si="12"/>
        <v>131.69451890720356</v>
      </c>
      <c r="N42" s="340">
        <f t="shared" si="13"/>
        <v>141.29145246031297</v>
      </c>
      <c r="O42" s="340">
        <f t="shared" si="14"/>
        <v>155.67488952285058</v>
      </c>
      <c r="P42" s="340">
        <f t="shared" si="16"/>
        <v>180.17116816716683</v>
      </c>
      <c r="Q42" s="338">
        <f t="shared" si="17"/>
        <v>24.496278644316249</v>
      </c>
      <c r="R42" s="341"/>
      <c r="S42" s="341"/>
      <c r="T42" s="342"/>
      <c r="U42" s="342"/>
      <c r="V42" s="342"/>
      <c r="W42" s="342"/>
    </row>
    <row r="43" spans="1:23" x14ac:dyDescent="0.2">
      <c r="A43" s="324">
        <v>4</v>
      </c>
      <c r="B43" s="324" t="str">
        <f t="shared" si="15"/>
        <v>Malta</v>
      </c>
      <c r="C43" s="339" t="str">
        <f t="shared" si="2"/>
        <v>MT</v>
      </c>
      <c r="D43" s="340">
        <f t="shared" si="3"/>
        <v>55.778342386125402</v>
      </c>
      <c r="E43" s="340">
        <f t="shared" si="4"/>
        <v>65.898417364311911</v>
      </c>
      <c r="F43" s="340">
        <f t="shared" si="5"/>
        <v>66.994487209034347</v>
      </c>
      <c r="G43" s="340">
        <f t="shared" si="6"/>
        <v>49.63168766876688</v>
      </c>
      <c r="H43" s="340">
        <f t="shared" si="7"/>
        <v>63.060257820405653</v>
      </c>
      <c r="I43" s="340">
        <f t="shared" si="8"/>
        <v>62.392408909048115</v>
      </c>
      <c r="J43" s="340">
        <f t="shared" si="9"/>
        <v>65.303377513522449</v>
      </c>
      <c r="K43" s="340">
        <f t="shared" si="10"/>
        <v>79.000907721579196</v>
      </c>
      <c r="L43" s="340">
        <f t="shared" si="11"/>
        <v>88.628774619190835</v>
      </c>
      <c r="M43" s="340">
        <f t="shared" si="12"/>
        <v>112.78823745102959</v>
      </c>
      <c r="N43" s="340">
        <f t="shared" si="13"/>
        <v>137.56356766917293</v>
      </c>
      <c r="O43" s="340">
        <f t="shared" si="14"/>
        <v>174.90132952780084</v>
      </c>
      <c r="P43" s="340">
        <f t="shared" si="16"/>
        <v>179.63586122090473</v>
      </c>
      <c r="Q43" s="338">
        <f t="shared" si="17"/>
        <v>4.7345316931038894</v>
      </c>
      <c r="R43" s="341"/>
      <c r="S43" s="341"/>
      <c r="T43" s="342"/>
      <c r="U43" s="342"/>
      <c r="V43" s="342"/>
      <c r="W43" s="342"/>
    </row>
    <row r="44" spans="1:23" x14ac:dyDescent="0.2">
      <c r="A44" s="324">
        <v>5</v>
      </c>
      <c r="B44" s="324" t="str">
        <f t="shared" si="15"/>
        <v>Austria</v>
      </c>
      <c r="C44" s="339" t="str">
        <f t="shared" si="2"/>
        <v>AT</v>
      </c>
      <c r="D44" s="340">
        <f t="shared" si="3"/>
        <v>104.33511228521145</v>
      </c>
      <c r="E44" s="340">
        <f t="shared" si="4"/>
        <v>105.44916635799774</v>
      </c>
      <c r="F44" s="340">
        <f t="shared" si="5"/>
        <v>112.51092876028356</v>
      </c>
      <c r="G44" s="340">
        <f t="shared" si="6"/>
        <v>116.95579118141259</v>
      </c>
      <c r="H44" s="340">
        <f t="shared" si="7"/>
        <v>116.58491431735931</v>
      </c>
      <c r="I44" s="340">
        <f t="shared" si="8"/>
        <v>119.07866985176989</v>
      </c>
      <c r="J44" s="340">
        <f t="shared" si="9"/>
        <v>120.48483147783759</v>
      </c>
      <c r="K44" s="340">
        <f t="shared" si="10"/>
        <v>121.19225514016694</v>
      </c>
      <c r="L44" s="340">
        <f t="shared" si="11"/>
        <v>121.27210271742726</v>
      </c>
      <c r="M44" s="340">
        <f t="shared" si="12"/>
        <v>125.14829850506167</v>
      </c>
      <c r="N44" s="340">
        <f t="shared" si="13"/>
        <v>126.54881822007827</v>
      </c>
      <c r="O44" s="340">
        <f t="shared" si="14"/>
        <v>137.40631910044431</v>
      </c>
      <c r="P44" s="340">
        <f t="shared" si="16"/>
        <v>158.69608800251038</v>
      </c>
      <c r="Q44" s="338">
        <f t="shared" si="17"/>
        <v>21.289768902066072</v>
      </c>
      <c r="R44" s="341"/>
      <c r="S44" s="341"/>
      <c r="T44" s="342"/>
      <c r="U44" s="342"/>
      <c r="V44" s="342"/>
      <c r="W44" s="342"/>
    </row>
    <row r="45" spans="1:23" x14ac:dyDescent="0.2">
      <c r="A45" s="324">
        <v>6</v>
      </c>
      <c r="B45" s="324" t="str">
        <f t="shared" si="15"/>
        <v>Ireland</v>
      </c>
      <c r="C45" s="339" t="str">
        <f t="shared" si="2"/>
        <v>IE</v>
      </c>
      <c r="D45" s="340">
        <f t="shared" si="3"/>
        <v>101.8974407496346</v>
      </c>
      <c r="E45" s="340">
        <f t="shared" si="4"/>
        <v>102.73448844598748</v>
      </c>
      <c r="F45" s="340">
        <f t="shared" si="5"/>
        <v>100.50696771170522</v>
      </c>
      <c r="G45" s="340">
        <f t="shared" si="6"/>
        <v>103.14636193851061</v>
      </c>
      <c r="H45" s="340">
        <f t="shared" si="7"/>
        <v>106.40076612954132</v>
      </c>
      <c r="I45" s="340">
        <f t="shared" si="8"/>
        <v>111.86255341126885</v>
      </c>
      <c r="J45" s="340">
        <f t="shared" si="9"/>
        <v>117.71562057169031</v>
      </c>
      <c r="K45" s="340">
        <f t="shared" si="10"/>
        <v>103.89966663043084</v>
      </c>
      <c r="L45" s="340">
        <f t="shared" si="11"/>
        <v>104.18564782904917</v>
      </c>
      <c r="M45" s="340">
        <f t="shared" si="12"/>
        <v>120.47847049697063</v>
      </c>
      <c r="N45" s="340">
        <f t="shared" si="13"/>
        <v>128.96222914563202</v>
      </c>
      <c r="O45" s="340">
        <f t="shared" si="14"/>
        <v>136.88912926488001</v>
      </c>
      <c r="P45" s="340">
        <f t="shared" si="16"/>
        <v>142.25594513638836</v>
      </c>
      <c r="Q45" s="338">
        <f t="shared" si="17"/>
        <v>5.3668158715083507</v>
      </c>
      <c r="R45" s="341"/>
      <c r="S45" s="341"/>
      <c r="T45" s="342"/>
      <c r="U45" s="342"/>
      <c r="V45" s="342"/>
      <c r="W45" s="342"/>
    </row>
    <row r="46" spans="1:23" x14ac:dyDescent="0.2">
      <c r="A46" s="324">
        <v>7</v>
      </c>
      <c r="B46" s="324" t="str">
        <f t="shared" si="15"/>
        <v>Slovenia</v>
      </c>
      <c r="C46" s="339" t="str">
        <f t="shared" si="2"/>
        <v>SI</v>
      </c>
      <c r="D46" s="340">
        <f t="shared" si="3"/>
        <v>96.90548092397303</v>
      </c>
      <c r="E46" s="340">
        <f t="shared" si="4"/>
        <v>96.355993785050117</v>
      </c>
      <c r="F46" s="340">
        <f t="shared" si="5"/>
        <v>94.253483364050823</v>
      </c>
      <c r="G46" s="340">
        <f t="shared" si="6"/>
        <v>92.633107643095997</v>
      </c>
      <c r="H46" s="340">
        <f t="shared" si="7"/>
        <v>96.345490475290958</v>
      </c>
      <c r="I46" s="340">
        <f t="shared" si="8"/>
        <v>95.940407683147612</v>
      </c>
      <c r="J46" s="340">
        <f t="shared" si="9"/>
        <v>99.971185254541595</v>
      </c>
      <c r="K46" s="340">
        <f t="shared" si="10"/>
        <v>105.44390069937432</v>
      </c>
      <c r="L46" s="340">
        <f t="shared" si="11"/>
        <v>108.04562060110327</v>
      </c>
      <c r="M46" s="340">
        <f t="shared" si="12"/>
        <v>112.44848581175007</v>
      </c>
      <c r="N46" s="340">
        <f t="shared" si="13"/>
        <v>115.72625593180967</v>
      </c>
      <c r="O46" s="340">
        <f t="shared" si="14"/>
        <v>132.69503475529817</v>
      </c>
      <c r="P46" s="340">
        <f t="shared" si="16"/>
        <v>141.10981536248102</v>
      </c>
      <c r="Q46" s="338">
        <f t="shared" si="17"/>
        <v>8.4147806071828484</v>
      </c>
      <c r="R46" s="342"/>
      <c r="S46" s="342"/>
      <c r="T46" s="342"/>
      <c r="U46" s="342"/>
      <c r="V46" s="342"/>
      <c r="W46" s="342"/>
    </row>
    <row r="47" spans="1:23" x14ac:dyDescent="0.2">
      <c r="A47" s="324">
        <v>8</v>
      </c>
      <c r="B47" s="324" t="str">
        <f t="shared" si="15"/>
        <v>Sweden</v>
      </c>
      <c r="C47" s="339" t="str">
        <f t="shared" si="2"/>
        <v>SE</v>
      </c>
      <c r="D47" s="340">
        <f t="shared" si="3"/>
        <v>123.77006677349024</v>
      </c>
      <c r="E47" s="340">
        <f t="shared" si="4"/>
        <v>131.03689466035348</v>
      </c>
      <c r="F47" s="340">
        <f t="shared" si="5"/>
        <v>125.5604345866724</v>
      </c>
      <c r="G47" s="340">
        <f t="shared" si="6"/>
        <v>122.8715047876406</v>
      </c>
      <c r="H47" s="340">
        <f t="shared" si="7"/>
        <v>126.85285705929338</v>
      </c>
      <c r="I47" s="340">
        <f t="shared" si="8"/>
        <v>128.00939598516558</v>
      </c>
      <c r="J47" s="340">
        <f t="shared" si="9"/>
        <v>122.32186795161967</v>
      </c>
      <c r="K47" s="340">
        <f t="shared" si="10"/>
        <v>121.12135662242672</v>
      </c>
      <c r="L47" s="340">
        <f t="shared" si="11"/>
        <v>121.70007804169435</v>
      </c>
      <c r="M47" s="340">
        <f t="shared" si="12"/>
        <v>131.19297510227241</v>
      </c>
      <c r="N47" s="340">
        <f t="shared" si="13"/>
        <v>128.33813651899177</v>
      </c>
      <c r="O47" s="340">
        <f t="shared" si="14"/>
        <v>129.7952985118983</v>
      </c>
      <c r="P47" s="340">
        <f t="shared" si="16"/>
        <v>137.05115102384826</v>
      </c>
      <c r="Q47" s="338">
        <f t="shared" si="17"/>
        <v>7.2558525119499677</v>
      </c>
      <c r="R47" s="338"/>
      <c r="S47" s="338"/>
    </row>
    <row r="48" spans="1:23" x14ac:dyDescent="0.2">
      <c r="A48" s="324">
        <v>9</v>
      </c>
      <c r="B48" s="324" t="str">
        <f t="shared" si="15"/>
        <v>Italy</v>
      </c>
      <c r="C48" s="339" t="str">
        <f t="shared" si="2"/>
        <v>IT</v>
      </c>
      <c r="D48" s="340">
        <f t="shared" si="3"/>
        <v>85.377928999587994</v>
      </c>
      <c r="E48" s="340">
        <f t="shared" si="4"/>
        <v>91.159909536473918</v>
      </c>
      <c r="F48" s="340">
        <f t="shared" si="5"/>
        <v>88.924697491905761</v>
      </c>
      <c r="G48" s="340">
        <f t="shared" si="6"/>
        <v>92.529254718610119</v>
      </c>
      <c r="H48" s="340">
        <f t="shared" si="7"/>
        <v>91.008596827424682</v>
      </c>
      <c r="I48" s="340">
        <f t="shared" si="8"/>
        <v>94.529709694461715</v>
      </c>
      <c r="J48" s="340">
        <f t="shared" si="9"/>
        <v>96.731310081299725</v>
      </c>
      <c r="K48" s="340">
        <f t="shared" si="10"/>
        <v>99.850826481564269</v>
      </c>
      <c r="L48" s="340">
        <f t="shared" si="11"/>
        <v>98.23533073458627</v>
      </c>
      <c r="M48" s="340">
        <f t="shared" si="12"/>
        <v>100.60338354765175</v>
      </c>
      <c r="N48" s="340">
        <f t="shared" si="13"/>
        <v>106.58541999569591</v>
      </c>
      <c r="O48" s="340">
        <f t="shared" si="14"/>
        <v>116.52272981578119</v>
      </c>
      <c r="P48" s="340">
        <f t="shared" si="16"/>
        <v>131.65460426444221</v>
      </c>
      <c r="Q48" s="338">
        <f t="shared" si="17"/>
        <v>15.131874448661023</v>
      </c>
      <c r="R48" s="341"/>
      <c r="S48" s="341"/>
      <c r="T48" s="342"/>
      <c r="U48" s="342"/>
      <c r="V48" s="342"/>
      <c r="W48" s="342"/>
    </row>
    <row r="49" spans="1:23" x14ac:dyDescent="0.2">
      <c r="A49" s="324">
        <v>10</v>
      </c>
      <c r="B49" s="324" t="str">
        <f t="shared" si="15"/>
        <v>Belgium*</v>
      </c>
      <c r="C49" s="339" t="str">
        <f t="shared" si="2"/>
        <v>BE</v>
      </c>
      <c r="D49" s="340">
        <f>INDEX($A$4:$O$30,MATCH($A49,$A$4:$A$30,0),4)</f>
        <v>98.425303189908988</v>
      </c>
      <c r="E49" s="340">
        <f t="shared" si="4"/>
        <v>93.410039966306442</v>
      </c>
      <c r="F49" s="340">
        <f t="shared" si="5"/>
        <v>89.864485105851486</v>
      </c>
      <c r="G49" s="340">
        <f t="shared" si="6"/>
        <v>84.768764080821697</v>
      </c>
      <c r="H49" s="340">
        <f t="shared" si="7"/>
        <v>93.39534391160845</v>
      </c>
      <c r="I49" s="340">
        <f t="shared" si="8"/>
        <v>93.51044377241719</v>
      </c>
      <c r="J49" s="340">
        <f t="shared" si="9"/>
        <v>93.680811404468329</v>
      </c>
      <c r="K49" s="340">
        <f t="shared" si="10"/>
        <v>94.159630951344766</v>
      </c>
      <c r="L49" s="340">
        <f t="shared" si="11"/>
        <v>96.605336823038982</v>
      </c>
      <c r="M49" s="340">
        <f t="shared" si="12"/>
        <v>97.995045873143297</v>
      </c>
      <c r="N49" s="340">
        <f t="shared" si="13"/>
        <v>110.66591325491</v>
      </c>
      <c r="O49" s="340">
        <f t="shared" si="14"/>
        <v>118.79456706281833</v>
      </c>
      <c r="P49" s="340">
        <f t="shared" si="16"/>
        <v>123.11080732133365</v>
      </c>
      <c r="Q49" s="338">
        <f t="shared" si="17"/>
        <v>4.3162402585153217</v>
      </c>
      <c r="R49" s="341"/>
      <c r="S49" s="341"/>
      <c r="T49" s="342"/>
      <c r="U49" s="342"/>
      <c r="V49" s="342"/>
      <c r="W49" s="342"/>
    </row>
    <row r="50" spans="1:23" x14ac:dyDescent="0.2">
      <c r="A50" s="324">
        <v>11</v>
      </c>
      <c r="B50" s="324" t="str">
        <f t="shared" si="15"/>
        <v>France*</v>
      </c>
      <c r="C50" s="339" t="str">
        <f t="shared" si="2"/>
        <v>FR</v>
      </c>
      <c r="D50" s="340">
        <f t="shared" si="3"/>
        <v>79.33355772467182</v>
      </c>
      <c r="E50" s="340">
        <f t="shared" si="4"/>
        <v>78.367638998842949</v>
      </c>
      <c r="F50" s="340">
        <f t="shared" si="5"/>
        <v>80.797019130276738</v>
      </c>
      <c r="G50" s="340">
        <f t="shared" si="6"/>
        <v>84.057665048104468</v>
      </c>
      <c r="H50" s="340">
        <f t="shared" si="7"/>
        <v>89.435572314949752</v>
      </c>
      <c r="I50" s="340">
        <f t="shared" si="8"/>
        <v>88.844830166093075</v>
      </c>
      <c r="J50" s="340">
        <f t="shared" si="9"/>
        <v>90.139271616891335</v>
      </c>
      <c r="K50" s="340">
        <f t="shared" si="10"/>
        <v>93.309691969849837</v>
      </c>
      <c r="L50" s="340">
        <f t="shared" si="11"/>
        <v>94.089638753752197</v>
      </c>
      <c r="M50" s="340">
        <f t="shared" si="12"/>
        <v>101.87373967824077</v>
      </c>
      <c r="N50" s="340">
        <f t="shared" si="13"/>
        <v>109.06051585846885</v>
      </c>
      <c r="O50" s="340">
        <f t="shared" si="14"/>
        <v>117.99567074240917</v>
      </c>
      <c r="P50" s="340">
        <f t="shared" si="16"/>
        <v>121.00303419302136</v>
      </c>
      <c r="Q50" s="338">
        <f t="shared" si="17"/>
        <v>3.0073634506121891</v>
      </c>
      <c r="R50" s="341"/>
      <c r="S50" s="341"/>
      <c r="T50" s="342"/>
      <c r="U50" s="342"/>
      <c r="V50" s="342"/>
      <c r="W50" s="342"/>
    </row>
    <row r="51" spans="1:23" x14ac:dyDescent="0.2">
      <c r="A51" s="324">
        <v>12</v>
      </c>
      <c r="B51" s="324" t="str">
        <f t="shared" si="15"/>
        <v>Poland</v>
      </c>
      <c r="C51" s="339" t="str">
        <f t="shared" si="2"/>
        <v>PL</v>
      </c>
      <c r="D51" s="340">
        <f t="shared" si="3"/>
        <v>54.751156634426486</v>
      </c>
      <c r="E51" s="340">
        <f t="shared" si="4"/>
        <v>53.884489226467551</v>
      </c>
      <c r="F51" s="340">
        <f t="shared" si="5"/>
        <v>56.112989634572294</v>
      </c>
      <c r="G51" s="340">
        <f t="shared" si="6"/>
        <v>58.553181738837168</v>
      </c>
      <c r="H51" s="340">
        <f t="shared" si="7"/>
        <v>57.463171955049923</v>
      </c>
      <c r="I51" s="340">
        <f t="shared" si="8"/>
        <v>61.765559507427362</v>
      </c>
      <c r="J51" s="340">
        <f t="shared" si="9"/>
        <v>66.73754114932791</v>
      </c>
      <c r="K51" s="340">
        <f t="shared" si="10"/>
        <v>72.285885263414755</v>
      </c>
      <c r="L51" s="340">
        <f t="shared" si="11"/>
        <v>78.595193249934212</v>
      </c>
      <c r="M51" s="340">
        <f t="shared" si="12"/>
        <v>81.623385776489854</v>
      </c>
      <c r="N51" s="340">
        <f t="shared" si="13"/>
        <v>86.221674169470461</v>
      </c>
      <c r="O51" s="340">
        <f t="shared" si="14"/>
        <v>91.69722395028495</v>
      </c>
      <c r="P51" s="340">
        <f t="shared" si="16"/>
        <v>120.73999778284869</v>
      </c>
      <c r="Q51" s="338">
        <f t="shared" si="17"/>
        <v>29.042773832563739</v>
      </c>
      <c r="R51" s="342"/>
      <c r="S51" s="342"/>
      <c r="T51" s="342"/>
      <c r="U51" s="342"/>
      <c r="V51" s="342"/>
      <c r="W51" s="342"/>
    </row>
    <row r="52" spans="1:23" x14ac:dyDescent="0.2">
      <c r="A52" s="324">
        <v>13</v>
      </c>
      <c r="B52" s="324" t="str">
        <f t="shared" si="15"/>
        <v>Bulgaria</v>
      </c>
      <c r="C52" s="339" t="str">
        <f t="shared" si="2"/>
        <v>BG</v>
      </c>
      <c r="D52" s="340">
        <f t="shared" si="3"/>
        <v>34.102374571397505</v>
      </c>
      <c r="E52" s="340">
        <f t="shared" si="4"/>
        <v>37.17452908585323</v>
      </c>
      <c r="F52" s="340">
        <f t="shared" si="5"/>
        <v>40.170663469789652</v>
      </c>
      <c r="G52" s="340">
        <f t="shared" si="6"/>
        <v>43.466495232831676</v>
      </c>
      <c r="H52" s="340">
        <f t="shared" si="7"/>
        <v>43.57468806841753</v>
      </c>
      <c r="I52" s="340">
        <f t="shared" si="8"/>
        <v>48.725135849794292</v>
      </c>
      <c r="J52" s="340">
        <f t="shared" si="9"/>
        <v>50.770399952315664</v>
      </c>
      <c r="K52" s="340">
        <f t="shared" si="10"/>
        <v>62.854310210632747</v>
      </c>
      <c r="L52" s="340">
        <f t="shared" si="11"/>
        <v>67.36531973682203</v>
      </c>
      <c r="M52" s="340">
        <f t="shared" si="12"/>
        <v>78.350467936010332</v>
      </c>
      <c r="N52" s="340">
        <f t="shared" si="13"/>
        <v>88.634359870690304</v>
      </c>
      <c r="O52" s="340">
        <f t="shared" si="14"/>
        <v>98.498433282660628</v>
      </c>
      <c r="P52" s="340">
        <f t="shared" si="16"/>
        <v>118.60723256673218</v>
      </c>
      <c r="Q52" s="338">
        <f t="shared" si="17"/>
        <v>20.108799284071551</v>
      </c>
      <c r="R52" s="341"/>
      <c r="S52" s="341"/>
      <c r="T52" s="342"/>
      <c r="U52" s="342"/>
      <c r="V52" s="342"/>
      <c r="W52" s="342"/>
    </row>
    <row r="53" spans="1:23" x14ac:dyDescent="0.2">
      <c r="A53" s="324">
        <v>14</v>
      </c>
      <c r="B53" s="324" t="str">
        <f t="shared" si="15"/>
        <v>Finland</v>
      </c>
      <c r="C53" s="339" t="str">
        <f t="shared" si="2"/>
        <v>FI</v>
      </c>
      <c r="D53" s="340">
        <f t="shared" si="3"/>
        <v>86.442556335426673</v>
      </c>
      <c r="E53" s="340">
        <f t="shared" si="4"/>
        <v>88.435374149659864</v>
      </c>
      <c r="F53" s="340">
        <f t="shared" si="5"/>
        <v>89.519450800915337</v>
      </c>
      <c r="G53" s="340">
        <f t="shared" si="6"/>
        <v>89.042970531885771</v>
      </c>
      <c r="H53" s="340">
        <f t="shared" si="7"/>
        <v>91.714738048878132</v>
      </c>
      <c r="I53" s="340">
        <f t="shared" si="8"/>
        <v>98.761845975091688</v>
      </c>
      <c r="J53" s="340">
        <f t="shared" si="9"/>
        <v>100.25017222000652</v>
      </c>
      <c r="K53" s="340">
        <f t="shared" si="10"/>
        <v>111.74297305128947</v>
      </c>
      <c r="L53" s="340">
        <f t="shared" si="11"/>
        <v>102.33785958377783</v>
      </c>
      <c r="M53" s="340">
        <f t="shared" si="12"/>
        <v>103.40160606334025</v>
      </c>
      <c r="N53" s="340">
        <f t="shared" si="13"/>
        <v>103.47495905990752</v>
      </c>
      <c r="O53" s="340">
        <f t="shared" si="14"/>
        <v>111.1629074479148</v>
      </c>
      <c r="P53" s="340">
        <f t="shared" si="16"/>
        <v>117.41891867850345</v>
      </c>
      <c r="Q53" s="338">
        <f t="shared" si="17"/>
        <v>6.2560112305886406</v>
      </c>
      <c r="R53" s="341"/>
      <c r="S53" s="341"/>
      <c r="T53" s="342"/>
      <c r="U53" s="342"/>
      <c r="V53" s="342"/>
      <c r="W53" s="342"/>
    </row>
    <row r="54" spans="1:23" x14ac:dyDescent="0.2">
      <c r="A54" s="324">
        <v>15</v>
      </c>
      <c r="B54" s="324" t="str">
        <f t="shared" si="15"/>
        <v>Latvia</v>
      </c>
      <c r="C54" s="339" t="str">
        <f t="shared" si="2"/>
        <v>LV</v>
      </c>
      <c r="D54" s="340">
        <f t="shared" si="3"/>
        <v>44.000579254050599</v>
      </c>
      <c r="E54" s="340">
        <f t="shared" si="4"/>
        <v>45.674739791634586</v>
      </c>
      <c r="F54" s="340">
        <f t="shared" si="5"/>
        <v>47.0828632317914</v>
      </c>
      <c r="G54" s="340">
        <f t="shared" si="6"/>
        <v>51.45374271105694</v>
      </c>
      <c r="H54" s="340">
        <f t="shared" si="7"/>
        <v>52.28291159267917</v>
      </c>
      <c r="I54" s="340">
        <f t="shared" si="8"/>
        <v>56.952543839765909</v>
      </c>
      <c r="J54" s="340">
        <f t="shared" si="9"/>
        <v>62.651784555483452</v>
      </c>
      <c r="K54" s="340">
        <f t="shared" si="10"/>
        <v>67.546871978214398</v>
      </c>
      <c r="L54" s="340">
        <f t="shared" si="11"/>
        <v>73.80133202866071</v>
      </c>
      <c r="M54" s="340">
        <f t="shared" si="12"/>
        <v>82.032099747977185</v>
      </c>
      <c r="N54" s="340">
        <f t="shared" si="13"/>
        <v>83.416126347264125</v>
      </c>
      <c r="O54" s="340">
        <f t="shared" si="14"/>
        <v>100.16847901187326</v>
      </c>
      <c r="P54" s="340">
        <f t="shared" si="16"/>
        <v>111.25261408118398</v>
      </c>
      <c r="Q54" s="338">
        <f t="shared" si="17"/>
        <v>11.084135069310719</v>
      </c>
      <c r="R54" s="341"/>
      <c r="S54" s="341"/>
      <c r="T54" s="342"/>
      <c r="U54" s="342"/>
      <c r="V54" s="342"/>
      <c r="W54" s="342"/>
    </row>
    <row r="55" spans="1:23" x14ac:dyDescent="0.2">
      <c r="A55" s="324">
        <v>16</v>
      </c>
      <c r="B55" s="324" t="str">
        <f t="shared" si="15"/>
        <v>Spain*</v>
      </c>
      <c r="C55" s="339" t="str">
        <f t="shared" si="2"/>
        <v>ES</v>
      </c>
      <c r="D55" s="340">
        <f t="shared" si="3"/>
        <v>82.610862622541944</v>
      </c>
      <c r="E55" s="340">
        <f t="shared" si="4"/>
        <v>80.697930835497303</v>
      </c>
      <c r="F55" s="340">
        <f t="shared" si="5"/>
        <v>79.706157575261585</v>
      </c>
      <c r="G55" s="340">
        <f t="shared" si="6"/>
        <v>83.627290048934583</v>
      </c>
      <c r="H55" s="340">
        <f t="shared" si="7"/>
        <v>83.507261922454774</v>
      </c>
      <c r="I55" s="340">
        <f t="shared" si="8"/>
        <v>85.099136839326036</v>
      </c>
      <c r="J55" s="340">
        <f t="shared" si="9"/>
        <v>88.065215353059315</v>
      </c>
      <c r="K55" s="340">
        <f t="shared" si="10"/>
        <v>90.320673431620691</v>
      </c>
      <c r="L55" s="340">
        <f t="shared" si="11"/>
        <v>92.195877693138755</v>
      </c>
      <c r="M55" s="340">
        <f t="shared" si="12"/>
        <v>98.021325182419787</v>
      </c>
      <c r="N55" s="340">
        <f t="shared" si="13"/>
        <v>101.99631524185725</v>
      </c>
      <c r="O55" s="340">
        <f t="shared" si="14"/>
        <v>105.93034118380156</v>
      </c>
      <c r="P55" s="340">
        <f t="shared" si="16"/>
        <v>110.85498751243945</v>
      </c>
      <c r="Q55" s="338">
        <f t="shared" si="17"/>
        <v>4.9246463286378912</v>
      </c>
      <c r="R55" s="341"/>
      <c r="S55" s="341"/>
      <c r="T55" s="342"/>
      <c r="U55" s="342"/>
      <c r="V55" s="342"/>
      <c r="W55" s="342"/>
    </row>
    <row r="56" spans="1:23" x14ac:dyDescent="0.2">
      <c r="A56" s="324">
        <v>17</v>
      </c>
      <c r="B56" s="324" t="str">
        <f t="shared" si="15"/>
        <v>Denmark</v>
      </c>
      <c r="C56" s="339" t="str">
        <f t="shared" si="2"/>
        <v>DK</v>
      </c>
      <c r="D56" s="340">
        <f t="shared" si="3"/>
        <v>89.66115848085326</v>
      </c>
      <c r="E56" s="340">
        <f t="shared" si="4"/>
        <v>78.754021548975103</v>
      </c>
      <c r="F56" s="340">
        <f t="shared" si="5"/>
        <v>79.352182657464084</v>
      </c>
      <c r="G56" s="340">
        <f t="shared" si="6"/>
        <v>79.319661237670374</v>
      </c>
      <c r="H56" s="340">
        <f t="shared" si="7"/>
        <v>80.116639057385981</v>
      </c>
      <c r="I56" s="340">
        <f t="shared" si="8"/>
        <v>76.684055783941304</v>
      </c>
      <c r="J56" s="340">
        <f t="shared" si="9"/>
        <v>79.134617794324001</v>
      </c>
      <c r="K56" s="340">
        <f t="shared" si="10"/>
        <v>85.053008626528737</v>
      </c>
      <c r="L56" s="340">
        <f t="shared" si="11"/>
        <v>88.174985676792986</v>
      </c>
      <c r="M56" s="340">
        <f t="shared" si="12"/>
        <v>92.531531731580571</v>
      </c>
      <c r="N56" s="340">
        <f t="shared" si="13"/>
        <v>95.501078831570538</v>
      </c>
      <c r="O56" s="340">
        <f t="shared" si="14"/>
        <v>104.12750088685421</v>
      </c>
      <c r="P56" s="340">
        <f t="shared" si="16"/>
        <v>110.57565457158584</v>
      </c>
      <c r="Q56" s="338">
        <f t="shared" si="17"/>
        <v>6.4481536847316363</v>
      </c>
      <c r="R56" s="341"/>
      <c r="S56" s="341"/>
      <c r="T56" s="342"/>
      <c r="U56" s="342"/>
      <c r="V56" s="342"/>
      <c r="W56" s="342"/>
    </row>
    <row r="57" spans="1:23" x14ac:dyDescent="0.2">
      <c r="A57" s="324">
        <v>18</v>
      </c>
      <c r="B57" s="324" t="str">
        <f t="shared" si="15"/>
        <v>Croatia</v>
      </c>
      <c r="C57" s="339" t="str">
        <f t="shared" si="2"/>
        <v>HR</v>
      </c>
      <c r="D57" s="340">
        <f t="shared" si="3"/>
        <v>52.024773563593584</v>
      </c>
      <c r="E57" s="340">
        <f t="shared" si="4"/>
        <v>53.056792347982366</v>
      </c>
      <c r="F57" s="340">
        <f t="shared" si="5"/>
        <v>54.788972937148955</v>
      </c>
      <c r="G57" s="340">
        <f t="shared" si="6"/>
        <v>52.602337467679092</v>
      </c>
      <c r="H57" s="340">
        <f t="shared" si="7"/>
        <v>54.844052069100137</v>
      </c>
      <c r="I57" s="340">
        <f t="shared" si="8"/>
        <v>66.2525123189303</v>
      </c>
      <c r="J57" s="340">
        <f t="shared" si="9"/>
        <v>70.073635405690183</v>
      </c>
      <c r="K57" s="340">
        <f t="shared" si="10"/>
        <v>75.365732890769507</v>
      </c>
      <c r="L57" s="340">
        <f t="shared" si="11"/>
        <v>72.637758974057178</v>
      </c>
      <c r="M57" s="340">
        <f t="shared" si="12"/>
        <v>69.160897096671761</v>
      </c>
      <c r="N57" s="340">
        <f t="shared" si="13"/>
        <v>72.844762228384226</v>
      </c>
      <c r="O57" s="340">
        <f t="shared" si="14"/>
        <v>78.550136476394641</v>
      </c>
      <c r="P57" s="340">
        <f t="shared" si="16"/>
        <v>103.11594219378313</v>
      </c>
      <c r="Q57" s="338">
        <f t="shared" si="17"/>
        <v>24.565805717388486</v>
      </c>
      <c r="R57" s="341"/>
      <c r="S57" s="341"/>
      <c r="T57" s="342"/>
      <c r="U57" s="342"/>
      <c r="V57" s="342"/>
      <c r="W57" s="342"/>
    </row>
    <row r="58" spans="1:23" ht="15" x14ac:dyDescent="0.25">
      <c r="A58" s="324">
        <v>19</v>
      </c>
      <c r="B58" s="324" t="str">
        <f t="shared" si="15"/>
        <v>Estonia</v>
      </c>
      <c r="C58" s="339" t="str">
        <f t="shared" si="2"/>
        <v>EE</v>
      </c>
      <c r="D58" s="340">
        <f t="shared" si="3"/>
        <v>36.447328705101107</v>
      </c>
      <c r="E58" s="340">
        <f t="shared" si="4"/>
        <v>40.145432510225724</v>
      </c>
      <c r="F58" s="340">
        <f t="shared" si="5"/>
        <v>47.119623043015658</v>
      </c>
      <c r="G58" s="340">
        <f t="shared" si="6"/>
        <v>47.970760679205057</v>
      </c>
      <c r="H58" s="340">
        <f t="shared" si="7"/>
        <v>50.687742229652706</v>
      </c>
      <c r="I58" s="340">
        <f t="shared" si="8"/>
        <v>55.25995743387049</v>
      </c>
      <c r="J58" s="340">
        <f t="shared" si="9"/>
        <v>58.220190580155098</v>
      </c>
      <c r="K58" s="340">
        <f t="shared" si="10"/>
        <v>64.98996090034872</v>
      </c>
      <c r="L58" s="340">
        <f t="shared" si="11"/>
        <v>65.016668046264172</v>
      </c>
      <c r="M58" s="340">
        <f t="shared" si="12"/>
        <v>64.883803108107102</v>
      </c>
      <c r="N58" s="340">
        <f t="shared" si="13"/>
        <v>70.430995644991739</v>
      </c>
      <c r="O58" s="340">
        <f t="shared" si="14"/>
        <v>81.925205728175243</v>
      </c>
      <c r="P58" s="340">
        <f t="shared" si="16"/>
        <v>85.910277953574976</v>
      </c>
      <c r="Q58" s="338">
        <f t="shared" si="17"/>
        <v>3.9850722253997333</v>
      </c>
      <c r="R58" s="343"/>
      <c r="S58" s="344"/>
      <c r="T58" s="342"/>
      <c r="U58" s="342"/>
      <c r="V58" s="342"/>
      <c r="W58" s="342"/>
    </row>
    <row r="59" spans="1:23" x14ac:dyDescent="0.2">
      <c r="A59" s="324">
        <v>20</v>
      </c>
      <c r="B59" s="324" t="str">
        <f t="shared" si="15"/>
        <v>Czechia</v>
      </c>
      <c r="C59" s="339" t="str">
        <f t="shared" si="2"/>
        <v>CZ</v>
      </c>
      <c r="D59" s="340">
        <f t="shared" si="3"/>
        <v>43.998334423096502</v>
      </c>
      <c r="E59" s="340">
        <f t="shared" si="4"/>
        <v>45.302976753840561</v>
      </c>
      <c r="F59" s="340">
        <f t="shared" si="5"/>
        <v>44.13406665594038</v>
      </c>
      <c r="G59" s="340">
        <f t="shared" si="6"/>
        <v>52.031247436367195</v>
      </c>
      <c r="H59" s="340">
        <f t="shared" si="7"/>
        <v>52.194277925786146</v>
      </c>
      <c r="I59" s="340">
        <f t="shared" si="8"/>
        <v>55.055603438852955</v>
      </c>
      <c r="J59" s="340">
        <f t="shared" si="9"/>
        <v>60.176616041229401</v>
      </c>
      <c r="K59" s="340">
        <f t="shared" si="10"/>
        <v>66.1050626000563</v>
      </c>
      <c r="L59" s="340">
        <f t="shared" si="11"/>
        <v>67.072333379355669</v>
      </c>
      <c r="M59" s="340">
        <f t="shared" si="12"/>
        <v>69.190596951675332</v>
      </c>
      <c r="N59" s="340">
        <f t="shared" si="13"/>
        <v>76.267803147535261</v>
      </c>
      <c r="O59" s="340">
        <f t="shared" si="14"/>
        <v>82.511072858713504</v>
      </c>
      <c r="P59" s="340">
        <f t="shared" si="16"/>
        <v>84.814797913232468</v>
      </c>
      <c r="Q59" s="338">
        <f t="shared" si="17"/>
        <v>2.3037250545189636</v>
      </c>
      <c r="R59" s="341"/>
      <c r="S59" s="341"/>
      <c r="T59" s="342"/>
      <c r="U59" s="342"/>
      <c r="V59" s="342"/>
      <c r="W59" s="342"/>
    </row>
    <row r="60" spans="1:23" x14ac:dyDescent="0.2">
      <c r="A60" s="324">
        <v>21</v>
      </c>
      <c r="B60" s="324" t="str">
        <f t="shared" si="15"/>
        <v>Portugal*</v>
      </c>
      <c r="C60" s="339" t="str">
        <f t="shared" si="2"/>
        <v>PT</v>
      </c>
      <c r="D60" s="340">
        <f t="shared" si="3"/>
        <v>54.583237588093539</v>
      </c>
      <c r="E60" s="340">
        <f t="shared" si="4"/>
        <v>60.986787270180706</v>
      </c>
      <c r="F60" s="340">
        <f t="shared" si="5"/>
        <v>57.367310292803658</v>
      </c>
      <c r="G60" s="340">
        <f t="shared" si="6"/>
        <v>60.714285714285715</v>
      </c>
      <c r="H60" s="340">
        <f t="shared" si="7"/>
        <v>62.578549551393706</v>
      </c>
      <c r="I60" s="340">
        <f t="shared" si="8"/>
        <v>62.438250233072729</v>
      </c>
      <c r="J60" s="340">
        <f t="shared" si="9"/>
        <v>66.645733809531649</v>
      </c>
      <c r="K60" s="340">
        <f t="shared" si="10"/>
        <v>66.933830382106237</v>
      </c>
      <c r="L60" s="340">
        <f t="shared" si="11"/>
        <v>69.992248323278616</v>
      </c>
      <c r="M60" s="340">
        <f t="shared" si="12"/>
        <v>71.206249981984527</v>
      </c>
      <c r="N60" s="340">
        <f t="shared" si="13"/>
        <v>71.34007777343686</v>
      </c>
      <c r="O60" s="340">
        <f t="shared" si="14"/>
        <v>74.043525486922604</v>
      </c>
      <c r="P60" s="340">
        <f t="shared" si="16"/>
        <v>77.780821866572907</v>
      </c>
      <c r="Q60" s="338">
        <f t="shared" si="17"/>
        <v>3.7372963796503029</v>
      </c>
      <c r="R60" s="341"/>
      <c r="S60" s="341"/>
      <c r="T60" s="342"/>
      <c r="U60" s="342"/>
      <c r="V60" s="342"/>
      <c r="W60" s="342"/>
    </row>
    <row r="61" spans="1:23" ht="15" x14ac:dyDescent="0.25">
      <c r="A61" s="324">
        <v>22</v>
      </c>
      <c r="B61" s="324" t="str">
        <f t="shared" si="15"/>
        <v>Slovakia*</v>
      </c>
      <c r="C61" s="339" t="str">
        <f t="shared" si="2"/>
        <v>SK</v>
      </c>
      <c r="D61" s="340">
        <f t="shared" si="3"/>
        <v>42.9368655479594</v>
      </c>
      <c r="E61" s="340">
        <f t="shared" si="4"/>
        <v>44.579346018843523</v>
      </c>
      <c r="F61" s="340">
        <f t="shared" si="5"/>
        <v>42.949787397389706</v>
      </c>
      <c r="G61" s="340">
        <f t="shared" si="6"/>
        <v>42.354776720013874</v>
      </c>
      <c r="H61" s="340">
        <f t="shared" si="7"/>
        <v>39.403586948515866</v>
      </c>
      <c r="I61" s="340">
        <f t="shared" si="8"/>
        <v>40.95697439867314</v>
      </c>
      <c r="J61" s="340">
        <f t="shared" si="9"/>
        <v>44.899476864713797</v>
      </c>
      <c r="K61" s="340">
        <f t="shared" si="10"/>
        <v>52.916064578122366</v>
      </c>
      <c r="L61" s="340">
        <f t="shared" si="11"/>
        <v>53.965472089603345</v>
      </c>
      <c r="M61" s="340">
        <f t="shared" si="12"/>
        <v>52.453562619241048</v>
      </c>
      <c r="N61" s="340">
        <f t="shared" si="13"/>
        <v>59.254705277643907</v>
      </c>
      <c r="O61" s="340">
        <f t="shared" si="14"/>
        <v>70.154411643447816</v>
      </c>
      <c r="P61" s="340">
        <f t="shared" si="16"/>
        <v>77.468047416406691</v>
      </c>
      <c r="Q61" s="338">
        <f t="shared" si="17"/>
        <v>7.3136357729588752</v>
      </c>
      <c r="R61" s="323"/>
      <c r="S61" s="341"/>
      <c r="T61" s="342"/>
      <c r="U61" s="342"/>
      <c r="V61" s="342"/>
      <c r="W61" s="342"/>
    </row>
    <row r="62" spans="1:23" ht="15" x14ac:dyDescent="0.25">
      <c r="A62" s="324">
        <v>23</v>
      </c>
      <c r="B62" s="324" t="str">
        <f t="shared" si="15"/>
        <v>Romania</v>
      </c>
      <c r="C62" s="339" t="str">
        <f t="shared" si="2"/>
        <v>RO</v>
      </c>
      <c r="D62" s="340">
        <f t="shared" si="3"/>
        <v>22.889884487576882</v>
      </c>
      <c r="E62" s="340">
        <f t="shared" si="4"/>
        <v>29.752057988792664</v>
      </c>
      <c r="F62" s="340">
        <f t="shared" si="5"/>
        <v>29.25785599341248</v>
      </c>
      <c r="G62" s="340">
        <f t="shared" si="6"/>
        <v>28.916961041254147</v>
      </c>
      <c r="H62" s="340">
        <f t="shared" si="7"/>
        <v>33.290878251859041</v>
      </c>
      <c r="I62" s="340">
        <f t="shared" si="8"/>
        <v>46.365920564203513</v>
      </c>
      <c r="J62" s="340">
        <f t="shared" si="9"/>
        <v>42.525298657759457</v>
      </c>
      <c r="K62" s="340">
        <f t="shared" si="10"/>
        <v>47.526151798756636</v>
      </c>
      <c r="L62" s="340">
        <f t="shared" si="11"/>
        <v>47.444185606610247</v>
      </c>
      <c r="M62" s="340">
        <f t="shared" si="12"/>
        <v>55.1148660714519</v>
      </c>
      <c r="N62" s="340">
        <f t="shared" si="13"/>
        <v>59.720435356512105</v>
      </c>
      <c r="O62" s="340">
        <f t="shared" si="14"/>
        <v>74.954994959407756</v>
      </c>
      <c r="P62" s="340">
        <f t="shared" si="16"/>
        <v>76.084073951456318</v>
      </c>
      <c r="Q62" s="338">
        <f t="shared" si="17"/>
        <v>1.1290789920485622</v>
      </c>
      <c r="R62" s="344"/>
      <c r="S62" s="344"/>
      <c r="T62" s="344"/>
      <c r="U62" s="344"/>
      <c r="V62" s="344"/>
      <c r="W62" s="342"/>
    </row>
    <row r="63" spans="1:23" x14ac:dyDescent="0.2">
      <c r="A63" s="324">
        <v>24</v>
      </c>
      <c r="B63" s="324" t="str">
        <f t="shared" si="15"/>
        <v>Greece</v>
      </c>
      <c r="C63" s="339" t="str">
        <f t="shared" si="2"/>
        <v>EL</v>
      </c>
      <c r="D63" s="340">
        <f t="shared" si="3"/>
        <v>52.784017397901863</v>
      </c>
      <c r="E63" s="340">
        <f t="shared" si="4"/>
        <v>57.089649901825872</v>
      </c>
      <c r="F63" s="340">
        <f t="shared" si="5"/>
        <v>67.47836560971983</v>
      </c>
      <c r="G63" s="340">
        <f t="shared" si="6"/>
        <v>50.919931872642877</v>
      </c>
      <c r="H63" s="340">
        <f t="shared" si="7"/>
        <v>54.101807909814241</v>
      </c>
      <c r="I63" s="340">
        <f t="shared" si="8"/>
        <v>55.417682889976376</v>
      </c>
      <c r="J63" s="340">
        <f t="shared" si="9"/>
        <v>62.518110220080523</v>
      </c>
      <c r="K63" s="340">
        <f t="shared" si="10"/>
        <v>62.397577966659732</v>
      </c>
      <c r="L63" s="340">
        <f t="shared" si="11"/>
        <v>64.68142063580342</v>
      </c>
      <c r="M63" s="340">
        <f t="shared" si="12"/>
        <v>61.839722341526311</v>
      </c>
      <c r="N63" s="340">
        <f t="shared" si="13"/>
        <v>61.725010823145084</v>
      </c>
      <c r="O63" s="340">
        <f t="shared" si="14"/>
        <v>69.490924466304023</v>
      </c>
      <c r="P63" s="340">
        <f t="shared" si="16"/>
        <v>76.059058292004096</v>
      </c>
      <c r="Q63" s="338">
        <f t="shared" si="17"/>
        <v>6.5681338257000732</v>
      </c>
      <c r="R63" s="341"/>
      <c r="S63" s="341"/>
      <c r="T63" s="342"/>
      <c r="U63" s="342"/>
      <c r="V63" s="342"/>
      <c r="W63" s="342"/>
    </row>
    <row r="64" spans="1:23" x14ac:dyDescent="0.2">
      <c r="A64" s="324">
        <v>25</v>
      </c>
      <c r="B64" s="324" t="str">
        <f t="shared" si="15"/>
        <v>Lithuania</v>
      </c>
      <c r="C64" s="339" t="str">
        <f t="shared" si="2"/>
        <v>LT</v>
      </c>
      <c r="D64" s="340">
        <f t="shared" si="3"/>
        <v>29.66647497273463</v>
      </c>
      <c r="E64" s="340">
        <f t="shared" si="4"/>
        <v>29.183086196707471</v>
      </c>
      <c r="F64" s="340">
        <f t="shared" si="5"/>
        <v>32.68572304025875</v>
      </c>
      <c r="G64" s="340">
        <f t="shared" si="6"/>
        <v>35.743218909625533</v>
      </c>
      <c r="H64" s="340">
        <f t="shared" si="7"/>
        <v>36.781599607969895</v>
      </c>
      <c r="I64" s="340">
        <f t="shared" si="8"/>
        <v>38.838685165902113</v>
      </c>
      <c r="J64" s="340">
        <f t="shared" si="9"/>
        <v>41.402171892735524</v>
      </c>
      <c r="K64" s="340">
        <f t="shared" si="10"/>
        <v>44.84807530175128</v>
      </c>
      <c r="L64" s="340">
        <f t="shared" si="11"/>
        <v>47.130539395168604</v>
      </c>
      <c r="M64" s="340">
        <f t="shared" si="12"/>
        <v>46.562558129597846</v>
      </c>
      <c r="N64" s="340">
        <f t="shared" si="13"/>
        <v>48.467495514966593</v>
      </c>
      <c r="O64" s="340">
        <f t="shared" si="14"/>
        <v>55.19782629135775</v>
      </c>
      <c r="P64" s="340">
        <f t="shared" si="16"/>
        <v>65.384269876881746</v>
      </c>
      <c r="Q64" s="338">
        <f t="shared" si="17"/>
        <v>10.186443585523996</v>
      </c>
      <c r="R64" s="341"/>
      <c r="S64" s="341"/>
      <c r="T64" s="342"/>
      <c r="U64" s="342"/>
      <c r="V64" s="342"/>
      <c r="W64" s="342"/>
    </row>
    <row r="65" spans="1:24" x14ac:dyDescent="0.2">
      <c r="A65" s="324">
        <v>26</v>
      </c>
      <c r="B65" s="324" t="str">
        <f t="shared" si="15"/>
        <v>Hungary</v>
      </c>
      <c r="C65" s="339" t="str">
        <f t="shared" si="2"/>
        <v>HU</v>
      </c>
      <c r="D65" s="340">
        <f t="shared" si="3"/>
        <v>41.329644558631124</v>
      </c>
      <c r="E65" s="340">
        <f t="shared" si="4"/>
        <v>43.98247597169172</v>
      </c>
      <c r="F65" s="340">
        <f t="shared" si="5"/>
        <v>41.643748118587936</v>
      </c>
      <c r="G65" s="340">
        <f t="shared" si="6"/>
        <v>43.808565018943106</v>
      </c>
      <c r="H65" s="340">
        <f t="shared" si="7"/>
        <v>48.677125052255384</v>
      </c>
      <c r="I65" s="340">
        <f t="shared" si="8"/>
        <v>52.919832092084114</v>
      </c>
      <c r="J65" s="340">
        <f t="shared" si="9"/>
        <v>57.677510260678943</v>
      </c>
      <c r="K65" s="340">
        <f t="shared" si="10"/>
        <v>62.36593572650137</v>
      </c>
      <c r="L65" s="340">
        <f t="shared" si="11"/>
        <v>59.299002835450786</v>
      </c>
      <c r="M65" s="340">
        <f t="shared" si="12"/>
        <v>60.936071905828406</v>
      </c>
      <c r="N65" s="340">
        <f t="shared" si="13"/>
        <v>61.700718162387162</v>
      </c>
      <c r="O65" s="340">
        <f t="shared" si="14"/>
        <v>66.407522578264178</v>
      </c>
      <c r="P65" s="340">
        <f t="shared" si="16"/>
        <v>62.448177120644374</v>
      </c>
      <c r="Q65" s="338">
        <f t="shared" si="17"/>
        <v>-3.9593454576198042</v>
      </c>
      <c r="R65" s="341"/>
      <c r="S65" s="341"/>
      <c r="T65" s="342"/>
      <c r="U65" s="342"/>
      <c r="V65" s="342"/>
      <c r="W65" s="342"/>
    </row>
    <row r="66" spans="1:24" ht="15" thickBot="1" x14ac:dyDescent="0.25">
      <c r="A66" s="324">
        <v>27</v>
      </c>
      <c r="B66" s="324" t="str">
        <f t="shared" si="15"/>
        <v>Cyprus</v>
      </c>
      <c r="C66" s="345" t="str">
        <f t="shared" si="2"/>
        <v>CY</v>
      </c>
      <c r="D66" s="346">
        <f t="shared" si="3"/>
        <v>30.148073422154198</v>
      </c>
      <c r="E66" s="346">
        <f t="shared" si="4"/>
        <v>29.719061992105878</v>
      </c>
      <c r="F66" s="346">
        <f t="shared" si="5"/>
        <v>25.337052533705254</v>
      </c>
      <c r="G66" s="346">
        <f t="shared" si="6"/>
        <v>25.049286791139977</v>
      </c>
      <c r="H66" s="346">
        <f t="shared" si="7"/>
        <v>26.532848820441831</v>
      </c>
      <c r="I66" s="346">
        <f t="shared" si="8"/>
        <v>29.968544466685731</v>
      </c>
      <c r="J66" s="346">
        <f t="shared" si="9"/>
        <v>39.348710990502028</v>
      </c>
      <c r="K66" s="347">
        <f t="shared" si="10"/>
        <v>33.917215218118933</v>
      </c>
      <c r="L66" s="347">
        <f t="shared" si="11"/>
        <v>36.87599757829269</v>
      </c>
      <c r="M66" s="347">
        <f t="shared" si="12"/>
        <v>35.894377270509139</v>
      </c>
      <c r="N66" s="347">
        <f t="shared" si="13"/>
        <v>41.832987386236624</v>
      </c>
      <c r="O66" s="347">
        <f t="shared" si="14"/>
        <v>48.65671953473317</v>
      </c>
      <c r="P66" s="347">
        <f t="shared" si="16"/>
        <v>51.504611817333057</v>
      </c>
      <c r="Q66" s="338">
        <f t="shared" si="17"/>
        <v>2.8478922825998865</v>
      </c>
      <c r="R66" s="341"/>
      <c r="S66" s="341"/>
      <c r="T66" s="342"/>
      <c r="U66" s="342"/>
      <c r="V66" s="342"/>
      <c r="W66" s="342"/>
    </row>
    <row r="67" spans="1:24" x14ac:dyDescent="0.2">
      <c r="I67" s="338"/>
      <c r="Q67" s="342"/>
      <c r="R67" s="341"/>
      <c r="S67" s="341"/>
      <c r="T67" s="341"/>
      <c r="U67" s="342"/>
      <c r="V67" s="342"/>
      <c r="W67" s="342"/>
      <c r="X67" s="342"/>
    </row>
    <row r="68" spans="1:24" x14ac:dyDescent="0.2">
      <c r="I68" s="338"/>
      <c r="Q68" s="342"/>
      <c r="R68" s="341"/>
      <c r="S68" s="341"/>
      <c r="T68" s="341"/>
      <c r="U68" s="342"/>
      <c r="V68" s="342"/>
      <c r="W68" s="342"/>
      <c r="X68" s="342"/>
    </row>
    <row r="69" spans="1:24" x14ac:dyDescent="0.2">
      <c r="Q69" s="342"/>
      <c r="R69" s="342"/>
      <c r="S69" s="342"/>
      <c r="T69" s="342"/>
      <c r="U69" s="342"/>
      <c r="V69" s="342"/>
      <c r="W69" s="342"/>
      <c r="X69" s="342"/>
    </row>
    <row r="70" spans="1:24" x14ac:dyDescent="0.2">
      <c r="F70" s="348"/>
    </row>
    <row r="71" spans="1:24" x14ac:dyDescent="0.2">
      <c r="C71" s="349"/>
    </row>
    <row r="72" spans="1:24" x14ac:dyDescent="0.2">
      <c r="C72" s="349"/>
    </row>
    <row r="73" spans="1:24" x14ac:dyDescent="0.2">
      <c r="C73" s="349"/>
      <c r="D73" s="350"/>
      <c r="E73" s="350"/>
      <c r="G73" s="350"/>
    </row>
    <row r="74" spans="1:24" x14ac:dyDescent="0.2">
      <c r="C74" s="349"/>
      <c r="D74" s="351"/>
      <c r="E74" s="351"/>
      <c r="G74" s="351"/>
      <c r="H74" s="352"/>
      <c r="I74" s="351"/>
    </row>
    <row r="75" spans="1:24" x14ac:dyDescent="0.2">
      <c r="C75" s="349"/>
      <c r="D75" s="351"/>
      <c r="E75" s="351"/>
      <c r="G75" s="351"/>
      <c r="H75" s="352"/>
      <c r="I75" s="351"/>
    </row>
    <row r="76" spans="1:24" x14ac:dyDescent="0.2">
      <c r="C76" s="349"/>
      <c r="D76" s="351"/>
      <c r="E76" s="351"/>
      <c r="G76" s="351"/>
      <c r="H76" s="352"/>
      <c r="I76" s="351"/>
    </row>
    <row r="77" spans="1:24" x14ac:dyDescent="0.2">
      <c r="C77" s="349"/>
      <c r="D77" s="351"/>
      <c r="E77" s="351"/>
      <c r="G77" s="351"/>
      <c r="H77" s="352"/>
      <c r="I77" s="351"/>
    </row>
    <row r="78" spans="1:24" x14ac:dyDescent="0.2">
      <c r="C78" s="349"/>
      <c r="D78" s="351"/>
      <c r="E78" s="351"/>
      <c r="G78" s="351"/>
      <c r="H78" s="352"/>
      <c r="I78" s="351"/>
    </row>
    <row r="79" spans="1:24" x14ac:dyDescent="0.2">
      <c r="C79" s="349"/>
      <c r="D79" s="351"/>
      <c r="E79" s="351"/>
      <c r="G79" s="351"/>
      <c r="H79" s="352"/>
      <c r="I79" s="351"/>
    </row>
    <row r="80" spans="1:24" x14ac:dyDescent="0.2">
      <c r="C80" s="349"/>
      <c r="D80" s="351"/>
      <c r="E80" s="351"/>
      <c r="G80" s="351"/>
      <c r="H80" s="352"/>
      <c r="I80" s="351"/>
    </row>
    <row r="81" spans="3:9" x14ac:dyDescent="0.2">
      <c r="C81" s="349"/>
      <c r="D81" s="351"/>
      <c r="E81" s="351"/>
      <c r="G81" s="351"/>
      <c r="H81" s="352"/>
      <c r="I81" s="351"/>
    </row>
    <row r="82" spans="3:9" x14ac:dyDescent="0.2">
      <c r="C82" s="349"/>
      <c r="D82" s="351"/>
      <c r="E82" s="351"/>
      <c r="G82" s="351"/>
      <c r="H82" s="352"/>
      <c r="I82" s="351"/>
    </row>
    <row r="83" spans="3:9" x14ac:dyDescent="0.2">
      <c r="C83" s="349"/>
      <c r="D83" s="351"/>
      <c r="E83" s="351"/>
      <c r="G83" s="351"/>
      <c r="H83" s="352"/>
      <c r="I83" s="351"/>
    </row>
    <row r="84" spans="3:9" x14ac:dyDescent="0.2">
      <c r="C84" s="349"/>
      <c r="D84" s="353"/>
      <c r="E84" s="353"/>
      <c r="G84" s="353"/>
      <c r="H84" s="354"/>
      <c r="I84" s="353"/>
    </row>
    <row r="85" spans="3:9" x14ac:dyDescent="0.2">
      <c r="C85" s="349"/>
      <c r="D85" s="351"/>
      <c r="E85" s="351"/>
      <c r="G85" s="351"/>
      <c r="H85" s="352"/>
      <c r="I85" s="351"/>
    </row>
    <row r="86" spans="3:9" x14ac:dyDescent="0.2">
      <c r="C86" s="349"/>
      <c r="D86" s="351"/>
      <c r="E86" s="351"/>
      <c r="G86" s="351"/>
      <c r="H86" s="352"/>
      <c r="I86" s="351"/>
    </row>
    <row r="87" spans="3:9" x14ac:dyDescent="0.2">
      <c r="C87" s="349"/>
      <c r="D87" s="351"/>
      <c r="E87" s="351"/>
      <c r="G87" s="351"/>
      <c r="H87" s="352"/>
      <c r="I87" s="351"/>
    </row>
    <row r="88" spans="3:9" x14ac:dyDescent="0.2">
      <c r="C88" s="349"/>
      <c r="D88" s="351"/>
      <c r="E88" s="351"/>
      <c r="G88" s="351"/>
      <c r="H88" s="352"/>
      <c r="I88" s="351"/>
    </row>
    <row r="89" spans="3:9" x14ac:dyDescent="0.2">
      <c r="C89" s="349"/>
      <c r="D89" s="351"/>
      <c r="E89" s="351"/>
      <c r="G89" s="351"/>
      <c r="H89" s="352"/>
      <c r="I89" s="351"/>
    </row>
    <row r="90" spans="3:9" x14ac:dyDescent="0.2">
      <c r="C90" s="349"/>
      <c r="D90" s="351"/>
      <c r="E90" s="351"/>
      <c r="G90" s="351"/>
      <c r="H90" s="352"/>
      <c r="I90" s="351"/>
    </row>
    <row r="91" spans="3:9" x14ac:dyDescent="0.2">
      <c r="C91" s="349"/>
      <c r="D91" s="351"/>
      <c r="E91" s="351"/>
      <c r="G91" s="351"/>
      <c r="H91" s="354"/>
      <c r="I91" s="353"/>
    </row>
    <row r="92" spans="3:9" x14ac:dyDescent="0.2">
      <c r="C92" s="349"/>
      <c r="D92" s="351"/>
      <c r="E92" s="351"/>
      <c r="G92" s="351"/>
      <c r="H92" s="352"/>
      <c r="I92" s="351"/>
    </row>
    <row r="93" spans="3:9" x14ac:dyDescent="0.2">
      <c r="C93" s="349"/>
      <c r="D93" s="351"/>
      <c r="E93" s="351"/>
      <c r="G93" s="351"/>
      <c r="H93" s="352"/>
      <c r="I93" s="351"/>
    </row>
    <row r="94" spans="3:9" x14ac:dyDescent="0.2">
      <c r="C94" s="349"/>
      <c r="D94" s="351"/>
      <c r="E94" s="351"/>
      <c r="G94" s="351"/>
      <c r="H94" s="352"/>
      <c r="I94" s="351"/>
    </row>
    <row r="95" spans="3:9" x14ac:dyDescent="0.2">
      <c r="C95" s="349"/>
      <c r="D95" s="351"/>
      <c r="E95" s="351"/>
      <c r="G95" s="351"/>
      <c r="H95" s="352"/>
      <c r="I95" s="351"/>
    </row>
    <row r="96" spans="3:9" x14ac:dyDescent="0.2">
      <c r="C96" s="349"/>
      <c r="D96" s="351"/>
      <c r="E96" s="351"/>
      <c r="G96" s="351"/>
      <c r="H96" s="352"/>
      <c r="I96" s="351"/>
    </row>
    <row r="97" spans="3:16" x14ac:dyDescent="0.2">
      <c r="C97" s="349"/>
      <c r="D97" s="351"/>
      <c r="E97" s="351"/>
      <c r="G97" s="351"/>
      <c r="H97" s="352"/>
      <c r="I97" s="351"/>
    </row>
    <row r="105" spans="3:16" x14ac:dyDescent="0.2">
      <c r="M105" s="324">
        <v>2022</v>
      </c>
      <c r="N105" s="324">
        <v>2023</v>
      </c>
      <c r="O105" s="324">
        <v>2024</v>
      </c>
      <c r="P105" s="324">
        <v>2025</v>
      </c>
    </row>
  </sheetData>
  <pageMargins left="0.7" right="0.7" top="0.75" bottom="0.75" header="0.3" footer="0.3"/>
  <pageSetup paperSize="9" scale="95"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BA9F8-127F-4E06-829D-954BB63C0F62}">
  <sheetPr>
    <tabColor theme="9"/>
  </sheetPr>
  <dimension ref="A1:P137"/>
  <sheetViews>
    <sheetView view="pageBreakPreview" zoomScaleNormal="100" zoomScaleSheetLayoutView="100" workbookViewId="0">
      <selection activeCell="I69" sqref="I69"/>
    </sheetView>
  </sheetViews>
  <sheetFormatPr defaultColWidth="9.42578125" defaultRowHeight="15" x14ac:dyDescent="0.25"/>
  <cols>
    <col min="1" max="1" width="5.140625" style="175" customWidth="1"/>
    <col min="2" max="2" width="16" style="175" customWidth="1"/>
    <col min="3" max="3" width="11.7109375" style="175" customWidth="1"/>
    <col min="4" max="15" width="10.5703125" style="175" customWidth="1"/>
    <col min="16" max="258" width="9.42578125" style="175"/>
    <col min="259" max="264" width="10.5703125" style="175" customWidth="1"/>
    <col min="265" max="514" width="9.42578125" style="175"/>
    <col min="515" max="520" width="10.5703125" style="175" customWidth="1"/>
    <col min="521" max="770" width="9.42578125" style="175"/>
    <col min="771" max="776" width="10.5703125" style="175" customWidth="1"/>
    <col min="777" max="1026" width="9.42578125" style="175"/>
    <col min="1027" max="1032" width="10.5703125" style="175" customWidth="1"/>
    <col min="1033" max="1282" width="9.42578125" style="175"/>
    <col min="1283" max="1288" width="10.5703125" style="175" customWidth="1"/>
    <col min="1289" max="1538" width="9.42578125" style="175"/>
    <col min="1539" max="1544" width="10.5703125" style="175" customWidth="1"/>
    <col min="1545" max="1794" width="9.42578125" style="175"/>
    <col min="1795" max="1800" width="10.5703125" style="175" customWidth="1"/>
    <col min="1801" max="2050" width="9.42578125" style="175"/>
    <col min="2051" max="2056" width="10.5703125" style="175" customWidth="1"/>
    <col min="2057" max="2306" width="9.42578125" style="175"/>
    <col min="2307" max="2312" width="10.5703125" style="175" customWidth="1"/>
    <col min="2313" max="2562" width="9.42578125" style="175"/>
    <col min="2563" max="2568" width="10.5703125" style="175" customWidth="1"/>
    <col min="2569" max="2818" width="9.42578125" style="175"/>
    <col min="2819" max="2824" width="10.5703125" style="175" customWidth="1"/>
    <col min="2825" max="3074" width="9.42578125" style="175"/>
    <col min="3075" max="3080" width="10.5703125" style="175" customWidth="1"/>
    <col min="3081" max="3330" width="9.42578125" style="175"/>
    <col min="3331" max="3336" width="10.5703125" style="175" customWidth="1"/>
    <col min="3337" max="3586" width="9.42578125" style="175"/>
    <col min="3587" max="3592" width="10.5703125" style="175" customWidth="1"/>
    <col min="3593" max="3842" width="9.42578125" style="175"/>
    <col min="3843" max="3848" width="10.5703125" style="175" customWidth="1"/>
    <col min="3849" max="4098" width="9.42578125" style="175"/>
    <col min="4099" max="4104" width="10.5703125" style="175" customWidth="1"/>
    <col min="4105" max="4354" width="9.42578125" style="175"/>
    <col min="4355" max="4360" width="10.5703125" style="175" customWidth="1"/>
    <col min="4361" max="4610" width="9.42578125" style="175"/>
    <col min="4611" max="4616" width="10.5703125" style="175" customWidth="1"/>
    <col min="4617" max="4866" width="9.42578125" style="175"/>
    <col min="4867" max="4872" width="10.5703125" style="175" customWidth="1"/>
    <col min="4873" max="5122" width="9.42578125" style="175"/>
    <col min="5123" max="5128" width="10.5703125" style="175" customWidth="1"/>
    <col min="5129" max="5378" width="9.42578125" style="175"/>
    <col min="5379" max="5384" width="10.5703125" style="175" customWidth="1"/>
    <col min="5385" max="5634" width="9.42578125" style="175"/>
    <col min="5635" max="5640" width="10.5703125" style="175" customWidth="1"/>
    <col min="5641" max="5890" width="9.42578125" style="175"/>
    <col min="5891" max="5896" width="10.5703125" style="175" customWidth="1"/>
    <col min="5897" max="6146" width="9.42578125" style="175"/>
    <col min="6147" max="6152" width="10.5703125" style="175" customWidth="1"/>
    <col min="6153" max="6402" width="9.42578125" style="175"/>
    <col min="6403" max="6408" width="10.5703125" style="175" customWidth="1"/>
    <col min="6409" max="6658" width="9.42578125" style="175"/>
    <col min="6659" max="6664" width="10.5703125" style="175" customWidth="1"/>
    <col min="6665" max="6914" width="9.42578125" style="175"/>
    <col min="6915" max="6920" width="10.5703125" style="175" customWidth="1"/>
    <col min="6921" max="7170" width="9.42578125" style="175"/>
    <col min="7171" max="7176" width="10.5703125" style="175" customWidth="1"/>
    <col min="7177" max="7426" width="9.42578125" style="175"/>
    <col min="7427" max="7432" width="10.5703125" style="175" customWidth="1"/>
    <col min="7433" max="7682" width="9.42578125" style="175"/>
    <col min="7683" max="7688" width="10.5703125" style="175" customWidth="1"/>
    <col min="7689" max="7938" width="9.42578125" style="175"/>
    <col min="7939" max="7944" width="10.5703125" style="175" customWidth="1"/>
    <col min="7945" max="8194" width="9.42578125" style="175"/>
    <col min="8195" max="8200" width="10.5703125" style="175" customWidth="1"/>
    <col min="8201" max="8450" width="9.42578125" style="175"/>
    <col min="8451" max="8456" width="10.5703125" style="175" customWidth="1"/>
    <col min="8457" max="8706" width="9.42578125" style="175"/>
    <col min="8707" max="8712" width="10.5703125" style="175" customWidth="1"/>
    <col min="8713" max="8962" width="9.42578125" style="175"/>
    <col min="8963" max="8968" width="10.5703125" style="175" customWidth="1"/>
    <col min="8969" max="9218" width="9.42578125" style="175"/>
    <col min="9219" max="9224" width="10.5703125" style="175" customWidth="1"/>
    <col min="9225" max="9474" width="9.42578125" style="175"/>
    <col min="9475" max="9480" width="10.5703125" style="175" customWidth="1"/>
    <col min="9481" max="9730" width="9.42578125" style="175"/>
    <col min="9731" max="9736" width="10.5703125" style="175" customWidth="1"/>
    <col min="9737" max="9986" width="9.42578125" style="175"/>
    <col min="9987" max="9992" width="10.5703125" style="175" customWidth="1"/>
    <col min="9993" max="10242" width="9.42578125" style="175"/>
    <col min="10243" max="10248" width="10.5703125" style="175" customWidth="1"/>
    <col min="10249" max="10498" width="9.42578125" style="175"/>
    <col min="10499" max="10504" width="10.5703125" style="175" customWidth="1"/>
    <col min="10505" max="10754" width="9.42578125" style="175"/>
    <col min="10755" max="10760" width="10.5703125" style="175" customWidth="1"/>
    <col min="10761" max="11010" width="9.42578125" style="175"/>
    <col min="11011" max="11016" width="10.5703125" style="175" customWidth="1"/>
    <col min="11017" max="11266" width="9.42578125" style="175"/>
    <col min="11267" max="11272" width="10.5703125" style="175" customWidth="1"/>
    <col min="11273" max="11522" width="9.42578125" style="175"/>
    <col min="11523" max="11528" width="10.5703125" style="175" customWidth="1"/>
    <col min="11529" max="11778" width="9.42578125" style="175"/>
    <col min="11779" max="11784" width="10.5703125" style="175" customWidth="1"/>
    <col min="11785" max="12034" width="9.42578125" style="175"/>
    <col min="12035" max="12040" width="10.5703125" style="175" customWidth="1"/>
    <col min="12041" max="12290" width="9.42578125" style="175"/>
    <col min="12291" max="12296" width="10.5703125" style="175" customWidth="1"/>
    <col min="12297" max="12546" width="9.42578125" style="175"/>
    <col min="12547" max="12552" width="10.5703125" style="175" customWidth="1"/>
    <col min="12553" max="12802" width="9.42578125" style="175"/>
    <col min="12803" max="12808" width="10.5703125" style="175" customWidth="1"/>
    <col min="12809" max="13058" width="9.42578125" style="175"/>
    <col min="13059" max="13064" width="10.5703125" style="175" customWidth="1"/>
    <col min="13065" max="13314" width="9.42578125" style="175"/>
    <col min="13315" max="13320" width="10.5703125" style="175" customWidth="1"/>
    <col min="13321" max="13570" width="9.42578125" style="175"/>
    <col min="13571" max="13576" width="10.5703125" style="175" customWidth="1"/>
    <col min="13577" max="13826" width="9.42578125" style="175"/>
    <col min="13827" max="13832" width="10.5703125" style="175" customWidth="1"/>
    <col min="13833" max="14082" width="9.42578125" style="175"/>
    <col min="14083" max="14088" width="10.5703125" style="175" customWidth="1"/>
    <col min="14089" max="14338" width="9.42578125" style="175"/>
    <col min="14339" max="14344" width="10.5703125" style="175" customWidth="1"/>
    <col min="14345" max="14594" width="9.42578125" style="175"/>
    <col min="14595" max="14600" width="10.5703125" style="175" customWidth="1"/>
    <col min="14601" max="14850" width="9.42578125" style="175"/>
    <col min="14851" max="14856" width="10.5703125" style="175" customWidth="1"/>
    <col min="14857" max="15106" width="9.42578125" style="175"/>
    <col min="15107" max="15112" width="10.5703125" style="175" customWidth="1"/>
    <col min="15113" max="15362" width="9.42578125" style="175"/>
    <col min="15363" max="15368" width="10.5703125" style="175" customWidth="1"/>
    <col min="15369" max="15618" width="9.42578125" style="175"/>
    <col min="15619" max="15624" width="10.5703125" style="175" customWidth="1"/>
    <col min="15625" max="15874" width="9.42578125" style="175"/>
    <col min="15875" max="15880" width="10.5703125" style="175" customWidth="1"/>
    <col min="15881" max="16130" width="9.42578125" style="175"/>
    <col min="16131" max="16136" width="10.5703125" style="175" customWidth="1"/>
    <col min="16137" max="16384" width="9.42578125" style="175"/>
  </cols>
  <sheetData>
    <row r="1" spans="1:16" x14ac:dyDescent="0.25">
      <c r="A1" s="324"/>
      <c r="B1" s="324"/>
      <c r="C1" s="324"/>
      <c r="D1" s="324"/>
      <c r="E1" s="324"/>
      <c r="F1" s="324"/>
      <c r="G1" s="324"/>
      <c r="H1" s="324"/>
      <c r="I1" s="324"/>
      <c r="J1" s="324"/>
      <c r="K1" s="324"/>
      <c r="L1" s="324"/>
      <c r="M1" s="324"/>
      <c r="N1" s="325" t="s">
        <v>313</v>
      </c>
    </row>
    <row r="2" spans="1:16" ht="15.75" thickBot="1" x14ac:dyDescent="0.3">
      <c r="A2" s="324"/>
      <c r="B2" s="324"/>
      <c r="C2" s="324"/>
      <c r="D2" s="324"/>
      <c r="E2" s="324"/>
      <c r="F2" s="324"/>
      <c r="G2" s="324"/>
      <c r="H2" s="324"/>
      <c r="I2" s="324"/>
      <c r="J2" s="324"/>
      <c r="K2" s="324"/>
      <c r="L2" s="324"/>
      <c r="M2" s="324"/>
      <c r="N2" s="324"/>
    </row>
    <row r="3" spans="1:16" ht="50.25" customHeight="1" x14ac:dyDescent="0.25">
      <c r="A3" s="324" t="s">
        <v>287</v>
      </c>
      <c r="B3" s="324"/>
      <c r="C3" s="355" t="str">
        <f>B73</f>
        <v>GEO/TIME</v>
      </c>
      <c r="D3" s="356">
        <f>[36]input_gov!B1</f>
        <v>2012</v>
      </c>
      <c r="E3" s="356">
        <f>[36]input_gov!C1</f>
        <v>2013</v>
      </c>
      <c r="F3" s="356">
        <f>[36]input_gov!D1</f>
        <v>2014</v>
      </c>
      <c r="G3" s="356">
        <f>[36]input_gov!E1</f>
        <v>2015</v>
      </c>
      <c r="H3" s="356">
        <f>[36]input_gov!F1</f>
        <v>2016</v>
      </c>
      <c r="I3" s="356">
        <f>[36]input_gov!G1</f>
        <v>2017</v>
      </c>
      <c r="J3" s="356">
        <f>[36]input_gov!H1</f>
        <v>2018</v>
      </c>
      <c r="K3" s="356">
        <f>[36]input_gov!I1</f>
        <v>2019</v>
      </c>
      <c r="L3" s="356">
        <f>[36]input_gov!J1</f>
        <v>2020</v>
      </c>
      <c r="M3" s="356">
        <f>[36]input_gov!K1</f>
        <v>2021</v>
      </c>
      <c r="N3" s="356">
        <f>[36]input_gov!L1</f>
        <v>2022</v>
      </c>
      <c r="O3" s="356">
        <f>[36]input_gov!M1</f>
        <v>2023</v>
      </c>
      <c r="P3" s="356">
        <f>[36]input_gov!N1</f>
        <v>2024</v>
      </c>
    </row>
    <row r="4" spans="1:16" x14ac:dyDescent="0.25">
      <c r="A4" s="324">
        <f>_xlfn.RANK.EQ(O4,$O$4:$O$30,0)</f>
        <v>22</v>
      </c>
      <c r="B4" s="324" t="s">
        <v>314</v>
      </c>
      <c r="C4" s="324" t="s">
        <v>23</v>
      </c>
      <c r="D4" s="327">
        <f>[36]input_gov!B32</f>
        <v>0.28179999999999999</v>
      </c>
      <c r="E4" s="327">
        <f>[36]input_gov!C32</f>
        <v>0.26415499999999997</v>
      </c>
      <c r="F4" s="327">
        <f>[36]input_gov!D32</f>
        <v>0.24874199999999999</v>
      </c>
      <c r="G4" s="327">
        <f>[36]input_gov!E32</f>
        <v>0.229991</v>
      </c>
      <c r="H4" s="327">
        <f>[36]input_gov!F32</f>
        <v>0.24699699999999999</v>
      </c>
      <c r="I4" s="327">
        <f>[36]input_gov!G32</f>
        <v>0.23989199999999999</v>
      </c>
      <c r="J4" s="327">
        <f>[36]input_gov!H32</f>
        <v>0.23297499999999999</v>
      </c>
      <c r="K4" s="327">
        <f>[36]input_gov!I32</f>
        <v>0.225636</v>
      </c>
      <c r="L4" s="327">
        <f>[36]input_gov!J32</f>
        <v>0.240366</v>
      </c>
      <c r="M4" s="327">
        <f>[36]input_gov!K32</f>
        <v>0.22436600000000001</v>
      </c>
      <c r="N4" s="327">
        <f>[36]input_gov!L32</f>
        <v>0.230132</v>
      </c>
      <c r="O4" s="357">
        <f>[36]input_gov!M32</f>
        <v>0.23250999999999999</v>
      </c>
      <c r="P4" s="357">
        <f>[36]input_gov!N32</f>
        <v>0.23533899999999999</v>
      </c>
    </row>
    <row r="5" spans="1:16" x14ac:dyDescent="0.25">
      <c r="A5" s="324">
        <f t="shared" ref="A5:A30" si="0">_xlfn.RANK.EQ(O5,$O$4:$O$30,0)</f>
        <v>1</v>
      </c>
      <c r="B5" s="324" t="s">
        <v>38</v>
      </c>
      <c r="C5" s="324" t="s">
        <v>37</v>
      </c>
      <c r="D5" s="327">
        <f>[36]input_gov!B33</f>
        <v>0.58632700000000004</v>
      </c>
      <c r="E5" s="327">
        <f>[36]input_gov!C33</f>
        <v>0.63290199999999996</v>
      </c>
      <c r="F5" s="327">
        <f>[36]input_gov!D33</f>
        <v>0.66044499999999995</v>
      </c>
      <c r="G5" s="327">
        <f>[36]input_gov!E33</f>
        <v>0.66288000000000002</v>
      </c>
      <c r="H5" s="327">
        <f>[36]input_gov!F33</f>
        <v>0.61620799999999998</v>
      </c>
      <c r="I5" s="327">
        <f>[36]input_gov!G33</f>
        <v>0.63141700000000001</v>
      </c>
      <c r="J5" s="327">
        <f>[36]input_gov!H33</f>
        <v>0.60841400000000001</v>
      </c>
      <c r="K5" s="327">
        <f>[36]input_gov!I33</f>
        <v>0.67962100000000003</v>
      </c>
      <c r="L5" s="327">
        <f>[36]input_gov!J33</f>
        <v>0.71342000000000005</v>
      </c>
      <c r="M5" s="327">
        <f>[36]input_gov!K33</f>
        <v>0.71463699999999997</v>
      </c>
      <c r="N5" s="327">
        <f>[36]input_gov!L33</f>
        <v>0.665709</v>
      </c>
      <c r="O5" s="357">
        <f>[36]input_gov!M33</f>
        <v>0.67175799999999997</v>
      </c>
      <c r="P5" s="357">
        <f>[36]input_gov!N33</f>
        <v>0.72923499999999997</v>
      </c>
    </row>
    <row r="6" spans="1:16" x14ac:dyDescent="0.25">
      <c r="A6" s="324">
        <f t="shared" si="0"/>
        <v>17</v>
      </c>
      <c r="B6" s="324" t="s">
        <v>308</v>
      </c>
      <c r="C6" s="324" t="s">
        <v>27</v>
      </c>
      <c r="D6" s="327">
        <f>[36]input_gov!B34</f>
        <v>0.28229500000000002</v>
      </c>
      <c r="E6" s="327">
        <f>[36]input_gov!C34</f>
        <v>0.29649700000000001</v>
      </c>
      <c r="F6" s="327">
        <f>[36]input_gov!D34</f>
        <v>0.291572</v>
      </c>
      <c r="G6" s="327">
        <f>[36]input_gov!E34</f>
        <v>0.320606</v>
      </c>
      <c r="H6" s="327">
        <f>[36]input_gov!F34</f>
        <v>0.30631700000000001</v>
      </c>
      <c r="I6" s="327">
        <f>[36]input_gov!G34</f>
        <v>0.29442000000000002</v>
      </c>
      <c r="J6" s="327">
        <f>[36]input_gov!H34</f>
        <v>0.29690800000000001</v>
      </c>
      <c r="K6" s="327">
        <f>[36]input_gov!I34</f>
        <v>0.30401400000000001</v>
      </c>
      <c r="L6" s="327">
        <f>[36]input_gov!J34</f>
        <v>0.31973200000000002</v>
      </c>
      <c r="M6" s="327">
        <f>[36]input_gov!K34</f>
        <v>0.29533500000000001</v>
      </c>
      <c r="N6" s="327">
        <f>[36]input_gov!L34</f>
        <v>0.28594799999999998</v>
      </c>
      <c r="O6" s="357">
        <f>[36]input_gov!M34</f>
        <v>0.281279</v>
      </c>
      <c r="P6" s="357">
        <f>[36]input_gov!N34</f>
        <v>0.28806799999999999</v>
      </c>
    </row>
    <row r="7" spans="1:16" x14ac:dyDescent="0.25">
      <c r="A7" s="324">
        <f t="shared" si="0"/>
        <v>25</v>
      </c>
      <c r="B7" s="324" t="s">
        <v>4</v>
      </c>
      <c r="C7" s="324" t="s">
        <v>3</v>
      </c>
      <c r="D7" s="327">
        <f>[36]input_gov!B35</f>
        <v>0.19711899999999999</v>
      </c>
      <c r="E7" s="327">
        <f>[36]input_gov!C35</f>
        <v>0.17033300000000001</v>
      </c>
      <c r="F7" s="327">
        <f>[36]input_gov!D35</f>
        <v>0.16858100000000001</v>
      </c>
      <c r="G7" s="327">
        <f>[36]input_gov!E35</f>
        <v>0.16559199999999999</v>
      </c>
      <c r="H7" s="327">
        <f>[36]input_gov!F35</f>
        <v>0.162602</v>
      </c>
      <c r="I7" s="327">
        <f>[36]input_gov!G35</f>
        <v>0.15018999999999999</v>
      </c>
      <c r="J7" s="327">
        <f>[36]input_gov!H35</f>
        <v>0.15231500000000001</v>
      </c>
      <c r="K7" s="327">
        <f>[36]input_gov!I35</f>
        <v>0.16034799999999999</v>
      </c>
      <c r="L7" s="327">
        <f>[36]input_gov!J35</f>
        <v>0.16469200000000001</v>
      </c>
      <c r="M7" s="327">
        <f>[36]input_gov!K35</f>
        <v>0.15778900000000001</v>
      </c>
      <c r="N7" s="327">
        <f>[36]input_gov!L35</f>
        <v>0.14821699999999999</v>
      </c>
      <c r="O7" s="357">
        <f>[36]input_gov!M35</f>
        <v>0.16552500000000001</v>
      </c>
      <c r="P7" s="357">
        <f>[36]input_gov!N35</f>
        <v>0.16842199999999999</v>
      </c>
    </row>
    <row r="8" spans="1:16" x14ac:dyDescent="0.25">
      <c r="A8" s="324">
        <f t="shared" si="0"/>
        <v>8</v>
      </c>
      <c r="B8" s="324" t="s">
        <v>315</v>
      </c>
      <c r="C8" s="324" t="s">
        <v>55</v>
      </c>
      <c r="D8" s="327">
        <f>[36]input_gov!B36</f>
        <v>0.39252999999999999</v>
      </c>
      <c r="E8" s="327">
        <f>[36]input_gov!C36</f>
        <v>0.39382800000000001</v>
      </c>
      <c r="F8" s="327">
        <f>[36]input_gov!D36</f>
        <v>0.394341</v>
      </c>
      <c r="G8" s="327">
        <f>[36]input_gov!E36</f>
        <v>0.387654</v>
      </c>
      <c r="H8" s="327">
        <f>[36]input_gov!F36</f>
        <v>0.37806600000000001</v>
      </c>
      <c r="I8" s="327">
        <f>[36]input_gov!G36</f>
        <v>0.37466500000000003</v>
      </c>
      <c r="J8" s="327">
        <f>[36]input_gov!H36</f>
        <v>0.37847700000000001</v>
      </c>
      <c r="K8" s="327">
        <f>[36]input_gov!I36</f>
        <v>0.38122499999999998</v>
      </c>
      <c r="L8" s="327">
        <f>[36]input_gov!J36</f>
        <v>0.37986300000000001</v>
      </c>
      <c r="M8" s="327">
        <f>[36]input_gov!K36</f>
        <v>0.36981900000000001</v>
      </c>
      <c r="N8" s="327">
        <f>[36]input_gov!L36</f>
        <v>0.34965200000000002</v>
      </c>
      <c r="O8" s="357">
        <f>[36]input_gov!M36</f>
        <v>0.37043999999999999</v>
      </c>
      <c r="P8" s="357">
        <f>[36]input_gov!N36</f>
        <v>0.37362200000000001</v>
      </c>
    </row>
    <row r="9" spans="1:16" x14ac:dyDescent="0.25">
      <c r="A9" s="324">
        <f t="shared" si="0"/>
        <v>14</v>
      </c>
      <c r="B9" s="324" t="s">
        <v>15</v>
      </c>
      <c r="C9" s="324" t="s">
        <v>14</v>
      </c>
      <c r="D9" s="327">
        <f>[36]input_gov!B37</f>
        <v>0.26704899999999998</v>
      </c>
      <c r="E9" s="327">
        <f>[36]input_gov!C37</f>
        <v>0.27657199999999998</v>
      </c>
      <c r="F9" s="327">
        <f>[36]input_gov!D37</f>
        <v>0.30443500000000001</v>
      </c>
      <c r="G9" s="327">
        <f>[36]input_gov!E37</f>
        <v>0.299844</v>
      </c>
      <c r="H9" s="327">
        <f>[36]input_gov!F37</f>
        <v>0.30059900000000001</v>
      </c>
      <c r="I9" s="327">
        <f>[36]input_gov!G37</f>
        <v>0.29897899999999999</v>
      </c>
      <c r="J9" s="327">
        <f>[36]input_gov!H37</f>
        <v>0.29048499999999999</v>
      </c>
      <c r="K9" s="327">
        <f>[36]input_gov!I37</f>
        <v>0.30240099999999998</v>
      </c>
      <c r="L9" s="327">
        <f>[36]input_gov!J37</f>
        <v>0.31013000000000002</v>
      </c>
      <c r="M9" s="327">
        <f>[36]input_gov!K37</f>
        <v>0.27437499999999998</v>
      </c>
      <c r="N9" s="327">
        <f>[36]input_gov!L37</f>
        <v>0.25839600000000001</v>
      </c>
      <c r="O9" s="357">
        <f>[36]input_gov!M37</f>
        <v>0.29176000000000002</v>
      </c>
      <c r="P9" s="357">
        <f>[36]input_gov!N37</f>
        <v>0.29637799999999997</v>
      </c>
    </row>
    <row r="10" spans="1:16" x14ac:dyDescent="0.25">
      <c r="A10" s="324">
        <f t="shared" si="0"/>
        <v>27</v>
      </c>
      <c r="B10" s="324" t="s">
        <v>44</v>
      </c>
      <c r="C10" s="324" t="s">
        <v>43</v>
      </c>
      <c r="D10" s="327">
        <f>[36]input_gov!B38</f>
        <v>0.265237</v>
      </c>
      <c r="E10" s="327">
        <f>[36]input_gov!C38</f>
        <v>0.259494</v>
      </c>
      <c r="F10" s="327">
        <f>[36]input_gov!D38</f>
        <v>0.23310900000000001</v>
      </c>
      <c r="G10" s="327">
        <f>[36]input_gov!E38</f>
        <v>0.17788499999999999</v>
      </c>
      <c r="H10" s="327">
        <f>[36]input_gov!F38</f>
        <v>0.183256</v>
      </c>
      <c r="I10" s="327">
        <f>[36]input_gov!G38</f>
        <v>0.17488899999999999</v>
      </c>
      <c r="J10" s="327">
        <f>[36]input_gov!H38</f>
        <v>0.17177400000000001</v>
      </c>
      <c r="K10" s="327">
        <f>[36]input_gov!I38</f>
        <v>0.14188700000000001</v>
      </c>
      <c r="L10" s="327">
        <f>[36]input_gov!J38</f>
        <v>0.137405</v>
      </c>
      <c r="M10" s="327">
        <f>[36]input_gov!K38</f>
        <v>0.136797</v>
      </c>
      <c r="N10" s="327">
        <f>[36]input_gov!L38</f>
        <v>0.128778</v>
      </c>
      <c r="O10" s="357">
        <f>[36]input_gov!M38</f>
        <v>0.138157</v>
      </c>
      <c r="P10" s="357">
        <f>[36]input_gov!N38</f>
        <v>0.13611500000000001</v>
      </c>
    </row>
    <row r="11" spans="1:16" x14ac:dyDescent="0.25">
      <c r="A11" s="324">
        <f t="shared" si="0"/>
        <v>10</v>
      </c>
      <c r="B11" s="324" t="s">
        <v>46</v>
      </c>
      <c r="C11" s="324" t="s">
        <v>45</v>
      </c>
      <c r="D11" s="327">
        <f>[36]input_gov!B39</f>
        <v>0.31361099999999997</v>
      </c>
      <c r="E11" s="327">
        <f>[36]input_gov!C39</f>
        <v>0.35145999999999999</v>
      </c>
      <c r="F11" s="327">
        <f>[36]input_gov!D39</f>
        <v>0.41744300000000001</v>
      </c>
      <c r="G11" s="327">
        <f>[36]input_gov!E39</f>
        <v>0.31420500000000001</v>
      </c>
      <c r="H11" s="327">
        <f>[36]input_gov!F39</f>
        <v>0.33419700000000002</v>
      </c>
      <c r="I11" s="327">
        <f>[36]input_gov!G39</f>
        <v>0.33600600000000003</v>
      </c>
      <c r="J11" s="327">
        <f>[36]input_gov!H39</f>
        <v>0.371506</v>
      </c>
      <c r="K11" s="327">
        <f>[36]input_gov!I39</f>
        <v>0.36126799999999998</v>
      </c>
      <c r="L11" s="327">
        <f>[36]input_gov!J39</f>
        <v>0.41303600000000001</v>
      </c>
      <c r="M11" s="327">
        <f>[36]input_gov!K39</f>
        <v>0.35649500000000001</v>
      </c>
      <c r="N11" s="327">
        <f>[36]input_gov!L39</f>
        <v>0.31544499999999998</v>
      </c>
      <c r="O11" s="357">
        <f>[36]input_gov!M39</f>
        <v>0.326233</v>
      </c>
      <c r="P11" s="357">
        <f>[36]input_gov!N39</f>
        <v>0.33835199999999999</v>
      </c>
    </row>
    <row r="12" spans="1:16" x14ac:dyDescent="0.25">
      <c r="A12" s="324">
        <f t="shared" si="0"/>
        <v>9</v>
      </c>
      <c r="B12" s="324" t="s">
        <v>316</v>
      </c>
      <c r="C12" s="324" t="s">
        <v>29</v>
      </c>
      <c r="D12" s="327">
        <f>[36]input_gov!B40</f>
        <v>0.37279299999999999</v>
      </c>
      <c r="E12" s="327">
        <f>[36]input_gov!C40</f>
        <v>0.36649900000000002</v>
      </c>
      <c r="F12" s="327">
        <f>[36]input_gov!D40</f>
        <v>0.35622500000000001</v>
      </c>
      <c r="G12" s="327">
        <f>[36]input_gov!E40</f>
        <v>0.356817</v>
      </c>
      <c r="H12" s="327">
        <f>[36]input_gov!F40</f>
        <v>0.345246</v>
      </c>
      <c r="I12" s="327">
        <f>[36]input_gov!G40</f>
        <v>0.33828399999999997</v>
      </c>
      <c r="J12" s="327">
        <f>[36]input_gov!H40</f>
        <v>0.339362</v>
      </c>
      <c r="K12" s="327">
        <f>[36]input_gov!I40</f>
        <v>0.33923300000000001</v>
      </c>
      <c r="L12" s="327">
        <f>[36]input_gov!J40</f>
        <v>0.38655200000000001</v>
      </c>
      <c r="M12" s="327">
        <f>[36]input_gov!K40</f>
        <v>0.37564500000000001</v>
      </c>
      <c r="N12" s="327">
        <f>[36]input_gov!L40</f>
        <v>0.35425000000000001</v>
      </c>
      <c r="O12" s="357">
        <f>[36]input_gov!M40</f>
        <v>0.34197699999999998</v>
      </c>
      <c r="P12" s="357">
        <f>[36]input_gov!N40</f>
        <v>0.33970400000000001</v>
      </c>
    </row>
    <row r="13" spans="1:16" x14ac:dyDescent="0.25">
      <c r="A13" s="324">
        <f t="shared" si="0"/>
        <v>16</v>
      </c>
      <c r="B13" s="324" t="s">
        <v>317</v>
      </c>
      <c r="C13" s="324" t="s">
        <v>41</v>
      </c>
      <c r="D13" s="327">
        <f>[36]input_gov!B41</f>
        <v>0.248309</v>
      </c>
      <c r="E13" s="327">
        <f>[36]input_gov!C41</f>
        <v>0.24276600000000001</v>
      </c>
      <c r="F13" s="327">
        <f>[36]input_gov!D41</f>
        <v>0.24767700000000001</v>
      </c>
      <c r="G13" s="327">
        <f>[36]input_gov!E41</f>
        <v>0.25321100000000002</v>
      </c>
      <c r="H13" s="327">
        <f>[36]input_gov!F41</f>
        <v>0.26673799999999998</v>
      </c>
      <c r="I13" s="327">
        <f>[36]input_gov!G41</f>
        <v>0.25908900000000001</v>
      </c>
      <c r="J13" s="327">
        <f>[36]input_gov!H41</f>
        <v>0.25692399999999999</v>
      </c>
      <c r="K13" s="327">
        <f>[36]input_gov!I41</f>
        <v>0.25855899999999998</v>
      </c>
      <c r="L13" s="327">
        <f>[36]input_gov!J41</f>
        <v>0.27447100000000002</v>
      </c>
      <c r="M13" s="327">
        <f>[36]input_gov!K41</f>
        <v>0.27595399999999998</v>
      </c>
      <c r="N13" s="327">
        <f>[36]input_gov!L41</f>
        <v>0.28024100000000002</v>
      </c>
      <c r="O13" s="357">
        <f>[36]input_gov!M41</f>
        <v>0.28468900000000003</v>
      </c>
      <c r="P13" s="357">
        <f>[36]input_gov!N41</f>
        <v>0.28260099999999999</v>
      </c>
    </row>
    <row r="14" spans="1:16" x14ac:dyDescent="0.25">
      <c r="A14" s="324">
        <f t="shared" si="0"/>
        <v>7</v>
      </c>
      <c r="B14" s="324" t="s">
        <v>13</v>
      </c>
      <c r="C14" s="324" t="s">
        <v>12</v>
      </c>
      <c r="D14" s="327">
        <f>[36]input_gov!B42</f>
        <v>0.49376399999999998</v>
      </c>
      <c r="E14" s="327">
        <f>[36]input_gov!C42</f>
        <v>0.50084300000000004</v>
      </c>
      <c r="F14" s="327">
        <f>[36]input_gov!D42</f>
        <v>0.51901200000000003</v>
      </c>
      <c r="G14" s="327">
        <f>[36]input_gov!E42</f>
        <v>0.47988700000000001</v>
      </c>
      <c r="H14" s="327">
        <f>[36]input_gov!F42</f>
        <v>0.47247499999999998</v>
      </c>
      <c r="I14" s="327">
        <f>[36]input_gov!G42</f>
        <v>0.53294399999999997</v>
      </c>
      <c r="J14" s="327">
        <f>[36]input_gov!H42</f>
        <v>0.52662900000000001</v>
      </c>
      <c r="K14" s="327">
        <f>[36]input_gov!I42</f>
        <v>0.53336499999999998</v>
      </c>
      <c r="L14" s="327">
        <f>[36]input_gov!J42</f>
        <v>0.55973200000000001</v>
      </c>
      <c r="M14" s="327">
        <f>[36]input_gov!K42</f>
        <v>0.458839</v>
      </c>
      <c r="N14" s="327">
        <f>[36]input_gov!L42</f>
        <v>0.41536899999999999</v>
      </c>
      <c r="O14" s="357">
        <f>[36]input_gov!M42</f>
        <v>0.38268200000000002</v>
      </c>
      <c r="P14" s="357">
        <f>[36]input_gov!N42</f>
        <v>0.46447100000000002</v>
      </c>
    </row>
    <row r="15" spans="1:16" x14ac:dyDescent="0.25">
      <c r="A15" s="324">
        <f t="shared" si="0"/>
        <v>12</v>
      </c>
      <c r="B15" s="324" t="s">
        <v>40</v>
      </c>
      <c r="C15" s="324" t="s">
        <v>39</v>
      </c>
      <c r="D15" s="327">
        <f>[36]input_gov!B43</f>
        <v>0.314716</v>
      </c>
      <c r="E15" s="327">
        <f>[36]input_gov!C43</f>
        <v>0.339119</v>
      </c>
      <c r="F15" s="327">
        <f>[36]input_gov!D43</f>
        <v>0.327899</v>
      </c>
      <c r="G15" s="327">
        <f>[36]input_gov!E43</f>
        <v>0.335061</v>
      </c>
      <c r="H15" s="327">
        <f>[36]input_gov!F43</f>
        <v>0.320907</v>
      </c>
      <c r="I15" s="327">
        <f>[36]input_gov!G43</f>
        <v>0.32513700000000001</v>
      </c>
      <c r="J15" s="327">
        <f>[36]input_gov!H43</f>
        <v>0.32580599999999998</v>
      </c>
      <c r="K15" s="327">
        <f>[36]input_gov!I43</f>
        <v>0.33058599999999999</v>
      </c>
      <c r="L15" s="327">
        <f>[36]input_gov!J43</f>
        <v>0.349638</v>
      </c>
      <c r="M15" s="327">
        <f>[36]input_gov!K43</f>
        <v>0.32287500000000002</v>
      </c>
      <c r="N15" s="327">
        <f>[36]input_gov!L43</f>
        <v>0.314803</v>
      </c>
      <c r="O15" s="357">
        <f>[36]input_gov!M43</f>
        <v>0.32075700000000001</v>
      </c>
      <c r="P15" s="357">
        <f>[36]input_gov!N43</f>
        <v>0.352493</v>
      </c>
    </row>
    <row r="16" spans="1:16" x14ac:dyDescent="0.25">
      <c r="A16" s="324">
        <f t="shared" si="0"/>
        <v>26</v>
      </c>
      <c r="B16" s="324" t="s">
        <v>52</v>
      </c>
      <c r="C16" s="324" t="s">
        <v>51</v>
      </c>
      <c r="D16" s="327">
        <f>[36]input_gov!B44</f>
        <v>0.13336500000000001</v>
      </c>
      <c r="E16" s="327">
        <f>[36]input_gov!C44</f>
        <v>0.141904</v>
      </c>
      <c r="F16" s="327">
        <f>[36]input_gov!D44</f>
        <v>0.124694</v>
      </c>
      <c r="G16" s="327">
        <f>[36]input_gov!E44</f>
        <v>0.12037299999999999</v>
      </c>
      <c r="H16" s="327">
        <f>[36]input_gov!F44</f>
        <v>0.120965</v>
      </c>
      <c r="I16" s="327">
        <f>[36]input_gov!G44</f>
        <v>0.12898499999999999</v>
      </c>
      <c r="J16" s="327">
        <f>[36]input_gov!H44</f>
        <v>0.159576</v>
      </c>
      <c r="K16" s="327">
        <f>[36]input_gov!I44</f>
        <v>0.12991</v>
      </c>
      <c r="L16" s="327">
        <f>[36]input_gov!J44</f>
        <v>0.14973</v>
      </c>
      <c r="M16" s="327">
        <f>[36]input_gov!K44</f>
        <v>0.12889500000000001</v>
      </c>
      <c r="N16" s="327">
        <f>[36]input_gov!L44</f>
        <v>0.13256699999999999</v>
      </c>
      <c r="O16" s="357">
        <f>[36]input_gov!M44</f>
        <v>0.143654</v>
      </c>
      <c r="P16" s="357">
        <f>[36]input_gov!N44</f>
        <v>0.14437700000000001</v>
      </c>
    </row>
    <row r="17" spans="1:16" x14ac:dyDescent="0.25">
      <c r="A17" s="324">
        <f t="shared" si="0"/>
        <v>2</v>
      </c>
      <c r="B17" s="324" t="s">
        <v>17</v>
      </c>
      <c r="C17" s="324" t="s">
        <v>16</v>
      </c>
      <c r="D17" s="327">
        <f>[36]input_gov!B45</f>
        <v>0.42067700000000002</v>
      </c>
      <c r="E17" s="327">
        <f>[36]input_gov!C45</f>
        <v>0.41794100000000001</v>
      </c>
      <c r="F17" s="327">
        <f>[36]input_gov!D45</f>
        <v>0.41199200000000002</v>
      </c>
      <c r="G17" s="327">
        <f>[36]input_gov!E45</f>
        <v>0.42848199999999997</v>
      </c>
      <c r="H17" s="327">
        <f>[36]input_gov!F45</f>
        <v>0.41815400000000003</v>
      </c>
      <c r="I17" s="327">
        <f>[36]input_gov!G45</f>
        <v>0.42492799999999997</v>
      </c>
      <c r="J17" s="327">
        <f>[36]input_gov!H45</f>
        <v>0.42866199999999999</v>
      </c>
      <c r="K17" s="327">
        <f>[36]input_gov!I45</f>
        <v>0.43707499999999999</v>
      </c>
      <c r="L17" s="327">
        <f>[36]input_gov!J45</f>
        <v>0.48003099999999999</v>
      </c>
      <c r="M17" s="327">
        <f>[36]input_gov!K45</f>
        <v>0.47890899999999997</v>
      </c>
      <c r="N17" s="327">
        <f>[36]input_gov!L45</f>
        <v>0.43598599999999998</v>
      </c>
      <c r="O17" s="357">
        <f>[36]input_gov!M45</f>
        <v>0.47636699999999998</v>
      </c>
      <c r="P17" s="357">
        <f>[36]input_gov!N45</f>
        <v>0.51036499999999996</v>
      </c>
    </row>
    <row r="18" spans="1:16" x14ac:dyDescent="0.25">
      <c r="A18" s="324">
        <f t="shared" si="0"/>
        <v>24</v>
      </c>
      <c r="B18" s="324" t="s">
        <v>34</v>
      </c>
      <c r="C18" s="324" t="s">
        <v>33</v>
      </c>
      <c r="D18" s="327">
        <f>[36]input_gov!B46</f>
        <v>0.26677499999999998</v>
      </c>
      <c r="E18" s="327">
        <f>[36]input_gov!C46</f>
        <v>0.24780199999999999</v>
      </c>
      <c r="F18" s="327">
        <f>[36]input_gov!D46</f>
        <v>0.26368000000000003</v>
      </c>
      <c r="G18" s="327">
        <f>[36]input_gov!E46</f>
        <v>0.27791300000000002</v>
      </c>
      <c r="H18" s="327">
        <f>[36]input_gov!F46</f>
        <v>0.27261999999999997</v>
      </c>
      <c r="I18" s="327">
        <f>[36]input_gov!G46</f>
        <v>0.26116</v>
      </c>
      <c r="J18" s="327">
        <f>[36]input_gov!H46</f>
        <v>0.25403199999999998</v>
      </c>
      <c r="K18" s="327">
        <f>[36]input_gov!I46</f>
        <v>0.25603999999999999</v>
      </c>
      <c r="L18" s="327">
        <f>[36]input_gov!J46</f>
        <v>0.26351400000000003</v>
      </c>
      <c r="M18" s="327">
        <f>[36]input_gov!K46</f>
        <v>0.23058999999999999</v>
      </c>
      <c r="N18" s="327">
        <f>[36]input_gov!L46</f>
        <v>0.204592</v>
      </c>
      <c r="O18" s="357">
        <f>[36]input_gov!M46</f>
        <v>0.213283</v>
      </c>
      <c r="P18" s="357">
        <f>[36]input_gov!N46</f>
        <v>0.23905999999999999</v>
      </c>
    </row>
    <row r="19" spans="1:16" x14ac:dyDescent="0.25">
      <c r="A19" s="324">
        <f t="shared" si="0"/>
        <v>21</v>
      </c>
      <c r="B19" s="324" t="s">
        <v>54</v>
      </c>
      <c r="C19" s="324" t="s">
        <v>53</v>
      </c>
      <c r="D19" s="327">
        <f>[36]input_gov!B47</f>
        <v>0.20571999999999999</v>
      </c>
      <c r="E19" s="327">
        <f>[36]input_gov!C47</f>
        <v>0.20227600000000001</v>
      </c>
      <c r="F19" s="327">
        <f>[36]input_gov!D47</f>
        <v>0.196551</v>
      </c>
      <c r="G19" s="327">
        <f>[36]input_gov!E47</f>
        <v>0.20023099999999999</v>
      </c>
      <c r="H19" s="327">
        <f>[36]input_gov!F47</f>
        <v>0.21085499999999999</v>
      </c>
      <c r="I19" s="327">
        <f>[36]input_gov!G47</f>
        <v>0.21118600000000001</v>
      </c>
      <c r="J19" s="327">
        <f>[36]input_gov!H47</f>
        <v>0.21613599999999999</v>
      </c>
      <c r="K19" s="327">
        <f>[36]input_gov!I47</f>
        <v>0.22837199999999999</v>
      </c>
      <c r="L19" s="327">
        <f>[36]input_gov!J47</f>
        <v>0.23483799999999999</v>
      </c>
      <c r="M19" s="327">
        <f>[36]input_gov!K47</f>
        <v>0.22234100000000001</v>
      </c>
      <c r="N19" s="327">
        <f>[36]input_gov!L47</f>
        <v>0.24049499999999999</v>
      </c>
      <c r="O19" s="357">
        <f>[36]input_gov!M47</f>
        <v>0.241842</v>
      </c>
      <c r="P19" s="357">
        <f>[36]input_gov!N47</f>
        <v>0.24712799999999999</v>
      </c>
    </row>
    <row r="20" spans="1:16" x14ac:dyDescent="0.25">
      <c r="A20" s="324">
        <f t="shared" si="0"/>
        <v>11</v>
      </c>
      <c r="B20" s="324" t="s">
        <v>32</v>
      </c>
      <c r="C20" s="324" t="s">
        <v>31</v>
      </c>
      <c r="D20" s="327">
        <f>[36]input_gov!B48</f>
        <v>0.40980699999999998</v>
      </c>
      <c r="E20" s="327">
        <f>[36]input_gov!C48</f>
        <v>0.42483500000000002</v>
      </c>
      <c r="F20" s="327">
        <f>[36]input_gov!D48</f>
        <v>0.38508799999999999</v>
      </c>
      <c r="G20" s="327">
        <f>[36]input_gov!E48</f>
        <v>0.38033699999999998</v>
      </c>
      <c r="H20" s="327">
        <f>[36]input_gov!F48</f>
        <v>0.40746399999999999</v>
      </c>
      <c r="I20" s="327">
        <f>[36]input_gov!G48</f>
        <v>0.40459699999999998</v>
      </c>
      <c r="J20" s="327">
        <f>[36]input_gov!H48</f>
        <v>0.40992299999999998</v>
      </c>
      <c r="K20" s="327">
        <f>[36]input_gov!I48</f>
        <v>0.41026899999999999</v>
      </c>
      <c r="L20" s="327">
        <f>[36]input_gov!J48</f>
        <v>0.412686</v>
      </c>
      <c r="M20" s="327">
        <f>[36]input_gov!K48</f>
        <v>0.37869599999999998</v>
      </c>
      <c r="N20" s="327">
        <f>[36]input_gov!L48</f>
        <v>0.35161900000000001</v>
      </c>
      <c r="O20" s="357">
        <f>[36]input_gov!M48</f>
        <v>0.32337399999999999</v>
      </c>
      <c r="P20" s="357">
        <f>[36]input_gov!N48</f>
        <v>0.28965099999999999</v>
      </c>
    </row>
    <row r="21" spans="1:16" x14ac:dyDescent="0.25">
      <c r="A21" s="324">
        <f t="shared" si="0"/>
        <v>3</v>
      </c>
      <c r="B21" s="324" t="s">
        <v>50</v>
      </c>
      <c r="C21" s="324" t="s">
        <v>49</v>
      </c>
      <c r="D21" s="327">
        <f>[36]input_gov!B49</f>
        <v>0.31303700000000001</v>
      </c>
      <c r="E21" s="327">
        <f>[36]input_gov!C49</f>
        <v>0.34470800000000001</v>
      </c>
      <c r="F21" s="327">
        <f>[36]input_gov!D49</f>
        <v>0.32484800000000003</v>
      </c>
      <c r="G21" s="327">
        <f>[36]input_gov!E49</f>
        <v>0.215785</v>
      </c>
      <c r="H21" s="327">
        <f>[36]input_gov!F49</f>
        <v>0.263853</v>
      </c>
      <c r="I21" s="327">
        <f>[36]input_gov!G49</f>
        <v>0.232628</v>
      </c>
      <c r="J21" s="327">
        <f>[36]input_gov!H49</f>
        <v>0.23124900000000001</v>
      </c>
      <c r="K21" s="327">
        <f>[36]input_gov!I49</f>
        <v>0.27312799999999998</v>
      </c>
      <c r="L21" s="327">
        <f>[36]input_gov!J49</f>
        <v>0.31801699999999999</v>
      </c>
      <c r="M21" s="327">
        <f>[36]input_gov!K49</f>
        <v>0.35034500000000002</v>
      </c>
      <c r="N21" s="327">
        <f>[36]input_gov!L49</f>
        <v>0.40692099999999998</v>
      </c>
      <c r="O21" s="357">
        <f>[36]input_gov!M49</f>
        <v>0.46271400000000001</v>
      </c>
      <c r="P21" s="357">
        <f>[36]input_gov!N49</f>
        <v>0.441971</v>
      </c>
    </row>
    <row r="22" spans="1:16" x14ac:dyDescent="0.25">
      <c r="A22" s="324">
        <f t="shared" si="0"/>
        <v>18</v>
      </c>
      <c r="B22" s="324" t="s">
        <v>36</v>
      </c>
      <c r="C22" s="324" t="s">
        <v>35</v>
      </c>
      <c r="D22" s="327">
        <f>[36]input_gov!B50</f>
        <v>0.298375</v>
      </c>
      <c r="E22" s="327">
        <f>[36]input_gov!C50</f>
        <v>0.29433599999999999</v>
      </c>
      <c r="F22" s="327">
        <f>[36]input_gov!D50</f>
        <v>0.283219</v>
      </c>
      <c r="G22" s="327">
        <f>[36]input_gov!E50</f>
        <v>0.27217799999999998</v>
      </c>
      <c r="H22" s="327">
        <f>[36]input_gov!F50</f>
        <v>0.27035100000000001</v>
      </c>
      <c r="I22" s="327">
        <f>[36]input_gov!G50</f>
        <v>0.26889099999999999</v>
      </c>
      <c r="J22" s="327">
        <f>[36]input_gov!H50</f>
        <v>0.27220499999999997</v>
      </c>
      <c r="K22" s="327">
        <f>[36]input_gov!I50</f>
        <v>0.26609899999999997</v>
      </c>
      <c r="L22" s="327">
        <f>[36]input_gov!J50</f>
        <v>0.28439700000000001</v>
      </c>
      <c r="M22" s="327">
        <f>[36]input_gov!K50</f>
        <v>0.25898700000000002</v>
      </c>
      <c r="N22" s="327">
        <f>[36]input_gov!L50</f>
        <v>0.25165500000000002</v>
      </c>
      <c r="O22" s="357">
        <f>[36]input_gov!M50</f>
        <v>0.26501400000000003</v>
      </c>
      <c r="P22" s="357">
        <f>[36]input_gov!N50</f>
        <v>0.28906599999999999</v>
      </c>
    </row>
    <row r="23" spans="1:16" x14ac:dyDescent="0.25">
      <c r="A23" s="324">
        <f t="shared" si="0"/>
        <v>19</v>
      </c>
      <c r="B23" s="324" t="s">
        <v>6</v>
      </c>
      <c r="C23" s="324" t="s">
        <v>5</v>
      </c>
      <c r="D23" s="327">
        <f>[36]input_gov!B51</f>
        <v>0.27769700000000003</v>
      </c>
      <c r="E23" s="327">
        <f>[36]input_gov!C51</f>
        <v>0.27831400000000001</v>
      </c>
      <c r="F23" s="327">
        <f>[36]input_gov!D51</f>
        <v>0.29120000000000001</v>
      </c>
      <c r="G23" s="327">
        <f>[36]input_gov!E51</f>
        <v>0.29503600000000002</v>
      </c>
      <c r="H23" s="327">
        <f>[36]input_gov!F51</f>
        <v>0.28648499999999999</v>
      </c>
      <c r="I23" s="327">
        <f>[36]input_gov!G51</f>
        <v>0.28514099999999998</v>
      </c>
      <c r="J23" s="327">
        <f>[36]input_gov!H51</f>
        <v>0.27784799999999998</v>
      </c>
      <c r="K23" s="327">
        <f>[36]input_gov!I51</f>
        <v>0.271893</v>
      </c>
      <c r="L23" s="327">
        <f>[36]input_gov!J51</f>
        <v>0.284333</v>
      </c>
      <c r="M23" s="327">
        <f>[36]input_gov!K51</f>
        <v>0.27577099999999999</v>
      </c>
      <c r="N23" s="327">
        <f>[36]input_gov!L51</f>
        <v>0.25493399999999999</v>
      </c>
      <c r="O23" s="357">
        <f>[36]input_gov!M51</f>
        <v>0.26256200000000002</v>
      </c>
      <c r="P23" s="357">
        <f>[36]input_gov!N51</f>
        <v>0.29478599999999999</v>
      </c>
    </row>
    <row r="24" spans="1:16" x14ac:dyDescent="0.25">
      <c r="A24" s="324">
        <f t="shared" si="0"/>
        <v>4</v>
      </c>
      <c r="B24" s="324" t="s">
        <v>11</v>
      </c>
      <c r="C24" s="324" t="s">
        <v>10</v>
      </c>
      <c r="D24" s="327">
        <f>[36]input_gov!B52</f>
        <v>0.53752800000000001</v>
      </c>
      <c r="E24" s="327">
        <f>[36]input_gov!C52</f>
        <v>0.525227</v>
      </c>
      <c r="F24" s="327">
        <f>[36]input_gov!D52</f>
        <v>0.52179200000000003</v>
      </c>
      <c r="G24" s="327">
        <f>[36]input_gov!E52</f>
        <v>0.51422299999999999</v>
      </c>
      <c r="H24" s="327">
        <f>[36]input_gov!F52</f>
        <v>0.51001399999999997</v>
      </c>
      <c r="I24" s="327">
        <f>[36]input_gov!G52</f>
        <v>0.49987399999999999</v>
      </c>
      <c r="J24" s="327">
        <f>[36]input_gov!H52</f>
        <v>0.50265000000000004</v>
      </c>
      <c r="K24" s="327">
        <f>[36]input_gov!I52</f>
        <v>0.50947200000000004</v>
      </c>
      <c r="L24" s="327">
        <f>[36]input_gov!J52</f>
        <v>0.54924899999999999</v>
      </c>
      <c r="M24" s="327">
        <f>[36]input_gov!K52</f>
        <v>0.51763800000000004</v>
      </c>
      <c r="N24" s="327">
        <f>[36]input_gov!L52</f>
        <v>0.49226599999999998</v>
      </c>
      <c r="O24" s="357">
        <f>[36]input_gov!M52</f>
        <v>0.458899</v>
      </c>
      <c r="P24" s="357">
        <f>[36]input_gov!N52</f>
        <v>0.53164599999999995</v>
      </c>
    </row>
    <row r="25" spans="1:16" x14ac:dyDescent="0.25">
      <c r="A25" s="324">
        <f t="shared" si="0"/>
        <v>15</v>
      </c>
      <c r="B25" s="324" t="s">
        <v>318</v>
      </c>
      <c r="C25" s="324" t="s">
        <v>58</v>
      </c>
      <c r="D25" s="327">
        <f>[36]input_gov!B53</f>
        <v>0.34107199999999999</v>
      </c>
      <c r="E25" s="327">
        <f>[36]input_gov!C53</f>
        <v>0.37426300000000001</v>
      </c>
      <c r="F25" s="327">
        <f>[36]input_gov!D53</f>
        <v>0.34514499999999998</v>
      </c>
      <c r="G25" s="327">
        <f>[36]input_gov!E53</f>
        <v>0.35136699999999998</v>
      </c>
      <c r="H25" s="327">
        <f>[36]input_gov!F53</f>
        <v>0.34772700000000001</v>
      </c>
      <c r="I25" s="327">
        <f>[36]input_gov!G53</f>
        <v>0.33022400000000002</v>
      </c>
      <c r="J25" s="327">
        <f>[36]input_gov!H53</f>
        <v>0.335984</v>
      </c>
      <c r="K25" s="327">
        <f>[36]input_gov!I53</f>
        <v>0.32312200000000002</v>
      </c>
      <c r="L25" s="327">
        <f>[36]input_gov!J53</f>
        <v>0.36156300000000002</v>
      </c>
      <c r="M25" s="327">
        <f>[36]input_gov!K53</f>
        <v>0.34231699999999998</v>
      </c>
      <c r="N25" s="327">
        <f>[36]input_gov!L53</f>
        <v>0.30614000000000002</v>
      </c>
      <c r="O25" s="357">
        <f>[36]input_gov!M53</f>
        <v>0.28971200000000003</v>
      </c>
      <c r="P25" s="357">
        <f>[36]input_gov!N53</f>
        <v>0.287055</v>
      </c>
    </row>
    <row r="26" spans="1:16" x14ac:dyDescent="0.25">
      <c r="A26" s="324">
        <f t="shared" si="0"/>
        <v>5</v>
      </c>
      <c r="B26" s="324" t="s">
        <v>26</v>
      </c>
      <c r="C26" s="324" t="s">
        <v>25</v>
      </c>
      <c r="D26" s="327">
        <f>[36]input_gov!B54</f>
        <v>0.32961200000000002</v>
      </c>
      <c r="E26" s="327">
        <f>[36]input_gov!C54</f>
        <v>0.41606399999999999</v>
      </c>
      <c r="F26" s="327">
        <f>[36]input_gov!D54</f>
        <v>0.38711000000000001</v>
      </c>
      <c r="G26" s="327">
        <f>[36]input_gov!E54</f>
        <v>0.35760399999999998</v>
      </c>
      <c r="H26" s="327">
        <f>[36]input_gov!F54</f>
        <v>0.391675</v>
      </c>
      <c r="I26" s="327">
        <f>[36]input_gov!G54</f>
        <v>0.48736499999999999</v>
      </c>
      <c r="J26" s="327">
        <f>[36]input_gov!H54</f>
        <v>0.40460699999999999</v>
      </c>
      <c r="K26" s="327">
        <f>[36]input_gov!I54</f>
        <v>0.41270099999999998</v>
      </c>
      <c r="L26" s="327">
        <f>[36]input_gov!J54</f>
        <v>0.41643400000000003</v>
      </c>
      <c r="M26" s="327">
        <f>[36]input_gov!K54</f>
        <v>0.437751</v>
      </c>
      <c r="N26" s="327">
        <f>[36]input_gov!L54</f>
        <v>0.40525800000000001</v>
      </c>
      <c r="O26" s="357">
        <f>[36]input_gov!M54</f>
        <v>0.444382</v>
      </c>
      <c r="P26" s="357">
        <f>[36]input_gov!N54</f>
        <v>0.41006500000000001</v>
      </c>
    </row>
    <row r="27" spans="1:16" x14ac:dyDescent="0.25">
      <c r="A27" s="324">
        <f t="shared" si="0"/>
        <v>6</v>
      </c>
      <c r="B27" s="324" t="s">
        <v>9</v>
      </c>
      <c r="C27" s="324" t="s">
        <v>8</v>
      </c>
      <c r="D27" s="327">
        <f>[36]input_gov!B55</f>
        <v>0.55466899999999997</v>
      </c>
      <c r="E27" s="327">
        <f>[36]input_gov!C55</f>
        <v>0.55061899999999997</v>
      </c>
      <c r="F27" s="327">
        <f>[36]input_gov!D55</f>
        <v>0.52140299999999995</v>
      </c>
      <c r="G27" s="327">
        <f>[36]input_gov!E55</f>
        <v>0.49652000000000002</v>
      </c>
      <c r="H27" s="327">
        <f>[36]input_gov!F55</f>
        <v>0.49713099999999999</v>
      </c>
      <c r="I27" s="327">
        <f>[36]input_gov!G55</f>
        <v>0.46496999999999999</v>
      </c>
      <c r="J27" s="327">
        <f>[36]input_gov!H55</f>
        <v>0.455621</v>
      </c>
      <c r="K27" s="327">
        <f>[36]input_gov!I55</f>
        <v>0.45741199999999999</v>
      </c>
      <c r="L27" s="327">
        <f>[36]input_gov!J55</f>
        <v>0.48610300000000001</v>
      </c>
      <c r="M27" s="327">
        <f>[36]input_gov!K55</f>
        <v>0.455507</v>
      </c>
      <c r="N27" s="327">
        <f>[36]input_gov!L55</f>
        <v>0.42915799999999998</v>
      </c>
      <c r="O27" s="357">
        <f>[36]input_gov!M55</f>
        <v>0.43932100000000002</v>
      </c>
      <c r="P27" s="357">
        <f>[36]input_gov!N55</f>
        <v>0.44516600000000001</v>
      </c>
    </row>
    <row r="28" spans="1:16" x14ac:dyDescent="0.25">
      <c r="A28" s="324">
        <f t="shared" si="0"/>
        <v>13</v>
      </c>
      <c r="B28" s="324" t="s">
        <v>319</v>
      </c>
      <c r="C28" s="324" t="s">
        <v>19</v>
      </c>
      <c r="D28" s="327">
        <f>[36]input_gov!B56</f>
        <v>0.31484400000000001</v>
      </c>
      <c r="E28" s="327">
        <f>[36]input_gov!C56</f>
        <v>0.32328400000000002</v>
      </c>
      <c r="F28" s="327">
        <f>[36]input_gov!D56</f>
        <v>0.30396899999999999</v>
      </c>
      <c r="G28" s="327">
        <f>[36]input_gov!E56</f>
        <v>0.28573300000000001</v>
      </c>
      <c r="H28" s="327">
        <f>[36]input_gov!F56</f>
        <v>0.26217699999999999</v>
      </c>
      <c r="I28" s="327">
        <f>[36]input_gov!G56</f>
        <v>0.26216899999999999</v>
      </c>
      <c r="J28" s="327">
        <f>[36]input_gov!H56</f>
        <v>0.27086199999999999</v>
      </c>
      <c r="K28" s="327">
        <f>[36]input_gov!I56</f>
        <v>0.305205</v>
      </c>
      <c r="L28" s="327">
        <f>[36]input_gov!J56</f>
        <v>0.31242300000000001</v>
      </c>
      <c r="M28" s="327">
        <f>[36]input_gov!K56</f>
        <v>0.280084</v>
      </c>
      <c r="N28" s="327">
        <f>[36]input_gov!L56</f>
        <v>0.294074</v>
      </c>
      <c r="O28" s="357">
        <f>[36]input_gov!M56</f>
        <v>0.309917</v>
      </c>
      <c r="P28" s="357">
        <f>[36]input_gov!N56</f>
        <v>0.32478000000000001</v>
      </c>
    </row>
    <row r="29" spans="1:16" x14ac:dyDescent="0.25">
      <c r="A29" s="324">
        <f t="shared" si="0"/>
        <v>23</v>
      </c>
      <c r="B29" s="324" t="s">
        <v>22</v>
      </c>
      <c r="C29" s="324" t="s">
        <v>21</v>
      </c>
      <c r="D29" s="327">
        <f>[36]input_gov!B57</f>
        <v>0.23355899999999999</v>
      </c>
      <c r="E29" s="327">
        <f>[36]input_gov!C57</f>
        <v>0.23636699999999999</v>
      </c>
      <c r="F29" s="327">
        <f>[36]input_gov!D57</f>
        <v>0.23754600000000001</v>
      </c>
      <c r="G29" s="327">
        <f>[36]input_gov!E57</f>
        <v>0.23216899999999999</v>
      </c>
      <c r="H29" s="327">
        <f>[36]input_gov!F57</f>
        <v>0.23363900000000001</v>
      </c>
      <c r="I29" s="327">
        <f>[36]input_gov!G57</f>
        <v>0.242094</v>
      </c>
      <c r="J29" s="327">
        <f>[36]input_gov!H57</f>
        <v>0.23846000000000001</v>
      </c>
      <c r="K29" s="327">
        <f>[36]input_gov!I57</f>
        <v>0.25868099999999999</v>
      </c>
      <c r="L29" s="327">
        <f>[36]input_gov!J57</f>
        <v>0.23943800000000001</v>
      </c>
      <c r="M29" s="327">
        <f>[36]input_gov!K57</f>
        <v>0.23033899999999999</v>
      </c>
      <c r="N29" s="327">
        <f>[36]input_gov!L57</f>
        <v>0.216056</v>
      </c>
      <c r="O29" s="357">
        <f>[36]input_gov!M57</f>
        <v>0.227102</v>
      </c>
      <c r="P29" s="357">
        <f>[36]input_gov!N57</f>
        <v>0.23913599999999999</v>
      </c>
    </row>
    <row r="30" spans="1:16" x14ac:dyDescent="0.25">
      <c r="A30" s="324">
        <f t="shared" si="0"/>
        <v>20</v>
      </c>
      <c r="B30" s="324" t="s">
        <v>48</v>
      </c>
      <c r="C30" s="324" t="s">
        <v>47</v>
      </c>
      <c r="D30" s="327">
        <f>[36]input_gov!B58</f>
        <v>0.27528599999999998</v>
      </c>
      <c r="E30" s="327">
        <f>[36]input_gov!C58</f>
        <v>0.28599400000000003</v>
      </c>
      <c r="F30" s="327">
        <f>[36]input_gov!D58</f>
        <v>0.27948899999999999</v>
      </c>
      <c r="G30" s="327">
        <f>[36]input_gov!E58</f>
        <v>0.26618199999999997</v>
      </c>
      <c r="H30" s="327">
        <f>[36]input_gov!F58</f>
        <v>0.271125</v>
      </c>
      <c r="I30" s="327">
        <f>[36]input_gov!G58</f>
        <v>0.27114100000000002</v>
      </c>
      <c r="J30" s="327">
        <f>[36]input_gov!H58</f>
        <v>0.26723400000000003</v>
      </c>
      <c r="K30" s="327">
        <f>[36]input_gov!I58</f>
        <v>0.26267699999999999</v>
      </c>
      <c r="L30" s="327">
        <f>[36]input_gov!J58</f>
        <v>0.263542</v>
      </c>
      <c r="M30" s="327">
        <f>[36]input_gov!K58</f>
        <v>0.25591799999999998</v>
      </c>
      <c r="N30" s="327">
        <f>[36]input_gov!L58</f>
        <v>0.24690500000000001</v>
      </c>
      <c r="O30" s="357">
        <f>[36]input_gov!M58</f>
        <v>0.25706499999999999</v>
      </c>
      <c r="P30" s="357">
        <f>[36]input_gov!N58</f>
        <v>0.26060800000000001</v>
      </c>
    </row>
    <row r="31" spans="1:16" x14ac:dyDescent="0.25">
      <c r="A31" s="328"/>
      <c r="B31" s="328"/>
      <c r="C31" s="328"/>
      <c r="D31" s="329"/>
      <c r="E31" s="329"/>
      <c r="F31" s="329"/>
      <c r="G31" s="329"/>
      <c r="H31" s="329"/>
      <c r="I31" s="329"/>
      <c r="J31" s="329"/>
      <c r="K31" s="329"/>
      <c r="L31" s="329"/>
      <c r="M31" s="329"/>
      <c r="N31" s="329"/>
    </row>
    <row r="32" spans="1:16" x14ac:dyDescent="0.25">
      <c r="A32" s="328"/>
      <c r="B32" s="328" t="s">
        <v>208</v>
      </c>
      <c r="C32" s="328" t="s">
        <v>209</v>
      </c>
      <c r="D32" s="329">
        <f>[36]input_gov!B59</f>
        <v>0.18709700000000001</v>
      </c>
      <c r="E32" s="329">
        <f>[36]input_gov!C59</f>
        <v>0.194664</v>
      </c>
      <c r="F32" s="329">
        <f>[36]input_gov!D59</f>
        <v>0.20003599999999999</v>
      </c>
      <c r="G32" s="329">
        <f>[36]input_gov!E59</f>
        <v>0.21487700000000001</v>
      </c>
      <c r="H32" s="329">
        <f>[36]input_gov!F59</f>
        <v>0.21376400000000001</v>
      </c>
      <c r="I32" s="329">
        <f>[36]input_gov!G59</f>
        <v>0.22845399999999999</v>
      </c>
      <c r="J32" s="329">
        <f>[36]input_gov!H59</f>
        <v>0.242647</v>
      </c>
      <c r="K32" s="329">
        <f>[36]input_gov!I59</f>
        <v>0.23960000000000001</v>
      </c>
      <c r="L32" s="329">
        <f>[36]input_gov!J59</f>
        <v>0.24473600000000001</v>
      </c>
      <c r="M32" s="329">
        <f>[36]input_gov!K59</f>
        <v>0.22963700000000001</v>
      </c>
      <c r="N32" s="329">
        <f>[36]input_gov!L59</f>
        <v>0.22015499999999999</v>
      </c>
      <c r="O32" s="357">
        <f>[36]input_gov!M59</f>
        <v>0.21337800000000001</v>
      </c>
      <c r="P32" s="357">
        <f>[36]input_gov!N59</f>
        <v>0.220163</v>
      </c>
    </row>
    <row r="33" spans="1:16" x14ac:dyDescent="0.25">
      <c r="A33" s="328"/>
      <c r="B33" s="328" t="s">
        <v>211</v>
      </c>
      <c r="C33" s="328" t="s">
        <v>212</v>
      </c>
      <c r="D33" s="329">
        <f>[36]input_gov!B60</f>
        <v>0.13062000000000001</v>
      </c>
      <c r="E33" s="329">
        <f>[36]input_gov!C60</f>
        <v>0.12740799999999999</v>
      </c>
      <c r="F33" s="329">
        <f>[36]input_gov!D60</f>
        <v>0.139236</v>
      </c>
      <c r="G33" s="329">
        <f>[36]input_gov!E60</f>
        <v>0.14892900000000001</v>
      </c>
      <c r="H33" s="329">
        <f>[36]input_gov!F60</f>
        <v>0.15893299999999999</v>
      </c>
      <c r="I33" s="329">
        <f>[36]input_gov!G60</f>
        <v>0.14960799999999999</v>
      </c>
      <c r="J33" s="329">
        <f>[36]input_gov!H60</f>
        <v>0.14182</v>
      </c>
      <c r="K33" s="329">
        <f>[36]input_gov!I60</f>
        <v>0.147374</v>
      </c>
      <c r="L33" s="329">
        <f>[36]input_gov!J60</f>
        <v>0.15750600000000001</v>
      </c>
      <c r="M33" s="329">
        <f>[36]input_gov!K60</f>
        <v>0.131415</v>
      </c>
      <c r="N33" s="329">
        <f>[36]input_gov!L60</f>
        <v>0.10550900000000001</v>
      </c>
      <c r="O33" s="357">
        <f>[36]input_gov!M60</f>
        <v>0.125639</v>
      </c>
      <c r="P33" s="357">
        <f>[36]input_gov!N60</f>
        <v>0.13244900000000001</v>
      </c>
    </row>
    <row r="34" spans="1:16" x14ac:dyDescent="0.25">
      <c r="A34" s="328"/>
      <c r="B34" s="328" t="s">
        <v>214</v>
      </c>
      <c r="C34" s="328" t="s">
        <v>215</v>
      </c>
      <c r="D34" s="329">
        <f>[36]input_gov!B61</f>
        <v>0.27808500000000003</v>
      </c>
      <c r="E34" s="329">
        <f>[36]input_gov!C61</f>
        <v>0.27699600000000002</v>
      </c>
      <c r="F34" s="329">
        <f>[36]input_gov!D61</f>
        <v>0.27729799999999999</v>
      </c>
      <c r="G34" s="329">
        <f>[36]input_gov!E61</f>
        <v>0.28254099999999999</v>
      </c>
      <c r="H34" s="329">
        <f>[36]input_gov!F61</f>
        <v>0.27612300000000001</v>
      </c>
      <c r="I34" s="329">
        <f>[36]input_gov!G61</f>
        <v>0.27808500000000003</v>
      </c>
      <c r="J34" s="329">
        <f>[36]input_gov!H61</f>
        <v>0.27293800000000001</v>
      </c>
      <c r="K34" s="329">
        <f>[36]input_gov!I61</f>
        <v>0.27955400000000002</v>
      </c>
      <c r="L34" s="329">
        <f>[36]input_gov!J61</f>
        <v>0.29517100000000002</v>
      </c>
      <c r="M34" s="329">
        <f>[36]input_gov!K61</f>
        <v>0.27683600000000003</v>
      </c>
      <c r="N34" s="329">
        <f>[36]input_gov!L61</f>
        <v>0.27813900000000003</v>
      </c>
      <c r="O34" s="357">
        <f>[36]input_gov!M61</f>
        <v>0.28018700000000002</v>
      </c>
      <c r="P34" s="357">
        <f>[36]input_gov!N61</f>
        <v>0.285464</v>
      </c>
    </row>
    <row r="35" spans="1:16" x14ac:dyDescent="0.25">
      <c r="A35" s="324"/>
      <c r="B35" s="324"/>
      <c r="C35" s="324"/>
      <c r="D35" s="324"/>
      <c r="E35" s="324"/>
      <c r="F35" s="324"/>
      <c r="G35" s="324"/>
      <c r="H35" s="324"/>
      <c r="I35" s="324"/>
      <c r="J35" s="324"/>
      <c r="K35" s="324"/>
      <c r="L35" s="324"/>
      <c r="M35" s="324"/>
      <c r="N35" s="324"/>
    </row>
    <row r="36" spans="1:16" ht="15.75" thickBot="1" x14ac:dyDescent="0.3">
      <c r="A36" s="324"/>
      <c r="B36" s="324"/>
      <c r="C36" s="324"/>
      <c r="D36" s="324"/>
      <c r="E36" s="324"/>
      <c r="F36" s="324"/>
      <c r="G36" s="324"/>
      <c r="H36" s="324"/>
      <c r="I36" s="324"/>
      <c r="J36" s="324"/>
      <c r="K36" s="324"/>
      <c r="L36" s="324"/>
      <c r="M36" s="324"/>
      <c r="N36" s="324"/>
    </row>
    <row r="37" spans="1:16" x14ac:dyDescent="0.25">
      <c r="A37" s="324"/>
      <c r="B37" s="324"/>
      <c r="C37" s="355" t="s">
        <v>164</v>
      </c>
      <c r="D37" s="356">
        <f t="shared" ref="D37:P37" si="1">D3</f>
        <v>2012</v>
      </c>
      <c r="E37" s="358">
        <f t="shared" si="1"/>
        <v>2013</v>
      </c>
      <c r="F37" s="358">
        <f t="shared" si="1"/>
        <v>2014</v>
      </c>
      <c r="G37" s="358">
        <f t="shared" si="1"/>
        <v>2015</v>
      </c>
      <c r="H37" s="358">
        <f t="shared" si="1"/>
        <v>2016</v>
      </c>
      <c r="I37" s="358">
        <f t="shared" si="1"/>
        <v>2017</v>
      </c>
      <c r="J37" s="358">
        <f t="shared" si="1"/>
        <v>2018</v>
      </c>
      <c r="K37" s="356">
        <f t="shared" si="1"/>
        <v>2019</v>
      </c>
      <c r="L37" s="356">
        <f t="shared" si="1"/>
        <v>2020</v>
      </c>
      <c r="M37" s="356">
        <f t="shared" si="1"/>
        <v>2021</v>
      </c>
      <c r="N37" s="358">
        <f t="shared" si="1"/>
        <v>2022</v>
      </c>
      <c r="O37" s="358">
        <f t="shared" si="1"/>
        <v>2023</v>
      </c>
      <c r="P37" s="358">
        <f t="shared" si="1"/>
        <v>2024</v>
      </c>
    </row>
    <row r="38" spans="1:16" x14ac:dyDescent="0.25">
      <c r="A38" s="324">
        <v>1</v>
      </c>
      <c r="B38" s="324" t="str">
        <f t="shared" ref="B38:B64" si="2">INDEX($A$4:$N$30,MATCH($A38,$A$4:$A$30,0),2)</f>
        <v>Bulgaria</v>
      </c>
      <c r="C38" s="324" t="str">
        <f t="shared" ref="C38:C64" si="3">INDEX($A$4:$N$30,MATCH($A38,$A$4:$A$30,0),3)</f>
        <v>BG</v>
      </c>
      <c r="D38" s="324">
        <f t="shared" ref="D38:D64" si="4">INDEX($A$4:$P$30,MATCH($A38,$A$4:$A$30,0),4)</f>
        <v>0.58632700000000004</v>
      </c>
      <c r="E38" s="324">
        <f t="shared" ref="E38:E64" si="5">INDEX($A$4:$P$30,MATCH($A38,$A$4:$A$30,0),5)</f>
        <v>0.63290199999999996</v>
      </c>
      <c r="F38" s="324">
        <f t="shared" ref="F38:F64" si="6">INDEX($A$4:$P$30,MATCH($A38,$A$4:$A$30,0),6)</f>
        <v>0.66044499999999995</v>
      </c>
      <c r="G38" s="324">
        <f t="shared" ref="G38:G64" si="7">INDEX($A$4:$P$30,MATCH($A38,$A$4:$A$30,0),7)</f>
        <v>0.66288000000000002</v>
      </c>
      <c r="H38" s="324">
        <f t="shared" ref="H38:H64" si="8">INDEX($A$4:$P$30,MATCH($A38,$A$4:$A$30,0),8)</f>
        <v>0.61620799999999998</v>
      </c>
      <c r="I38" s="324">
        <f t="shared" ref="I38:I64" si="9">INDEX($A$4:$P$30,MATCH($A38,$A$4:$A$30,0),9)</f>
        <v>0.63141700000000001</v>
      </c>
      <c r="J38" s="324">
        <f t="shared" ref="J38:J64" si="10">INDEX($A$4:$P$30,MATCH($A38,$A$4:$A$30,0),10)</f>
        <v>0.60841400000000001</v>
      </c>
      <c r="K38" s="324">
        <f t="shared" ref="K38:K64" si="11">INDEX($A$4:$P$30,MATCH($A38,$A$4:$A$30,0),11)</f>
        <v>0.67962100000000003</v>
      </c>
      <c r="L38" s="324">
        <f t="shared" ref="L38:L64" si="12">INDEX($A$4:$P$30,MATCH($A38,$A$4:$A$30,0),12)</f>
        <v>0.71342000000000005</v>
      </c>
      <c r="M38" s="324">
        <f t="shared" ref="M38:M64" si="13">INDEX($A$4:$P$30,MATCH($A38,$A$4:$A$30,0),13)</f>
        <v>0.71463699999999997</v>
      </c>
      <c r="N38" s="324">
        <f t="shared" ref="N38:N64" si="14">INDEX($A$4:$P$30,MATCH($A38,$A$4:$A$30,0),14)</f>
        <v>0.665709</v>
      </c>
      <c r="O38" s="324">
        <f t="shared" ref="O38:O64" si="15">INDEX($A$4:$P$30,MATCH($A38,$A$4:$A$30,0),15)</f>
        <v>0.67175799999999997</v>
      </c>
      <c r="P38" s="324">
        <f t="shared" ref="P38:P64" si="16">INDEX($A$4:$P$30,MATCH($A38,$A$4:$A$30,0),16)</f>
        <v>0.72923499999999997</v>
      </c>
    </row>
    <row r="39" spans="1:16" x14ac:dyDescent="0.25">
      <c r="A39" s="324">
        <v>2</v>
      </c>
      <c r="B39" s="324" t="str">
        <f t="shared" si="2"/>
        <v>Latvia</v>
      </c>
      <c r="C39" s="324" t="str">
        <f t="shared" si="3"/>
        <v>LV</v>
      </c>
      <c r="D39" s="324">
        <f t="shared" si="4"/>
        <v>0.42067700000000002</v>
      </c>
      <c r="E39" s="324">
        <f t="shared" si="5"/>
        <v>0.41794100000000001</v>
      </c>
      <c r="F39" s="324">
        <f t="shared" si="6"/>
        <v>0.41199200000000002</v>
      </c>
      <c r="G39" s="324">
        <f t="shared" si="7"/>
        <v>0.42848199999999997</v>
      </c>
      <c r="H39" s="324">
        <f t="shared" si="8"/>
        <v>0.41815400000000003</v>
      </c>
      <c r="I39" s="324">
        <f t="shared" si="9"/>
        <v>0.42492799999999997</v>
      </c>
      <c r="J39" s="324">
        <f t="shared" si="10"/>
        <v>0.42866199999999999</v>
      </c>
      <c r="K39" s="324">
        <f t="shared" si="11"/>
        <v>0.43707499999999999</v>
      </c>
      <c r="L39" s="324">
        <f t="shared" si="12"/>
        <v>0.48003099999999999</v>
      </c>
      <c r="M39" s="324">
        <f t="shared" si="13"/>
        <v>0.47890899999999997</v>
      </c>
      <c r="N39" s="324">
        <f t="shared" si="14"/>
        <v>0.43598599999999998</v>
      </c>
      <c r="O39" s="324">
        <f t="shared" si="15"/>
        <v>0.47636699999999998</v>
      </c>
      <c r="P39" s="324">
        <f t="shared" si="16"/>
        <v>0.51036499999999996</v>
      </c>
    </row>
    <row r="40" spans="1:16" x14ac:dyDescent="0.25">
      <c r="A40" s="324">
        <v>3</v>
      </c>
      <c r="B40" s="324" t="str">
        <f t="shared" si="2"/>
        <v>Malta</v>
      </c>
      <c r="C40" s="324" t="str">
        <f t="shared" si="3"/>
        <v>MT</v>
      </c>
      <c r="D40" s="324">
        <f t="shared" si="4"/>
        <v>0.31303700000000001</v>
      </c>
      <c r="E40" s="324">
        <f t="shared" si="5"/>
        <v>0.34470800000000001</v>
      </c>
      <c r="F40" s="324">
        <f t="shared" si="6"/>
        <v>0.32484800000000003</v>
      </c>
      <c r="G40" s="324">
        <f t="shared" si="7"/>
        <v>0.215785</v>
      </c>
      <c r="H40" s="324">
        <f t="shared" si="8"/>
        <v>0.263853</v>
      </c>
      <c r="I40" s="324">
        <f t="shared" si="9"/>
        <v>0.232628</v>
      </c>
      <c r="J40" s="324">
        <f t="shared" si="10"/>
        <v>0.23124900000000001</v>
      </c>
      <c r="K40" s="324">
        <f t="shared" si="11"/>
        <v>0.27312799999999998</v>
      </c>
      <c r="L40" s="324">
        <f t="shared" si="12"/>
        <v>0.31801699999999999</v>
      </c>
      <c r="M40" s="324">
        <f t="shared" si="13"/>
        <v>0.35034500000000002</v>
      </c>
      <c r="N40" s="324">
        <f t="shared" si="14"/>
        <v>0.40692099999999998</v>
      </c>
      <c r="O40" s="324">
        <f t="shared" si="15"/>
        <v>0.46271400000000001</v>
      </c>
      <c r="P40" s="324">
        <f t="shared" si="16"/>
        <v>0.441971</v>
      </c>
    </row>
    <row r="41" spans="1:16" x14ac:dyDescent="0.25">
      <c r="A41" s="324">
        <v>4</v>
      </c>
      <c r="B41" s="324" t="str">
        <f t="shared" si="2"/>
        <v>Poland</v>
      </c>
      <c r="C41" s="324" t="str">
        <f t="shared" si="3"/>
        <v>PL</v>
      </c>
      <c r="D41" s="324">
        <f t="shared" si="4"/>
        <v>0.53752800000000001</v>
      </c>
      <c r="E41" s="324">
        <f t="shared" si="5"/>
        <v>0.525227</v>
      </c>
      <c r="F41" s="324">
        <f t="shared" si="6"/>
        <v>0.52179200000000003</v>
      </c>
      <c r="G41" s="324">
        <f t="shared" si="7"/>
        <v>0.51422299999999999</v>
      </c>
      <c r="H41" s="324">
        <f t="shared" si="8"/>
        <v>0.51001399999999997</v>
      </c>
      <c r="I41" s="324">
        <f t="shared" si="9"/>
        <v>0.49987399999999999</v>
      </c>
      <c r="J41" s="324">
        <f t="shared" si="10"/>
        <v>0.50265000000000004</v>
      </c>
      <c r="K41" s="324">
        <f t="shared" si="11"/>
        <v>0.50947200000000004</v>
      </c>
      <c r="L41" s="324">
        <f t="shared" si="12"/>
        <v>0.54924899999999999</v>
      </c>
      <c r="M41" s="324">
        <f t="shared" si="13"/>
        <v>0.51763800000000004</v>
      </c>
      <c r="N41" s="324">
        <f t="shared" si="14"/>
        <v>0.49226599999999998</v>
      </c>
      <c r="O41" s="324">
        <f t="shared" si="15"/>
        <v>0.458899</v>
      </c>
      <c r="P41" s="324">
        <f t="shared" si="16"/>
        <v>0.53164599999999995</v>
      </c>
    </row>
    <row r="42" spans="1:16" x14ac:dyDescent="0.25">
      <c r="A42" s="324">
        <v>5</v>
      </c>
      <c r="B42" s="324" t="str">
        <f t="shared" si="2"/>
        <v>Romania</v>
      </c>
      <c r="C42" s="324" t="str">
        <f t="shared" si="3"/>
        <v>RO</v>
      </c>
      <c r="D42" s="324">
        <f t="shared" si="4"/>
        <v>0.32961200000000002</v>
      </c>
      <c r="E42" s="324">
        <f t="shared" si="5"/>
        <v>0.41606399999999999</v>
      </c>
      <c r="F42" s="324">
        <f t="shared" si="6"/>
        <v>0.38711000000000001</v>
      </c>
      <c r="G42" s="324">
        <f t="shared" si="7"/>
        <v>0.35760399999999998</v>
      </c>
      <c r="H42" s="324">
        <f t="shared" si="8"/>
        <v>0.391675</v>
      </c>
      <c r="I42" s="324">
        <f t="shared" si="9"/>
        <v>0.48736499999999999</v>
      </c>
      <c r="J42" s="324">
        <f t="shared" si="10"/>
        <v>0.40460699999999999</v>
      </c>
      <c r="K42" s="324">
        <f t="shared" si="11"/>
        <v>0.41270099999999998</v>
      </c>
      <c r="L42" s="324">
        <f t="shared" si="12"/>
        <v>0.41643400000000003</v>
      </c>
      <c r="M42" s="324">
        <f t="shared" si="13"/>
        <v>0.437751</v>
      </c>
      <c r="N42" s="324">
        <f t="shared" si="14"/>
        <v>0.40525800000000001</v>
      </c>
      <c r="O42" s="324">
        <f t="shared" si="15"/>
        <v>0.444382</v>
      </c>
      <c r="P42" s="324">
        <f t="shared" si="16"/>
        <v>0.41006500000000001</v>
      </c>
    </row>
    <row r="43" spans="1:16" x14ac:dyDescent="0.25">
      <c r="A43" s="324">
        <v>6</v>
      </c>
      <c r="B43" s="324" t="str">
        <f t="shared" si="2"/>
        <v>Slovenia</v>
      </c>
      <c r="C43" s="324" t="str">
        <f t="shared" si="3"/>
        <v>SI</v>
      </c>
      <c r="D43" s="324">
        <f t="shared" si="4"/>
        <v>0.55466899999999997</v>
      </c>
      <c r="E43" s="324">
        <f t="shared" si="5"/>
        <v>0.55061899999999997</v>
      </c>
      <c r="F43" s="324">
        <f t="shared" si="6"/>
        <v>0.52140299999999995</v>
      </c>
      <c r="G43" s="324">
        <f t="shared" si="7"/>
        <v>0.49652000000000002</v>
      </c>
      <c r="H43" s="324">
        <f t="shared" si="8"/>
        <v>0.49713099999999999</v>
      </c>
      <c r="I43" s="324">
        <f t="shared" si="9"/>
        <v>0.46496999999999999</v>
      </c>
      <c r="J43" s="324">
        <f t="shared" si="10"/>
        <v>0.455621</v>
      </c>
      <c r="K43" s="324">
        <f t="shared" si="11"/>
        <v>0.45741199999999999</v>
      </c>
      <c r="L43" s="324">
        <f t="shared" si="12"/>
        <v>0.48610300000000001</v>
      </c>
      <c r="M43" s="324">
        <f t="shared" si="13"/>
        <v>0.455507</v>
      </c>
      <c r="N43" s="324">
        <f t="shared" si="14"/>
        <v>0.42915799999999998</v>
      </c>
      <c r="O43" s="324">
        <f t="shared" si="15"/>
        <v>0.43932100000000002</v>
      </c>
      <c r="P43" s="324">
        <f t="shared" si="16"/>
        <v>0.44516600000000001</v>
      </c>
    </row>
    <row r="44" spans="1:16" x14ac:dyDescent="0.25">
      <c r="A44" s="324">
        <v>7</v>
      </c>
      <c r="B44" s="324" t="str">
        <f t="shared" si="2"/>
        <v>Croatia</v>
      </c>
      <c r="C44" s="324" t="str">
        <f t="shared" si="3"/>
        <v>HR</v>
      </c>
      <c r="D44" s="324">
        <f t="shared" si="4"/>
        <v>0.49376399999999998</v>
      </c>
      <c r="E44" s="324">
        <f t="shared" si="5"/>
        <v>0.50084300000000004</v>
      </c>
      <c r="F44" s="324">
        <f t="shared" si="6"/>
        <v>0.51901200000000003</v>
      </c>
      <c r="G44" s="324">
        <f t="shared" si="7"/>
        <v>0.47988700000000001</v>
      </c>
      <c r="H44" s="324">
        <f t="shared" si="8"/>
        <v>0.47247499999999998</v>
      </c>
      <c r="I44" s="324">
        <f t="shared" si="9"/>
        <v>0.53294399999999997</v>
      </c>
      <c r="J44" s="324">
        <f t="shared" si="10"/>
        <v>0.52662900000000001</v>
      </c>
      <c r="K44" s="324">
        <f t="shared" si="11"/>
        <v>0.53336499999999998</v>
      </c>
      <c r="L44" s="324">
        <f t="shared" si="12"/>
        <v>0.55973200000000001</v>
      </c>
      <c r="M44" s="324">
        <f t="shared" si="13"/>
        <v>0.458839</v>
      </c>
      <c r="N44" s="324">
        <f t="shared" si="14"/>
        <v>0.41536899999999999</v>
      </c>
      <c r="O44" s="324">
        <f t="shared" si="15"/>
        <v>0.38268200000000002</v>
      </c>
      <c r="P44" s="324">
        <f t="shared" si="16"/>
        <v>0.46447100000000002</v>
      </c>
    </row>
    <row r="45" spans="1:16" x14ac:dyDescent="0.25">
      <c r="A45" s="324">
        <v>8</v>
      </c>
      <c r="B45" s="324" t="str">
        <f t="shared" si="2"/>
        <v>Germany*</v>
      </c>
      <c r="C45" s="324" t="str">
        <f t="shared" si="3"/>
        <v>DE</v>
      </c>
      <c r="D45" s="324">
        <f t="shared" si="4"/>
        <v>0.39252999999999999</v>
      </c>
      <c r="E45" s="324">
        <f t="shared" si="5"/>
        <v>0.39382800000000001</v>
      </c>
      <c r="F45" s="324">
        <f t="shared" si="6"/>
        <v>0.394341</v>
      </c>
      <c r="G45" s="324">
        <f t="shared" si="7"/>
        <v>0.387654</v>
      </c>
      <c r="H45" s="324">
        <f t="shared" si="8"/>
        <v>0.37806600000000001</v>
      </c>
      <c r="I45" s="324">
        <f t="shared" si="9"/>
        <v>0.37466500000000003</v>
      </c>
      <c r="J45" s="324">
        <f t="shared" si="10"/>
        <v>0.37847700000000001</v>
      </c>
      <c r="K45" s="324">
        <f t="shared" si="11"/>
        <v>0.38122499999999998</v>
      </c>
      <c r="L45" s="324">
        <f t="shared" si="12"/>
        <v>0.37986300000000001</v>
      </c>
      <c r="M45" s="324">
        <f t="shared" si="13"/>
        <v>0.36981900000000001</v>
      </c>
      <c r="N45" s="324">
        <f t="shared" si="14"/>
        <v>0.34965200000000002</v>
      </c>
      <c r="O45" s="324">
        <f t="shared" si="15"/>
        <v>0.37043999999999999</v>
      </c>
      <c r="P45" s="324">
        <f t="shared" si="16"/>
        <v>0.37362200000000001</v>
      </c>
    </row>
    <row r="46" spans="1:16" x14ac:dyDescent="0.25">
      <c r="A46" s="324">
        <v>9</v>
      </c>
      <c r="B46" s="324" t="str">
        <f t="shared" si="2"/>
        <v>Spain*</v>
      </c>
      <c r="C46" s="324" t="str">
        <f t="shared" si="3"/>
        <v>ES</v>
      </c>
      <c r="D46" s="324">
        <f t="shared" si="4"/>
        <v>0.37279299999999999</v>
      </c>
      <c r="E46" s="324">
        <f t="shared" si="5"/>
        <v>0.36649900000000002</v>
      </c>
      <c r="F46" s="324">
        <f t="shared" si="6"/>
        <v>0.35622500000000001</v>
      </c>
      <c r="G46" s="324">
        <f t="shared" si="7"/>
        <v>0.356817</v>
      </c>
      <c r="H46" s="324">
        <f t="shared" si="8"/>
        <v>0.345246</v>
      </c>
      <c r="I46" s="324">
        <f t="shared" si="9"/>
        <v>0.33828399999999997</v>
      </c>
      <c r="J46" s="324">
        <f t="shared" si="10"/>
        <v>0.339362</v>
      </c>
      <c r="K46" s="324">
        <f t="shared" si="11"/>
        <v>0.33923300000000001</v>
      </c>
      <c r="L46" s="324">
        <f t="shared" si="12"/>
        <v>0.38655200000000001</v>
      </c>
      <c r="M46" s="324">
        <f t="shared" si="13"/>
        <v>0.37564500000000001</v>
      </c>
      <c r="N46" s="324">
        <f t="shared" si="14"/>
        <v>0.35425000000000001</v>
      </c>
      <c r="O46" s="324">
        <f t="shared" si="15"/>
        <v>0.34197699999999998</v>
      </c>
      <c r="P46" s="324">
        <f t="shared" si="16"/>
        <v>0.33970400000000001</v>
      </c>
    </row>
    <row r="47" spans="1:16" x14ac:dyDescent="0.25">
      <c r="A47" s="324">
        <v>10</v>
      </c>
      <c r="B47" s="324" t="str">
        <f t="shared" si="2"/>
        <v>Greece</v>
      </c>
      <c r="C47" s="324" t="str">
        <f t="shared" si="3"/>
        <v>EL</v>
      </c>
      <c r="D47" s="324">
        <f t="shared" si="4"/>
        <v>0.31361099999999997</v>
      </c>
      <c r="E47" s="324">
        <f t="shared" si="5"/>
        <v>0.35145999999999999</v>
      </c>
      <c r="F47" s="324">
        <f t="shared" si="6"/>
        <v>0.41744300000000001</v>
      </c>
      <c r="G47" s="324">
        <f t="shared" si="7"/>
        <v>0.31420500000000001</v>
      </c>
      <c r="H47" s="324">
        <f t="shared" si="8"/>
        <v>0.33419700000000002</v>
      </c>
      <c r="I47" s="324">
        <f t="shared" si="9"/>
        <v>0.33600600000000003</v>
      </c>
      <c r="J47" s="324">
        <f t="shared" si="10"/>
        <v>0.371506</v>
      </c>
      <c r="K47" s="324">
        <f t="shared" si="11"/>
        <v>0.36126799999999998</v>
      </c>
      <c r="L47" s="324">
        <f t="shared" si="12"/>
        <v>0.41303600000000001</v>
      </c>
      <c r="M47" s="324">
        <f t="shared" si="13"/>
        <v>0.35649500000000001</v>
      </c>
      <c r="N47" s="324">
        <f t="shared" si="14"/>
        <v>0.31544499999999998</v>
      </c>
      <c r="O47" s="324">
        <f t="shared" si="15"/>
        <v>0.326233</v>
      </c>
      <c r="P47" s="324">
        <f t="shared" si="16"/>
        <v>0.33835199999999999</v>
      </c>
    </row>
    <row r="48" spans="1:16" x14ac:dyDescent="0.25">
      <c r="A48" s="324">
        <v>11</v>
      </c>
      <c r="B48" s="324" t="str">
        <f t="shared" si="2"/>
        <v>Hungary</v>
      </c>
      <c r="C48" s="324" t="str">
        <f t="shared" si="3"/>
        <v>HU</v>
      </c>
      <c r="D48" s="324">
        <f t="shared" si="4"/>
        <v>0.40980699999999998</v>
      </c>
      <c r="E48" s="324">
        <f t="shared" si="5"/>
        <v>0.42483500000000002</v>
      </c>
      <c r="F48" s="324">
        <f t="shared" si="6"/>
        <v>0.38508799999999999</v>
      </c>
      <c r="G48" s="324">
        <f t="shared" si="7"/>
        <v>0.38033699999999998</v>
      </c>
      <c r="H48" s="324">
        <f t="shared" si="8"/>
        <v>0.40746399999999999</v>
      </c>
      <c r="I48" s="324">
        <f t="shared" si="9"/>
        <v>0.40459699999999998</v>
      </c>
      <c r="J48" s="324">
        <f t="shared" si="10"/>
        <v>0.40992299999999998</v>
      </c>
      <c r="K48" s="324">
        <f t="shared" si="11"/>
        <v>0.41026899999999999</v>
      </c>
      <c r="L48" s="324">
        <f t="shared" si="12"/>
        <v>0.412686</v>
      </c>
      <c r="M48" s="324">
        <f t="shared" si="13"/>
        <v>0.37869599999999998</v>
      </c>
      <c r="N48" s="324">
        <f t="shared" si="14"/>
        <v>0.35161900000000001</v>
      </c>
      <c r="O48" s="324">
        <f t="shared" si="15"/>
        <v>0.32337399999999999</v>
      </c>
      <c r="P48" s="324">
        <f t="shared" si="16"/>
        <v>0.28965099999999999</v>
      </c>
    </row>
    <row r="49" spans="1:16" x14ac:dyDescent="0.25">
      <c r="A49" s="324">
        <v>12</v>
      </c>
      <c r="B49" s="324" t="str">
        <f t="shared" si="2"/>
        <v>Italy</v>
      </c>
      <c r="C49" s="324" t="str">
        <f t="shared" si="3"/>
        <v>IT</v>
      </c>
      <c r="D49" s="324">
        <f t="shared" si="4"/>
        <v>0.314716</v>
      </c>
      <c r="E49" s="324">
        <f t="shared" si="5"/>
        <v>0.339119</v>
      </c>
      <c r="F49" s="324">
        <f t="shared" si="6"/>
        <v>0.327899</v>
      </c>
      <c r="G49" s="324">
        <f t="shared" si="7"/>
        <v>0.335061</v>
      </c>
      <c r="H49" s="324">
        <f t="shared" si="8"/>
        <v>0.320907</v>
      </c>
      <c r="I49" s="324">
        <f t="shared" si="9"/>
        <v>0.32513700000000001</v>
      </c>
      <c r="J49" s="324">
        <f t="shared" si="10"/>
        <v>0.32580599999999998</v>
      </c>
      <c r="K49" s="324">
        <f t="shared" si="11"/>
        <v>0.33058599999999999</v>
      </c>
      <c r="L49" s="324">
        <f t="shared" si="12"/>
        <v>0.349638</v>
      </c>
      <c r="M49" s="324">
        <f t="shared" si="13"/>
        <v>0.32287500000000002</v>
      </c>
      <c r="N49" s="324">
        <f t="shared" si="14"/>
        <v>0.314803</v>
      </c>
      <c r="O49" s="324">
        <f t="shared" si="15"/>
        <v>0.32075700000000001</v>
      </c>
      <c r="P49" s="324">
        <f t="shared" si="16"/>
        <v>0.352493</v>
      </c>
    </row>
    <row r="50" spans="1:16" x14ac:dyDescent="0.25">
      <c r="A50" s="324">
        <v>13</v>
      </c>
      <c r="B50" s="324" t="str">
        <f t="shared" si="2"/>
        <v>Slovakia*</v>
      </c>
      <c r="C50" s="324" t="str">
        <f t="shared" si="3"/>
        <v>SK</v>
      </c>
      <c r="D50" s="324">
        <f t="shared" si="4"/>
        <v>0.31484400000000001</v>
      </c>
      <c r="E50" s="324">
        <f t="shared" si="5"/>
        <v>0.32328400000000002</v>
      </c>
      <c r="F50" s="324">
        <f t="shared" si="6"/>
        <v>0.30396899999999999</v>
      </c>
      <c r="G50" s="324">
        <f t="shared" si="7"/>
        <v>0.28573300000000001</v>
      </c>
      <c r="H50" s="324">
        <f t="shared" si="8"/>
        <v>0.26217699999999999</v>
      </c>
      <c r="I50" s="324">
        <f t="shared" si="9"/>
        <v>0.26216899999999999</v>
      </c>
      <c r="J50" s="324">
        <f t="shared" si="10"/>
        <v>0.27086199999999999</v>
      </c>
      <c r="K50" s="324">
        <f t="shared" si="11"/>
        <v>0.305205</v>
      </c>
      <c r="L50" s="324">
        <f t="shared" si="12"/>
        <v>0.31242300000000001</v>
      </c>
      <c r="M50" s="324">
        <f t="shared" si="13"/>
        <v>0.280084</v>
      </c>
      <c r="N50" s="324">
        <f t="shared" si="14"/>
        <v>0.294074</v>
      </c>
      <c r="O50" s="324">
        <f t="shared" si="15"/>
        <v>0.309917</v>
      </c>
      <c r="P50" s="324">
        <f t="shared" si="16"/>
        <v>0.32478000000000001</v>
      </c>
    </row>
    <row r="51" spans="1:16" x14ac:dyDescent="0.25">
      <c r="A51" s="324">
        <v>14</v>
      </c>
      <c r="B51" s="324" t="str">
        <f t="shared" si="2"/>
        <v>Estonia</v>
      </c>
      <c r="C51" s="324" t="str">
        <f t="shared" si="3"/>
        <v>EE</v>
      </c>
      <c r="D51" s="324">
        <f t="shared" si="4"/>
        <v>0.26704899999999998</v>
      </c>
      <c r="E51" s="324">
        <f t="shared" si="5"/>
        <v>0.27657199999999998</v>
      </c>
      <c r="F51" s="324">
        <f t="shared" si="6"/>
        <v>0.30443500000000001</v>
      </c>
      <c r="G51" s="324">
        <f t="shared" si="7"/>
        <v>0.299844</v>
      </c>
      <c r="H51" s="324">
        <f t="shared" si="8"/>
        <v>0.30059900000000001</v>
      </c>
      <c r="I51" s="324">
        <f t="shared" si="9"/>
        <v>0.29897899999999999</v>
      </c>
      <c r="J51" s="324">
        <f t="shared" si="10"/>
        <v>0.29048499999999999</v>
      </c>
      <c r="K51" s="324">
        <f t="shared" si="11"/>
        <v>0.30240099999999998</v>
      </c>
      <c r="L51" s="324">
        <f t="shared" si="12"/>
        <v>0.31013000000000002</v>
      </c>
      <c r="M51" s="324">
        <f t="shared" si="13"/>
        <v>0.27437499999999998</v>
      </c>
      <c r="N51" s="324">
        <f t="shared" si="14"/>
        <v>0.25839600000000001</v>
      </c>
      <c r="O51" s="324">
        <f t="shared" si="15"/>
        <v>0.29176000000000002</v>
      </c>
      <c r="P51" s="324">
        <f t="shared" si="16"/>
        <v>0.29637799999999997</v>
      </c>
    </row>
    <row r="52" spans="1:16" x14ac:dyDescent="0.25">
      <c r="A52" s="324">
        <v>15</v>
      </c>
      <c r="B52" s="324" t="str">
        <f t="shared" si="2"/>
        <v>Portugal*</v>
      </c>
      <c r="C52" s="324" t="str">
        <f t="shared" si="3"/>
        <v>PT</v>
      </c>
      <c r="D52" s="324">
        <f t="shared" si="4"/>
        <v>0.34107199999999999</v>
      </c>
      <c r="E52" s="324">
        <f t="shared" si="5"/>
        <v>0.37426300000000001</v>
      </c>
      <c r="F52" s="324">
        <f t="shared" si="6"/>
        <v>0.34514499999999998</v>
      </c>
      <c r="G52" s="324">
        <f t="shared" si="7"/>
        <v>0.35136699999999998</v>
      </c>
      <c r="H52" s="324">
        <f t="shared" si="8"/>
        <v>0.34772700000000001</v>
      </c>
      <c r="I52" s="324">
        <f t="shared" si="9"/>
        <v>0.33022400000000002</v>
      </c>
      <c r="J52" s="324">
        <f t="shared" si="10"/>
        <v>0.335984</v>
      </c>
      <c r="K52" s="324">
        <f t="shared" si="11"/>
        <v>0.32312200000000002</v>
      </c>
      <c r="L52" s="324">
        <f t="shared" si="12"/>
        <v>0.36156300000000002</v>
      </c>
      <c r="M52" s="324">
        <f t="shared" si="13"/>
        <v>0.34231699999999998</v>
      </c>
      <c r="N52" s="324">
        <f t="shared" si="14"/>
        <v>0.30614000000000002</v>
      </c>
      <c r="O52" s="324">
        <f t="shared" si="15"/>
        <v>0.28971200000000003</v>
      </c>
      <c r="P52" s="324">
        <f t="shared" si="16"/>
        <v>0.287055</v>
      </c>
    </row>
    <row r="53" spans="1:16" x14ac:dyDescent="0.25">
      <c r="A53" s="324">
        <v>16</v>
      </c>
      <c r="B53" s="324" t="str">
        <f t="shared" si="2"/>
        <v>France*</v>
      </c>
      <c r="C53" s="324" t="str">
        <f t="shared" si="3"/>
        <v>FR</v>
      </c>
      <c r="D53" s="324">
        <f t="shared" si="4"/>
        <v>0.248309</v>
      </c>
      <c r="E53" s="324">
        <f t="shared" si="5"/>
        <v>0.24276600000000001</v>
      </c>
      <c r="F53" s="324">
        <f t="shared" si="6"/>
        <v>0.24767700000000001</v>
      </c>
      <c r="G53" s="324">
        <f t="shared" si="7"/>
        <v>0.25321100000000002</v>
      </c>
      <c r="H53" s="324">
        <f t="shared" si="8"/>
        <v>0.26673799999999998</v>
      </c>
      <c r="I53" s="324">
        <f t="shared" si="9"/>
        <v>0.25908900000000001</v>
      </c>
      <c r="J53" s="324">
        <f t="shared" si="10"/>
        <v>0.25692399999999999</v>
      </c>
      <c r="K53" s="324">
        <f t="shared" si="11"/>
        <v>0.25855899999999998</v>
      </c>
      <c r="L53" s="324">
        <f t="shared" si="12"/>
        <v>0.27447100000000002</v>
      </c>
      <c r="M53" s="324">
        <f t="shared" si="13"/>
        <v>0.27595399999999998</v>
      </c>
      <c r="N53" s="324">
        <f t="shared" si="14"/>
        <v>0.28024100000000002</v>
      </c>
      <c r="O53" s="324">
        <f t="shared" si="15"/>
        <v>0.28468900000000003</v>
      </c>
      <c r="P53" s="324">
        <f t="shared" si="16"/>
        <v>0.28260099999999999</v>
      </c>
    </row>
    <row r="54" spans="1:16" x14ac:dyDescent="0.25">
      <c r="A54" s="324">
        <v>17</v>
      </c>
      <c r="B54" s="324" t="str">
        <f t="shared" si="2"/>
        <v>Czechia</v>
      </c>
      <c r="C54" s="324" t="str">
        <f t="shared" si="3"/>
        <v>CZ</v>
      </c>
      <c r="D54" s="324">
        <f t="shared" si="4"/>
        <v>0.28229500000000002</v>
      </c>
      <c r="E54" s="324">
        <f t="shared" si="5"/>
        <v>0.29649700000000001</v>
      </c>
      <c r="F54" s="324">
        <f t="shared" si="6"/>
        <v>0.291572</v>
      </c>
      <c r="G54" s="324">
        <f t="shared" si="7"/>
        <v>0.320606</v>
      </c>
      <c r="H54" s="324">
        <f t="shared" si="8"/>
        <v>0.30631700000000001</v>
      </c>
      <c r="I54" s="324">
        <f t="shared" si="9"/>
        <v>0.29442000000000002</v>
      </c>
      <c r="J54" s="324">
        <f t="shared" si="10"/>
        <v>0.29690800000000001</v>
      </c>
      <c r="K54" s="324">
        <f t="shared" si="11"/>
        <v>0.30401400000000001</v>
      </c>
      <c r="L54" s="324">
        <f t="shared" si="12"/>
        <v>0.31973200000000002</v>
      </c>
      <c r="M54" s="324">
        <f t="shared" si="13"/>
        <v>0.29533500000000001</v>
      </c>
      <c r="N54" s="324">
        <f t="shared" si="14"/>
        <v>0.28594799999999998</v>
      </c>
      <c r="O54" s="324">
        <f t="shared" si="15"/>
        <v>0.281279</v>
      </c>
      <c r="P54" s="324">
        <f t="shared" si="16"/>
        <v>0.28806799999999999</v>
      </c>
    </row>
    <row r="55" spans="1:16" x14ac:dyDescent="0.25">
      <c r="A55" s="324">
        <v>18</v>
      </c>
      <c r="B55" s="324" t="str">
        <f t="shared" si="2"/>
        <v>Netherlands</v>
      </c>
      <c r="C55" s="324" t="str">
        <f t="shared" si="3"/>
        <v>NL</v>
      </c>
      <c r="D55" s="324">
        <f t="shared" si="4"/>
        <v>0.298375</v>
      </c>
      <c r="E55" s="324">
        <f t="shared" si="5"/>
        <v>0.29433599999999999</v>
      </c>
      <c r="F55" s="324">
        <f t="shared" si="6"/>
        <v>0.283219</v>
      </c>
      <c r="G55" s="324">
        <f t="shared" si="7"/>
        <v>0.27217799999999998</v>
      </c>
      <c r="H55" s="324">
        <f t="shared" si="8"/>
        <v>0.27035100000000001</v>
      </c>
      <c r="I55" s="324">
        <f t="shared" si="9"/>
        <v>0.26889099999999999</v>
      </c>
      <c r="J55" s="324">
        <f t="shared" si="10"/>
        <v>0.27220499999999997</v>
      </c>
      <c r="K55" s="324">
        <f t="shared" si="11"/>
        <v>0.26609899999999997</v>
      </c>
      <c r="L55" s="324">
        <f t="shared" si="12"/>
        <v>0.28439700000000001</v>
      </c>
      <c r="M55" s="324">
        <f t="shared" si="13"/>
        <v>0.25898700000000002</v>
      </c>
      <c r="N55" s="324">
        <f t="shared" si="14"/>
        <v>0.25165500000000002</v>
      </c>
      <c r="O55" s="324">
        <f t="shared" si="15"/>
        <v>0.26501400000000003</v>
      </c>
      <c r="P55" s="324">
        <f t="shared" si="16"/>
        <v>0.28906599999999999</v>
      </c>
    </row>
    <row r="56" spans="1:16" x14ac:dyDescent="0.25">
      <c r="A56" s="324">
        <v>19</v>
      </c>
      <c r="B56" s="324" t="str">
        <f t="shared" si="2"/>
        <v>Austria</v>
      </c>
      <c r="C56" s="324" t="str">
        <f t="shared" si="3"/>
        <v>AT</v>
      </c>
      <c r="D56" s="324">
        <f t="shared" si="4"/>
        <v>0.27769700000000003</v>
      </c>
      <c r="E56" s="324">
        <f t="shared" si="5"/>
        <v>0.27831400000000001</v>
      </c>
      <c r="F56" s="324">
        <f t="shared" si="6"/>
        <v>0.29120000000000001</v>
      </c>
      <c r="G56" s="324">
        <f t="shared" si="7"/>
        <v>0.29503600000000002</v>
      </c>
      <c r="H56" s="324">
        <f t="shared" si="8"/>
        <v>0.28648499999999999</v>
      </c>
      <c r="I56" s="324">
        <f t="shared" si="9"/>
        <v>0.28514099999999998</v>
      </c>
      <c r="J56" s="324">
        <f t="shared" si="10"/>
        <v>0.27784799999999998</v>
      </c>
      <c r="K56" s="324">
        <f t="shared" si="11"/>
        <v>0.271893</v>
      </c>
      <c r="L56" s="324">
        <f t="shared" si="12"/>
        <v>0.284333</v>
      </c>
      <c r="M56" s="324">
        <f t="shared" si="13"/>
        <v>0.27577099999999999</v>
      </c>
      <c r="N56" s="324">
        <f t="shared" si="14"/>
        <v>0.25493399999999999</v>
      </c>
      <c r="O56" s="324">
        <f t="shared" si="15"/>
        <v>0.26256200000000002</v>
      </c>
      <c r="P56" s="324">
        <f t="shared" si="16"/>
        <v>0.29478599999999999</v>
      </c>
    </row>
    <row r="57" spans="1:16" x14ac:dyDescent="0.25">
      <c r="A57" s="324">
        <v>20</v>
      </c>
      <c r="B57" s="324" t="str">
        <f t="shared" si="2"/>
        <v>Sweden</v>
      </c>
      <c r="C57" s="324" t="str">
        <f t="shared" si="3"/>
        <v>SE</v>
      </c>
      <c r="D57" s="324">
        <f t="shared" si="4"/>
        <v>0.27528599999999998</v>
      </c>
      <c r="E57" s="324">
        <f t="shared" si="5"/>
        <v>0.28599400000000003</v>
      </c>
      <c r="F57" s="324">
        <f t="shared" si="6"/>
        <v>0.27948899999999999</v>
      </c>
      <c r="G57" s="324">
        <f t="shared" si="7"/>
        <v>0.26618199999999997</v>
      </c>
      <c r="H57" s="324">
        <f t="shared" si="8"/>
        <v>0.271125</v>
      </c>
      <c r="I57" s="324">
        <f t="shared" si="9"/>
        <v>0.27114100000000002</v>
      </c>
      <c r="J57" s="324">
        <f t="shared" si="10"/>
        <v>0.26723400000000003</v>
      </c>
      <c r="K57" s="324">
        <f t="shared" si="11"/>
        <v>0.26267699999999999</v>
      </c>
      <c r="L57" s="324">
        <f t="shared" si="12"/>
        <v>0.263542</v>
      </c>
      <c r="M57" s="324">
        <f t="shared" si="13"/>
        <v>0.25591799999999998</v>
      </c>
      <c r="N57" s="324">
        <f t="shared" si="14"/>
        <v>0.24690500000000001</v>
      </c>
      <c r="O57" s="324">
        <f t="shared" si="15"/>
        <v>0.25706499999999999</v>
      </c>
      <c r="P57" s="324">
        <f t="shared" si="16"/>
        <v>0.26060800000000001</v>
      </c>
    </row>
    <row r="58" spans="1:16" x14ac:dyDescent="0.25">
      <c r="A58" s="324">
        <v>21</v>
      </c>
      <c r="B58" s="324" t="str">
        <f t="shared" si="2"/>
        <v>Luxembourg</v>
      </c>
      <c r="C58" s="324" t="str">
        <f t="shared" si="3"/>
        <v>LU</v>
      </c>
      <c r="D58" s="324">
        <f t="shared" si="4"/>
        <v>0.20571999999999999</v>
      </c>
      <c r="E58" s="324">
        <f t="shared" si="5"/>
        <v>0.20227600000000001</v>
      </c>
      <c r="F58" s="324">
        <f t="shared" si="6"/>
        <v>0.196551</v>
      </c>
      <c r="G58" s="324">
        <f t="shared" si="7"/>
        <v>0.20023099999999999</v>
      </c>
      <c r="H58" s="324">
        <f t="shared" si="8"/>
        <v>0.21085499999999999</v>
      </c>
      <c r="I58" s="324">
        <f t="shared" si="9"/>
        <v>0.21118600000000001</v>
      </c>
      <c r="J58" s="324">
        <f t="shared" si="10"/>
        <v>0.21613599999999999</v>
      </c>
      <c r="K58" s="324">
        <f t="shared" si="11"/>
        <v>0.22837199999999999</v>
      </c>
      <c r="L58" s="324">
        <f t="shared" si="12"/>
        <v>0.23483799999999999</v>
      </c>
      <c r="M58" s="324">
        <f t="shared" si="13"/>
        <v>0.22234100000000001</v>
      </c>
      <c r="N58" s="324">
        <f t="shared" si="14"/>
        <v>0.24049499999999999</v>
      </c>
      <c r="O58" s="324">
        <f t="shared" si="15"/>
        <v>0.241842</v>
      </c>
      <c r="P58" s="324">
        <f t="shared" si="16"/>
        <v>0.24712799999999999</v>
      </c>
    </row>
    <row r="59" spans="1:16" x14ac:dyDescent="0.25">
      <c r="A59" s="324">
        <v>22</v>
      </c>
      <c r="B59" s="324" t="str">
        <f t="shared" si="2"/>
        <v>Belgium*</v>
      </c>
      <c r="C59" s="324" t="str">
        <f t="shared" si="3"/>
        <v>BE</v>
      </c>
      <c r="D59" s="324">
        <f t="shared" si="4"/>
        <v>0.28179999999999999</v>
      </c>
      <c r="E59" s="324">
        <f t="shared" si="5"/>
        <v>0.26415499999999997</v>
      </c>
      <c r="F59" s="324">
        <f t="shared" si="6"/>
        <v>0.24874199999999999</v>
      </c>
      <c r="G59" s="324">
        <f t="shared" si="7"/>
        <v>0.229991</v>
      </c>
      <c r="H59" s="324">
        <f t="shared" si="8"/>
        <v>0.24699699999999999</v>
      </c>
      <c r="I59" s="324">
        <f t="shared" si="9"/>
        <v>0.23989199999999999</v>
      </c>
      <c r="J59" s="324">
        <f t="shared" si="10"/>
        <v>0.23297499999999999</v>
      </c>
      <c r="K59" s="324">
        <f t="shared" si="11"/>
        <v>0.225636</v>
      </c>
      <c r="L59" s="324">
        <f t="shared" si="12"/>
        <v>0.240366</v>
      </c>
      <c r="M59" s="324">
        <f t="shared" si="13"/>
        <v>0.22436600000000001</v>
      </c>
      <c r="N59" s="324">
        <f t="shared" si="14"/>
        <v>0.230132</v>
      </c>
      <c r="O59" s="324">
        <f t="shared" si="15"/>
        <v>0.23250999999999999</v>
      </c>
      <c r="P59" s="324">
        <f t="shared" si="16"/>
        <v>0.23533899999999999</v>
      </c>
    </row>
    <row r="60" spans="1:16" x14ac:dyDescent="0.25">
      <c r="A60" s="324">
        <v>23</v>
      </c>
      <c r="B60" s="324" t="str">
        <f t="shared" si="2"/>
        <v>Finland</v>
      </c>
      <c r="C60" s="324" t="str">
        <f t="shared" si="3"/>
        <v>FI</v>
      </c>
      <c r="D60" s="324">
        <f t="shared" si="4"/>
        <v>0.23355899999999999</v>
      </c>
      <c r="E60" s="324">
        <f t="shared" si="5"/>
        <v>0.23636699999999999</v>
      </c>
      <c r="F60" s="324">
        <f t="shared" si="6"/>
        <v>0.23754600000000001</v>
      </c>
      <c r="G60" s="324">
        <f t="shared" si="7"/>
        <v>0.23216899999999999</v>
      </c>
      <c r="H60" s="324">
        <f t="shared" si="8"/>
        <v>0.23363900000000001</v>
      </c>
      <c r="I60" s="324">
        <f t="shared" si="9"/>
        <v>0.242094</v>
      </c>
      <c r="J60" s="324">
        <f t="shared" si="10"/>
        <v>0.23846000000000001</v>
      </c>
      <c r="K60" s="324">
        <f t="shared" si="11"/>
        <v>0.25868099999999999</v>
      </c>
      <c r="L60" s="324">
        <f t="shared" si="12"/>
        <v>0.23943800000000001</v>
      </c>
      <c r="M60" s="324">
        <f t="shared" si="13"/>
        <v>0.23033899999999999</v>
      </c>
      <c r="N60" s="324">
        <f t="shared" si="14"/>
        <v>0.216056</v>
      </c>
      <c r="O60" s="324">
        <f t="shared" si="15"/>
        <v>0.227102</v>
      </c>
      <c r="P60" s="324">
        <f t="shared" si="16"/>
        <v>0.23913599999999999</v>
      </c>
    </row>
    <row r="61" spans="1:16" x14ac:dyDescent="0.25">
      <c r="A61" s="324">
        <v>24</v>
      </c>
      <c r="B61" s="324" t="str">
        <f t="shared" si="2"/>
        <v>Lithuania</v>
      </c>
      <c r="C61" s="324" t="str">
        <f t="shared" si="3"/>
        <v>LT</v>
      </c>
      <c r="D61" s="324">
        <f t="shared" si="4"/>
        <v>0.26677499999999998</v>
      </c>
      <c r="E61" s="324">
        <f t="shared" si="5"/>
        <v>0.24780199999999999</v>
      </c>
      <c r="F61" s="324">
        <f t="shared" si="6"/>
        <v>0.26368000000000003</v>
      </c>
      <c r="G61" s="324">
        <f t="shared" si="7"/>
        <v>0.27791300000000002</v>
      </c>
      <c r="H61" s="324">
        <f t="shared" si="8"/>
        <v>0.27261999999999997</v>
      </c>
      <c r="I61" s="324">
        <f t="shared" si="9"/>
        <v>0.26116</v>
      </c>
      <c r="J61" s="324">
        <f t="shared" si="10"/>
        <v>0.25403199999999998</v>
      </c>
      <c r="K61" s="324">
        <f t="shared" si="11"/>
        <v>0.25603999999999999</v>
      </c>
      <c r="L61" s="324">
        <f t="shared" si="12"/>
        <v>0.26351400000000003</v>
      </c>
      <c r="M61" s="324">
        <f t="shared" si="13"/>
        <v>0.23058999999999999</v>
      </c>
      <c r="N61" s="324">
        <f t="shared" si="14"/>
        <v>0.204592</v>
      </c>
      <c r="O61" s="324">
        <f t="shared" si="15"/>
        <v>0.213283</v>
      </c>
      <c r="P61" s="324">
        <f t="shared" si="16"/>
        <v>0.23905999999999999</v>
      </c>
    </row>
    <row r="62" spans="1:16" x14ac:dyDescent="0.25">
      <c r="A62" s="324">
        <v>25</v>
      </c>
      <c r="B62" s="324" t="str">
        <f t="shared" si="2"/>
        <v>Denmark</v>
      </c>
      <c r="C62" s="324" t="str">
        <f t="shared" si="3"/>
        <v>DK</v>
      </c>
      <c r="D62" s="324">
        <f t="shared" si="4"/>
        <v>0.19711899999999999</v>
      </c>
      <c r="E62" s="324">
        <f t="shared" si="5"/>
        <v>0.17033300000000001</v>
      </c>
      <c r="F62" s="324">
        <f t="shared" si="6"/>
        <v>0.16858100000000001</v>
      </c>
      <c r="G62" s="324">
        <f t="shared" si="7"/>
        <v>0.16559199999999999</v>
      </c>
      <c r="H62" s="324">
        <f t="shared" si="8"/>
        <v>0.162602</v>
      </c>
      <c r="I62" s="324">
        <f t="shared" si="9"/>
        <v>0.15018999999999999</v>
      </c>
      <c r="J62" s="324">
        <f t="shared" si="10"/>
        <v>0.15231500000000001</v>
      </c>
      <c r="K62" s="324">
        <f t="shared" si="11"/>
        <v>0.16034799999999999</v>
      </c>
      <c r="L62" s="324">
        <f t="shared" si="12"/>
        <v>0.16469200000000001</v>
      </c>
      <c r="M62" s="324">
        <f t="shared" si="13"/>
        <v>0.15778900000000001</v>
      </c>
      <c r="N62" s="324">
        <f t="shared" si="14"/>
        <v>0.14821699999999999</v>
      </c>
      <c r="O62" s="324">
        <f t="shared" si="15"/>
        <v>0.16552500000000001</v>
      </c>
      <c r="P62" s="324">
        <f t="shared" si="16"/>
        <v>0.16842199999999999</v>
      </c>
    </row>
    <row r="63" spans="1:16" x14ac:dyDescent="0.25">
      <c r="A63" s="324">
        <v>26</v>
      </c>
      <c r="B63" s="324" t="str">
        <f t="shared" si="2"/>
        <v>Cyprus</v>
      </c>
      <c r="C63" s="324" t="str">
        <f t="shared" si="3"/>
        <v>CY</v>
      </c>
      <c r="D63" s="324">
        <f t="shared" si="4"/>
        <v>0.13336500000000001</v>
      </c>
      <c r="E63" s="324">
        <f t="shared" si="5"/>
        <v>0.141904</v>
      </c>
      <c r="F63" s="324">
        <f t="shared" si="6"/>
        <v>0.124694</v>
      </c>
      <c r="G63" s="324">
        <f t="shared" si="7"/>
        <v>0.12037299999999999</v>
      </c>
      <c r="H63" s="324">
        <f t="shared" si="8"/>
        <v>0.120965</v>
      </c>
      <c r="I63" s="324">
        <f t="shared" si="9"/>
        <v>0.12898499999999999</v>
      </c>
      <c r="J63" s="324">
        <f t="shared" si="10"/>
        <v>0.159576</v>
      </c>
      <c r="K63" s="324">
        <f t="shared" si="11"/>
        <v>0.12991</v>
      </c>
      <c r="L63" s="324">
        <f t="shared" si="12"/>
        <v>0.14973</v>
      </c>
      <c r="M63" s="324">
        <f t="shared" si="13"/>
        <v>0.12889500000000001</v>
      </c>
      <c r="N63" s="324">
        <f t="shared" si="14"/>
        <v>0.13256699999999999</v>
      </c>
      <c r="O63" s="324">
        <f t="shared" si="15"/>
        <v>0.143654</v>
      </c>
      <c r="P63" s="324">
        <f t="shared" si="16"/>
        <v>0.14437700000000001</v>
      </c>
    </row>
    <row r="64" spans="1:16" x14ac:dyDescent="0.25">
      <c r="A64" s="324">
        <v>27</v>
      </c>
      <c r="B64" s="324" t="str">
        <f t="shared" si="2"/>
        <v>Ireland</v>
      </c>
      <c r="C64" s="324" t="str">
        <f t="shared" si="3"/>
        <v>IE</v>
      </c>
      <c r="D64" s="324">
        <f t="shared" si="4"/>
        <v>0.265237</v>
      </c>
      <c r="E64" s="324">
        <f t="shared" si="5"/>
        <v>0.259494</v>
      </c>
      <c r="F64" s="324">
        <f t="shared" si="6"/>
        <v>0.23310900000000001</v>
      </c>
      <c r="G64" s="324">
        <f t="shared" si="7"/>
        <v>0.17788499999999999</v>
      </c>
      <c r="H64" s="324">
        <f t="shared" si="8"/>
        <v>0.183256</v>
      </c>
      <c r="I64" s="324">
        <f t="shared" si="9"/>
        <v>0.17488899999999999</v>
      </c>
      <c r="J64" s="324">
        <f t="shared" si="10"/>
        <v>0.17177400000000001</v>
      </c>
      <c r="K64" s="324">
        <f t="shared" si="11"/>
        <v>0.14188700000000001</v>
      </c>
      <c r="L64" s="324">
        <f t="shared" si="12"/>
        <v>0.137405</v>
      </c>
      <c r="M64" s="324">
        <f t="shared" si="13"/>
        <v>0.136797</v>
      </c>
      <c r="N64" s="324">
        <f t="shared" si="14"/>
        <v>0.128778</v>
      </c>
      <c r="O64" s="324">
        <f t="shared" si="15"/>
        <v>0.138157</v>
      </c>
      <c r="P64" s="324">
        <f t="shared" si="16"/>
        <v>0.13611500000000001</v>
      </c>
    </row>
    <row r="65" spans="1:16" x14ac:dyDescent="0.25">
      <c r="A65" s="324"/>
      <c r="B65" s="324"/>
      <c r="C65" s="324"/>
      <c r="D65" s="324"/>
      <c r="E65" s="324"/>
      <c r="F65" s="324"/>
      <c r="G65" s="324"/>
      <c r="H65" s="324"/>
      <c r="I65" s="324"/>
      <c r="J65" s="324"/>
      <c r="K65" s="324"/>
      <c r="L65" s="324"/>
      <c r="M65" s="324"/>
      <c r="N65" s="324"/>
    </row>
    <row r="66" spans="1:16" ht="40.35" customHeight="1" x14ac:dyDescent="0.25">
      <c r="A66" s="324"/>
      <c r="B66" s="331" t="s">
        <v>527</v>
      </c>
      <c r="C66" s="331"/>
      <c r="D66" s="331"/>
      <c r="E66" s="331"/>
      <c r="F66" s="331"/>
      <c r="G66" s="331"/>
      <c r="H66" s="331"/>
      <c r="I66" s="331"/>
      <c r="J66" s="331"/>
      <c r="K66" s="331"/>
      <c r="L66" s="331"/>
      <c r="M66" s="331"/>
      <c r="N66" s="331"/>
      <c r="O66" s="359"/>
    </row>
    <row r="67" spans="1:16" x14ac:dyDescent="0.25">
      <c r="A67" s="324"/>
      <c r="B67" s="324"/>
      <c r="C67" s="324"/>
      <c r="D67" s="324"/>
      <c r="E67" s="324"/>
      <c r="F67" s="324"/>
      <c r="G67" s="324"/>
      <c r="H67" s="324"/>
      <c r="I67" s="324"/>
      <c r="J67" s="324"/>
      <c r="K67" s="324"/>
      <c r="L67" s="324"/>
      <c r="M67" s="324"/>
      <c r="N67" s="324"/>
    </row>
    <row r="68" spans="1:16" x14ac:dyDescent="0.25">
      <c r="A68" s="324"/>
      <c r="B68" s="324"/>
      <c r="C68" s="348" t="s">
        <v>292</v>
      </c>
      <c r="D68" s="360" t="s">
        <v>293</v>
      </c>
      <c r="E68" s="360"/>
      <c r="F68" s="360"/>
      <c r="G68" s="324"/>
      <c r="H68" s="324"/>
      <c r="I68" s="324"/>
      <c r="J68" s="324"/>
      <c r="K68" s="324"/>
      <c r="L68" s="324"/>
      <c r="M68" s="324"/>
      <c r="N68" s="324"/>
    </row>
    <row r="69" spans="1:16" x14ac:dyDescent="0.25">
      <c r="A69" s="324"/>
      <c r="B69" s="324"/>
      <c r="C69" s="348" t="s">
        <v>294</v>
      </c>
      <c r="D69" s="348" t="s">
        <v>295</v>
      </c>
      <c r="E69" s="348"/>
      <c r="F69" s="348"/>
      <c r="G69" s="324"/>
      <c r="H69" s="361"/>
      <c r="I69" s="361"/>
      <c r="J69" s="361"/>
      <c r="K69" s="348"/>
      <c r="L69" s="348"/>
      <c r="M69" s="348"/>
      <c r="N69" s="348"/>
    </row>
    <row r="70" spans="1:16" x14ac:dyDescent="0.25">
      <c r="A70" s="324"/>
      <c r="B70" s="324"/>
      <c r="C70" s="348" t="s">
        <v>296</v>
      </c>
      <c r="D70" s="360" t="s">
        <v>297</v>
      </c>
      <c r="E70" s="360"/>
      <c r="F70" s="360"/>
      <c r="G70" s="324"/>
      <c r="H70" s="362"/>
      <c r="I70" s="361"/>
      <c r="J70" s="361"/>
      <c r="K70" s="348"/>
      <c r="L70" s="348"/>
      <c r="M70" s="348"/>
      <c r="N70" s="348"/>
    </row>
    <row r="71" spans="1:16" x14ac:dyDescent="0.25">
      <c r="A71" s="324"/>
      <c r="B71" s="324"/>
      <c r="C71" s="348" t="s">
        <v>298</v>
      </c>
      <c r="D71" s="360" t="s">
        <v>299</v>
      </c>
      <c r="E71" s="360"/>
      <c r="F71" s="360"/>
      <c r="G71" s="324"/>
      <c r="H71" s="324"/>
      <c r="I71" s="324"/>
      <c r="J71" s="324"/>
      <c r="K71" s="324"/>
      <c r="L71" s="324"/>
      <c r="M71" s="324"/>
      <c r="N71" s="324"/>
    </row>
    <row r="72" spans="1:16" ht="0.75" customHeight="1" thickBot="1" x14ac:dyDescent="0.3">
      <c r="A72" s="324"/>
      <c r="B72" s="324"/>
      <c r="C72" s="324"/>
      <c r="D72" s="324"/>
      <c r="E72" s="324"/>
      <c r="F72" s="324"/>
      <c r="G72" s="324"/>
      <c r="H72" s="324"/>
      <c r="I72" s="324"/>
      <c r="J72" s="324"/>
      <c r="K72" s="324"/>
      <c r="L72" s="324"/>
      <c r="M72" s="324"/>
      <c r="N72" s="324"/>
    </row>
    <row r="73" spans="1:16" ht="30" customHeight="1" thickBot="1" x14ac:dyDescent="0.3">
      <c r="A73" s="324"/>
      <c r="B73" s="355" t="s">
        <v>164</v>
      </c>
      <c r="C73" s="324"/>
      <c r="D73" s="363">
        <f t="shared" ref="D73:L88" si="17">D37</f>
        <v>2012</v>
      </c>
      <c r="E73" s="363">
        <f t="shared" si="17"/>
        <v>2013</v>
      </c>
      <c r="F73" s="364">
        <f t="shared" si="17"/>
        <v>2014</v>
      </c>
      <c r="G73" s="365">
        <f t="shared" si="17"/>
        <v>2015</v>
      </c>
      <c r="H73" s="364">
        <f>H37</f>
        <v>2016</v>
      </c>
      <c r="I73" s="365">
        <f t="shared" ref="I73:P88" si="18">I37</f>
        <v>2017</v>
      </c>
      <c r="J73" s="364">
        <f t="shared" si="18"/>
        <v>2018</v>
      </c>
      <c r="K73" s="364">
        <f t="shared" si="18"/>
        <v>2019</v>
      </c>
      <c r="L73" s="364">
        <f t="shared" si="18"/>
        <v>2020</v>
      </c>
      <c r="M73" s="364">
        <f t="shared" si="18"/>
        <v>2021</v>
      </c>
      <c r="N73" s="364">
        <f t="shared" si="18"/>
        <v>2022</v>
      </c>
      <c r="O73" s="364">
        <f t="shared" si="18"/>
        <v>2023</v>
      </c>
      <c r="P73" s="364">
        <f t="shared" si="18"/>
        <v>2024</v>
      </c>
    </row>
    <row r="74" spans="1:16" x14ac:dyDescent="0.25">
      <c r="A74" s="324"/>
      <c r="B74" s="324" t="str">
        <f>C38</f>
        <v>BG</v>
      </c>
      <c r="C74" s="366" t="str">
        <f>B38</f>
        <v>Bulgaria</v>
      </c>
      <c r="D74" s="367">
        <f t="shared" si="17"/>
        <v>0.58632700000000004</v>
      </c>
      <c r="E74" s="367">
        <f t="shared" si="17"/>
        <v>0.63290199999999996</v>
      </c>
      <c r="F74" s="368">
        <f t="shared" si="17"/>
        <v>0.66044499999999995</v>
      </c>
      <c r="G74" s="367">
        <f t="shared" si="17"/>
        <v>0.66288000000000002</v>
      </c>
      <c r="H74" s="367">
        <f t="shared" si="17"/>
        <v>0.61620799999999998</v>
      </c>
      <c r="I74" s="367">
        <f t="shared" si="17"/>
        <v>0.63141700000000001</v>
      </c>
      <c r="J74" s="367">
        <f t="shared" si="17"/>
        <v>0.60841400000000001</v>
      </c>
      <c r="K74" s="367">
        <f t="shared" si="17"/>
        <v>0.67962100000000003</v>
      </c>
      <c r="L74" s="368">
        <f t="shared" si="17"/>
        <v>0.71342000000000005</v>
      </c>
      <c r="M74" s="368">
        <f t="shared" si="18"/>
        <v>0.71463699999999997</v>
      </c>
      <c r="N74" s="368">
        <f t="shared" si="18"/>
        <v>0.665709</v>
      </c>
      <c r="O74" s="368">
        <f t="shared" si="18"/>
        <v>0.67175799999999997</v>
      </c>
      <c r="P74" s="368">
        <f t="shared" si="18"/>
        <v>0.72923499999999997</v>
      </c>
    </row>
    <row r="75" spans="1:16" x14ac:dyDescent="0.25">
      <c r="A75" s="324"/>
      <c r="B75" s="324" t="str">
        <f t="shared" ref="B75:B100" si="19">C39</f>
        <v>LV</v>
      </c>
      <c r="C75" s="339" t="str">
        <f t="shared" ref="C75:C100" si="20">B39</f>
        <v>Latvia</v>
      </c>
      <c r="D75" s="369">
        <f t="shared" si="17"/>
        <v>0.42067700000000002</v>
      </c>
      <c r="E75" s="369">
        <f t="shared" si="17"/>
        <v>0.41794100000000001</v>
      </c>
      <c r="F75" s="370">
        <f t="shared" si="17"/>
        <v>0.41199200000000002</v>
      </c>
      <c r="G75" s="369">
        <f t="shared" si="17"/>
        <v>0.42848199999999997</v>
      </c>
      <c r="H75" s="369">
        <f t="shared" si="17"/>
        <v>0.41815400000000003</v>
      </c>
      <c r="I75" s="369">
        <f t="shared" si="17"/>
        <v>0.42492799999999997</v>
      </c>
      <c r="J75" s="369">
        <f t="shared" si="17"/>
        <v>0.42866199999999999</v>
      </c>
      <c r="K75" s="369">
        <f t="shared" si="17"/>
        <v>0.43707499999999999</v>
      </c>
      <c r="L75" s="370">
        <f t="shared" si="17"/>
        <v>0.48003099999999999</v>
      </c>
      <c r="M75" s="370">
        <f t="shared" si="18"/>
        <v>0.47890899999999997</v>
      </c>
      <c r="N75" s="370">
        <f t="shared" si="18"/>
        <v>0.43598599999999998</v>
      </c>
      <c r="O75" s="370">
        <f t="shared" si="18"/>
        <v>0.47636699999999998</v>
      </c>
      <c r="P75" s="370">
        <f t="shared" si="18"/>
        <v>0.51036499999999996</v>
      </c>
    </row>
    <row r="76" spans="1:16" x14ac:dyDescent="0.25">
      <c r="A76" s="324"/>
      <c r="B76" s="324" t="str">
        <f t="shared" si="19"/>
        <v>MT</v>
      </c>
      <c r="C76" s="339" t="str">
        <f t="shared" si="20"/>
        <v>Malta</v>
      </c>
      <c r="D76" s="369">
        <f t="shared" si="17"/>
        <v>0.31303700000000001</v>
      </c>
      <c r="E76" s="369">
        <f t="shared" si="17"/>
        <v>0.34470800000000001</v>
      </c>
      <c r="F76" s="370">
        <f t="shared" si="17"/>
        <v>0.32484800000000003</v>
      </c>
      <c r="G76" s="369">
        <f t="shared" si="17"/>
        <v>0.215785</v>
      </c>
      <c r="H76" s="369">
        <f t="shared" si="17"/>
        <v>0.263853</v>
      </c>
      <c r="I76" s="369">
        <f t="shared" si="17"/>
        <v>0.232628</v>
      </c>
      <c r="J76" s="369">
        <f t="shared" si="17"/>
        <v>0.23124900000000001</v>
      </c>
      <c r="K76" s="369">
        <f t="shared" si="17"/>
        <v>0.27312799999999998</v>
      </c>
      <c r="L76" s="370">
        <f t="shared" si="17"/>
        <v>0.31801699999999999</v>
      </c>
      <c r="M76" s="370">
        <f t="shared" si="18"/>
        <v>0.35034500000000002</v>
      </c>
      <c r="N76" s="370">
        <f t="shared" si="18"/>
        <v>0.40692099999999998</v>
      </c>
      <c r="O76" s="370">
        <f t="shared" si="18"/>
        <v>0.46271400000000001</v>
      </c>
      <c r="P76" s="370">
        <f t="shared" si="18"/>
        <v>0.441971</v>
      </c>
    </row>
    <row r="77" spans="1:16" x14ac:dyDescent="0.25">
      <c r="A77" s="324"/>
      <c r="B77" s="324" t="str">
        <f t="shared" si="19"/>
        <v>PL</v>
      </c>
      <c r="C77" s="339" t="str">
        <f t="shared" si="20"/>
        <v>Poland</v>
      </c>
      <c r="D77" s="369">
        <f t="shared" si="17"/>
        <v>0.53752800000000001</v>
      </c>
      <c r="E77" s="369">
        <f t="shared" si="17"/>
        <v>0.525227</v>
      </c>
      <c r="F77" s="370">
        <f t="shared" si="17"/>
        <v>0.52179200000000003</v>
      </c>
      <c r="G77" s="369">
        <f t="shared" si="17"/>
        <v>0.51422299999999999</v>
      </c>
      <c r="H77" s="369">
        <f t="shared" si="17"/>
        <v>0.51001399999999997</v>
      </c>
      <c r="I77" s="369">
        <f t="shared" si="17"/>
        <v>0.49987399999999999</v>
      </c>
      <c r="J77" s="369">
        <f t="shared" si="17"/>
        <v>0.50265000000000004</v>
      </c>
      <c r="K77" s="369">
        <f t="shared" si="17"/>
        <v>0.50947200000000004</v>
      </c>
      <c r="L77" s="370">
        <f t="shared" si="17"/>
        <v>0.54924899999999999</v>
      </c>
      <c r="M77" s="370">
        <f t="shared" si="18"/>
        <v>0.51763800000000004</v>
      </c>
      <c r="N77" s="370">
        <f t="shared" si="18"/>
        <v>0.49226599999999998</v>
      </c>
      <c r="O77" s="370">
        <f t="shared" si="18"/>
        <v>0.458899</v>
      </c>
      <c r="P77" s="370">
        <f t="shared" si="18"/>
        <v>0.53164599999999995</v>
      </c>
    </row>
    <row r="78" spans="1:16" x14ac:dyDescent="0.25">
      <c r="A78" s="324"/>
      <c r="B78" s="324" t="str">
        <f t="shared" si="19"/>
        <v>RO</v>
      </c>
      <c r="C78" s="339" t="str">
        <f t="shared" si="20"/>
        <v>Romania</v>
      </c>
      <c r="D78" s="369">
        <f t="shared" si="17"/>
        <v>0.32961200000000002</v>
      </c>
      <c r="E78" s="369">
        <f t="shared" si="17"/>
        <v>0.41606399999999999</v>
      </c>
      <c r="F78" s="370">
        <f t="shared" si="17"/>
        <v>0.38711000000000001</v>
      </c>
      <c r="G78" s="369">
        <f t="shared" si="17"/>
        <v>0.35760399999999998</v>
      </c>
      <c r="H78" s="369">
        <f t="shared" si="17"/>
        <v>0.391675</v>
      </c>
      <c r="I78" s="369">
        <f t="shared" si="17"/>
        <v>0.48736499999999999</v>
      </c>
      <c r="J78" s="369">
        <f t="shared" si="17"/>
        <v>0.40460699999999999</v>
      </c>
      <c r="K78" s="369">
        <f t="shared" si="17"/>
        <v>0.41270099999999998</v>
      </c>
      <c r="L78" s="370">
        <f t="shared" si="17"/>
        <v>0.41643400000000003</v>
      </c>
      <c r="M78" s="370">
        <f t="shared" si="18"/>
        <v>0.437751</v>
      </c>
      <c r="N78" s="370">
        <f t="shared" si="18"/>
        <v>0.40525800000000001</v>
      </c>
      <c r="O78" s="370">
        <f t="shared" si="18"/>
        <v>0.444382</v>
      </c>
      <c r="P78" s="370">
        <f t="shared" si="18"/>
        <v>0.41006500000000001</v>
      </c>
    </row>
    <row r="79" spans="1:16" x14ac:dyDescent="0.25">
      <c r="A79" s="324"/>
      <c r="B79" s="324" t="str">
        <f t="shared" si="19"/>
        <v>SI</v>
      </c>
      <c r="C79" s="339" t="str">
        <f t="shared" si="20"/>
        <v>Slovenia</v>
      </c>
      <c r="D79" s="369">
        <f t="shared" si="17"/>
        <v>0.55466899999999997</v>
      </c>
      <c r="E79" s="369">
        <f t="shared" si="17"/>
        <v>0.55061899999999997</v>
      </c>
      <c r="F79" s="370">
        <f t="shared" si="17"/>
        <v>0.52140299999999995</v>
      </c>
      <c r="G79" s="369">
        <f t="shared" si="17"/>
        <v>0.49652000000000002</v>
      </c>
      <c r="H79" s="369">
        <f t="shared" si="17"/>
        <v>0.49713099999999999</v>
      </c>
      <c r="I79" s="369">
        <f t="shared" si="17"/>
        <v>0.46496999999999999</v>
      </c>
      <c r="J79" s="369">
        <f t="shared" si="17"/>
        <v>0.455621</v>
      </c>
      <c r="K79" s="369">
        <f t="shared" si="17"/>
        <v>0.45741199999999999</v>
      </c>
      <c r="L79" s="370">
        <f t="shared" si="17"/>
        <v>0.48610300000000001</v>
      </c>
      <c r="M79" s="370">
        <f t="shared" si="18"/>
        <v>0.455507</v>
      </c>
      <c r="N79" s="370">
        <f t="shared" si="18"/>
        <v>0.42915799999999998</v>
      </c>
      <c r="O79" s="370">
        <f t="shared" si="18"/>
        <v>0.43932100000000002</v>
      </c>
      <c r="P79" s="370">
        <f t="shared" si="18"/>
        <v>0.44516600000000001</v>
      </c>
    </row>
    <row r="80" spans="1:16" x14ac:dyDescent="0.25">
      <c r="A80" s="324"/>
      <c r="B80" s="324" t="str">
        <f t="shared" si="19"/>
        <v>HR</v>
      </c>
      <c r="C80" s="339" t="str">
        <f t="shared" si="20"/>
        <v>Croatia</v>
      </c>
      <c r="D80" s="369">
        <f t="shared" si="17"/>
        <v>0.49376399999999998</v>
      </c>
      <c r="E80" s="369">
        <f t="shared" si="17"/>
        <v>0.50084300000000004</v>
      </c>
      <c r="F80" s="370">
        <f t="shared" si="17"/>
        <v>0.51901200000000003</v>
      </c>
      <c r="G80" s="369">
        <f t="shared" si="17"/>
        <v>0.47988700000000001</v>
      </c>
      <c r="H80" s="369">
        <f t="shared" si="17"/>
        <v>0.47247499999999998</v>
      </c>
      <c r="I80" s="369">
        <f t="shared" si="17"/>
        <v>0.53294399999999997</v>
      </c>
      <c r="J80" s="369">
        <f t="shared" si="17"/>
        <v>0.52662900000000001</v>
      </c>
      <c r="K80" s="369">
        <f t="shared" si="17"/>
        <v>0.53336499999999998</v>
      </c>
      <c r="L80" s="370">
        <f t="shared" si="17"/>
        <v>0.55973200000000001</v>
      </c>
      <c r="M80" s="370">
        <f t="shared" si="18"/>
        <v>0.458839</v>
      </c>
      <c r="N80" s="370">
        <f t="shared" si="18"/>
        <v>0.41536899999999999</v>
      </c>
      <c r="O80" s="370">
        <f t="shared" si="18"/>
        <v>0.38268200000000002</v>
      </c>
      <c r="P80" s="370">
        <f t="shared" si="18"/>
        <v>0.46447100000000002</v>
      </c>
    </row>
    <row r="81" spans="1:16" x14ac:dyDescent="0.25">
      <c r="A81" s="324"/>
      <c r="B81" s="324" t="str">
        <f t="shared" si="19"/>
        <v>DE</v>
      </c>
      <c r="C81" s="339" t="str">
        <f t="shared" si="20"/>
        <v>Germany*</v>
      </c>
      <c r="D81" s="369">
        <f t="shared" si="17"/>
        <v>0.39252999999999999</v>
      </c>
      <c r="E81" s="369">
        <f t="shared" si="17"/>
        <v>0.39382800000000001</v>
      </c>
      <c r="F81" s="370">
        <f t="shared" si="17"/>
        <v>0.394341</v>
      </c>
      <c r="G81" s="369">
        <f t="shared" si="17"/>
        <v>0.387654</v>
      </c>
      <c r="H81" s="369">
        <f t="shared" si="17"/>
        <v>0.37806600000000001</v>
      </c>
      <c r="I81" s="369">
        <f t="shared" si="17"/>
        <v>0.37466500000000003</v>
      </c>
      <c r="J81" s="369">
        <f t="shared" si="17"/>
        <v>0.37847700000000001</v>
      </c>
      <c r="K81" s="369">
        <f t="shared" si="17"/>
        <v>0.38122499999999998</v>
      </c>
      <c r="L81" s="370">
        <f t="shared" si="17"/>
        <v>0.37986300000000001</v>
      </c>
      <c r="M81" s="370">
        <f t="shared" si="18"/>
        <v>0.36981900000000001</v>
      </c>
      <c r="N81" s="370">
        <f t="shared" si="18"/>
        <v>0.34965200000000002</v>
      </c>
      <c r="O81" s="370">
        <f t="shared" si="18"/>
        <v>0.37043999999999999</v>
      </c>
      <c r="P81" s="370">
        <f t="shared" si="18"/>
        <v>0.37362200000000001</v>
      </c>
    </row>
    <row r="82" spans="1:16" x14ac:dyDescent="0.25">
      <c r="A82" s="324"/>
      <c r="B82" s="324" t="str">
        <f t="shared" si="19"/>
        <v>ES</v>
      </c>
      <c r="C82" s="339" t="str">
        <f t="shared" si="20"/>
        <v>Spain*</v>
      </c>
      <c r="D82" s="369">
        <f t="shared" si="17"/>
        <v>0.37279299999999999</v>
      </c>
      <c r="E82" s="369">
        <f t="shared" si="17"/>
        <v>0.36649900000000002</v>
      </c>
      <c r="F82" s="370">
        <f t="shared" si="17"/>
        <v>0.35622500000000001</v>
      </c>
      <c r="G82" s="369">
        <f t="shared" si="17"/>
        <v>0.356817</v>
      </c>
      <c r="H82" s="369">
        <f t="shared" si="17"/>
        <v>0.345246</v>
      </c>
      <c r="I82" s="369">
        <f t="shared" si="17"/>
        <v>0.33828399999999997</v>
      </c>
      <c r="J82" s="369">
        <f t="shared" si="17"/>
        <v>0.339362</v>
      </c>
      <c r="K82" s="369">
        <f t="shared" si="17"/>
        <v>0.33923300000000001</v>
      </c>
      <c r="L82" s="370">
        <f t="shared" si="17"/>
        <v>0.38655200000000001</v>
      </c>
      <c r="M82" s="370">
        <f t="shared" si="18"/>
        <v>0.37564500000000001</v>
      </c>
      <c r="N82" s="370">
        <f t="shared" si="18"/>
        <v>0.35425000000000001</v>
      </c>
      <c r="O82" s="370">
        <f t="shared" si="18"/>
        <v>0.34197699999999998</v>
      </c>
      <c r="P82" s="370">
        <f t="shared" si="18"/>
        <v>0.33970400000000001</v>
      </c>
    </row>
    <row r="83" spans="1:16" x14ac:dyDescent="0.25">
      <c r="A83" s="324"/>
      <c r="B83" s="324" t="str">
        <f t="shared" si="19"/>
        <v>EL</v>
      </c>
      <c r="C83" s="339" t="str">
        <f t="shared" si="20"/>
        <v>Greece</v>
      </c>
      <c r="D83" s="369">
        <f t="shared" si="17"/>
        <v>0.31361099999999997</v>
      </c>
      <c r="E83" s="369">
        <f t="shared" si="17"/>
        <v>0.35145999999999999</v>
      </c>
      <c r="F83" s="370">
        <f t="shared" si="17"/>
        <v>0.41744300000000001</v>
      </c>
      <c r="G83" s="369">
        <f t="shared" si="17"/>
        <v>0.31420500000000001</v>
      </c>
      <c r="H83" s="369">
        <f t="shared" si="17"/>
        <v>0.33419700000000002</v>
      </c>
      <c r="I83" s="369">
        <f t="shared" si="17"/>
        <v>0.33600600000000003</v>
      </c>
      <c r="J83" s="369">
        <f t="shared" si="17"/>
        <v>0.371506</v>
      </c>
      <c r="K83" s="369">
        <f t="shared" si="17"/>
        <v>0.36126799999999998</v>
      </c>
      <c r="L83" s="370">
        <f t="shared" si="17"/>
        <v>0.41303600000000001</v>
      </c>
      <c r="M83" s="370">
        <f t="shared" si="18"/>
        <v>0.35649500000000001</v>
      </c>
      <c r="N83" s="370">
        <f t="shared" si="18"/>
        <v>0.31544499999999998</v>
      </c>
      <c r="O83" s="370">
        <f t="shared" si="18"/>
        <v>0.326233</v>
      </c>
      <c r="P83" s="370">
        <f t="shared" si="18"/>
        <v>0.33835199999999999</v>
      </c>
    </row>
    <row r="84" spans="1:16" x14ac:dyDescent="0.25">
      <c r="A84" s="324"/>
      <c r="B84" s="324" t="str">
        <f t="shared" si="19"/>
        <v>HU</v>
      </c>
      <c r="C84" s="339" t="str">
        <f t="shared" si="20"/>
        <v>Hungary</v>
      </c>
      <c r="D84" s="369">
        <f t="shared" si="17"/>
        <v>0.40980699999999998</v>
      </c>
      <c r="E84" s="369">
        <f t="shared" si="17"/>
        <v>0.42483500000000002</v>
      </c>
      <c r="F84" s="370">
        <f t="shared" si="17"/>
        <v>0.38508799999999999</v>
      </c>
      <c r="G84" s="369">
        <f t="shared" si="17"/>
        <v>0.38033699999999998</v>
      </c>
      <c r="H84" s="369">
        <f t="shared" si="17"/>
        <v>0.40746399999999999</v>
      </c>
      <c r="I84" s="369">
        <f t="shared" si="17"/>
        <v>0.40459699999999998</v>
      </c>
      <c r="J84" s="369">
        <f t="shared" si="17"/>
        <v>0.40992299999999998</v>
      </c>
      <c r="K84" s="369">
        <f t="shared" si="17"/>
        <v>0.41026899999999999</v>
      </c>
      <c r="L84" s="370">
        <f t="shared" si="17"/>
        <v>0.412686</v>
      </c>
      <c r="M84" s="370">
        <f t="shared" si="18"/>
        <v>0.37869599999999998</v>
      </c>
      <c r="N84" s="370">
        <f t="shared" si="18"/>
        <v>0.35161900000000001</v>
      </c>
      <c r="O84" s="370">
        <f t="shared" si="18"/>
        <v>0.32337399999999999</v>
      </c>
      <c r="P84" s="370">
        <f t="shared" si="18"/>
        <v>0.28965099999999999</v>
      </c>
    </row>
    <row r="85" spans="1:16" x14ac:dyDescent="0.25">
      <c r="A85" s="324"/>
      <c r="B85" s="324" t="str">
        <f t="shared" si="19"/>
        <v>IT</v>
      </c>
      <c r="C85" s="339" t="str">
        <f t="shared" si="20"/>
        <v>Italy</v>
      </c>
      <c r="D85" s="369">
        <f t="shared" si="17"/>
        <v>0.314716</v>
      </c>
      <c r="E85" s="369">
        <f t="shared" si="17"/>
        <v>0.339119</v>
      </c>
      <c r="F85" s="370">
        <f t="shared" si="17"/>
        <v>0.327899</v>
      </c>
      <c r="G85" s="369">
        <f t="shared" si="17"/>
        <v>0.335061</v>
      </c>
      <c r="H85" s="369">
        <f t="shared" si="17"/>
        <v>0.320907</v>
      </c>
      <c r="I85" s="369">
        <f t="shared" si="17"/>
        <v>0.32513700000000001</v>
      </c>
      <c r="J85" s="369">
        <f t="shared" si="17"/>
        <v>0.32580599999999998</v>
      </c>
      <c r="K85" s="369">
        <f t="shared" si="17"/>
        <v>0.33058599999999999</v>
      </c>
      <c r="L85" s="370">
        <f t="shared" si="17"/>
        <v>0.349638</v>
      </c>
      <c r="M85" s="370">
        <f t="shared" si="18"/>
        <v>0.32287500000000002</v>
      </c>
      <c r="N85" s="370">
        <f t="shared" si="18"/>
        <v>0.314803</v>
      </c>
      <c r="O85" s="370">
        <f t="shared" si="18"/>
        <v>0.32075700000000001</v>
      </c>
      <c r="P85" s="370">
        <f t="shared" si="18"/>
        <v>0.352493</v>
      </c>
    </row>
    <row r="86" spans="1:16" x14ac:dyDescent="0.25">
      <c r="A86" s="324"/>
      <c r="B86" s="324" t="str">
        <f t="shared" si="19"/>
        <v>SK</v>
      </c>
      <c r="C86" s="339" t="str">
        <f t="shared" si="20"/>
        <v>Slovakia*</v>
      </c>
      <c r="D86" s="369">
        <f t="shared" si="17"/>
        <v>0.31484400000000001</v>
      </c>
      <c r="E86" s="369">
        <f t="shared" si="17"/>
        <v>0.32328400000000002</v>
      </c>
      <c r="F86" s="370">
        <f t="shared" si="17"/>
        <v>0.30396899999999999</v>
      </c>
      <c r="G86" s="369">
        <f t="shared" si="17"/>
        <v>0.28573300000000001</v>
      </c>
      <c r="H86" s="369">
        <f t="shared" si="17"/>
        <v>0.26217699999999999</v>
      </c>
      <c r="I86" s="369">
        <f t="shared" si="17"/>
        <v>0.26216899999999999</v>
      </c>
      <c r="J86" s="369">
        <f t="shared" si="17"/>
        <v>0.27086199999999999</v>
      </c>
      <c r="K86" s="369">
        <f t="shared" si="17"/>
        <v>0.305205</v>
      </c>
      <c r="L86" s="370">
        <f t="shared" si="17"/>
        <v>0.31242300000000001</v>
      </c>
      <c r="M86" s="370">
        <f t="shared" si="18"/>
        <v>0.280084</v>
      </c>
      <c r="N86" s="370">
        <f t="shared" si="18"/>
        <v>0.294074</v>
      </c>
      <c r="O86" s="370">
        <f t="shared" si="18"/>
        <v>0.309917</v>
      </c>
      <c r="P86" s="370">
        <f t="shared" si="18"/>
        <v>0.32478000000000001</v>
      </c>
    </row>
    <row r="87" spans="1:16" x14ac:dyDescent="0.25">
      <c r="A87" s="324"/>
      <c r="B87" s="324" t="str">
        <f t="shared" si="19"/>
        <v>EE</v>
      </c>
      <c r="C87" s="339" t="str">
        <f t="shared" si="20"/>
        <v>Estonia</v>
      </c>
      <c r="D87" s="369">
        <f t="shared" si="17"/>
        <v>0.26704899999999998</v>
      </c>
      <c r="E87" s="369">
        <f t="shared" si="17"/>
        <v>0.27657199999999998</v>
      </c>
      <c r="F87" s="370">
        <f t="shared" si="17"/>
        <v>0.30443500000000001</v>
      </c>
      <c r="G87" s="369">
        <f t="shared" si="17"/>
        <v>0.299844</v>
      </c>
      <c r="H87" s="369">
        <f t="shared" si="17"/>
        <v>0.30059900000000001</v>
      </c>
      <c r="I87" s="369">
        <f t="shared" si="17"/>
        <v>0.29897899999999999</v>
      </c>
      <c r="J87" s="369">
        <f t="shared" si="17"/>
        <v>0.29048499999999999</v>
      </c>
      <c r="K87" s="369">
        <f t="shared" si="17"/>
        <v>0.30240099999999998</v>
      </c>
      <c r="L87" s="370">
        <f t="shared" si="17"/>
        <v>0.31013000000000002</v>
      </c>
      <c r="M87" s="370">
        <f t="shared" si="18"/>
        <v>0.27437499999999998</v>
      </c>
      <c r="N87" s="370">
        <f t="shared" si="18"/>
        <v>0.25839600000000001</v>
      </c>
      <c r="O87" s="370">
        <f t="shared" si="18"/>
        <v>0.29176000000000002</v>
      </c>
      <c r="P87" s="370">
        <f t="shared" si="18"/>
        <v>0.29637799999999997</v>
      </c>
    </row>
    <row r="88" spans="1:16" x14ac:dyDescent="0.25">
      <c r="A88" s="324"/>
      <c r="B88" s="324" t="str">
        <f t="shared" si="19"/>
        <v>PT</v>
      </c>
      <c r="C88" s="339" t="str">
        <f t="shared" si="20"/>
        <v>Portugal*</v>
      </c>
      <c r="D88" s="369">
        <f t="shared" si="17"/>
        <v>0.34107199999999999</v>
      </c>
      <c r="E88" s="369">
        <f t="shared" si="17"/>
        <v>0.37426300000000001</v>
      </c>
      <c r="F88" s="370">
        <f t="shared" si="17"/>
        <v>0.34514499999999998</v>
      </c>
      <c r="G88" s="369">
        <f t="shared" si="17"/>
        <v>0.35136699999999998</v>
      </c>
      <c r="H88" s="369">
        <f t="shared" si="17"/>
        <v>0.34772700000000001</v>
      </c>
      <c r="I88" s="369">
        <f t="shared" si="17"/>
        <v>0.33022400000000002</v>
      </c>
      <c r="J88" s="369">
        <f t="shared" si="17"/>
        <v>0.335984</v>
      </c>
      <c r="K88" s="369">
        <f t="shared" si="17"/>
        <v>0.32312200000000002</v>
      </c>
      <c r="L88" s="370">
        <f t="shared" si="17"/>
        <v>0.36156300000000002</v>
      </c>
      <c r="M88" s="370">
        <f t="shared" si="18"/>
        <v>0.34231699999999998</v>
      </c>
      <c r="N88" s="370">
        <f t="shared" si="18"/>
        <v>0.30614000000000002</v>
      </c>
      <c r="O88" s="370">
        <f t="shared" si="18"/>
        <v>0.28971200000000003</v>
      </c>
      <c r="P88" s="370">
        <f t="shared" si="18"/>
        <v>0.287055</v>
      </c>
    </row>
    <row r="89" spans="1:16" x14ac:dyDescent="0.25">
      <c r="A89" s="324"/>
      <c r="B89" s="324" t="str">
        <f t="shared" si="19"/>
        <v>FR</v>
      </c>
      <c r="C89" s="339" t="str">
        <f t="shared" si="20"/>
        <v>France*</v>
      </c>
      <c r="D89" s="369">
        <f t="shared" ref="D89:P100" si="21">D53</f>
        <v>0.248309</v>
      </c>
      <c r="E89" s="369">
        <f t="shared" si="21"/>
        <v>0.24276600000000001</v>
      </c>
      <c r="F89" s="370">
        <f t="shared" si="21"/>
        <v>0.24767700000000001</v>
      </c>
      <c r="G89" s="369">
        <f t="shared" si="21"/>
        <v>0.25321100000000002</v>
      </c>
      <c r="H89" s="369">
        <f t="shared" si="21"/>
        <v>0.26673799999999998</v>
      </c>
      <c r="I89" s="369">
        <f t="shared" si="21"/>
        <v>0.25908900000000001</v>
      </c>
      <c r="J89" s="369">
        <f t="shared" si="21"/>
        <v>0.25692399999999999</v>
      </c>
      <c r="K89" s="369">
        <f t="shared" si="21"/>
        <v>0.25855899999999998</v>
      </c>
      <c r="L89" s="370">
        <f t="shared" si="21"/>
        <v>0.27447100000000002</v>
      </c>
      <c r="M89" s="370">
        <f t="shared" si="21"/>
        <v>0.27595399999999998</v>
      </c>
      <c r="N89" s="370">
        <f t="shared" si="21"/>
        <v>0.28024100000000002</v>
      </c>
      <c r="O89" s="370">
        <f t="shared" si="21"/>
        <v>0.28468900000000003</v>
      </c>
      <c r="P89" s="370">
        <f t="shared" si="21"/>
        <v>0.28260099999999999</v>
      </c>
    </row>
    <row r="90" spans="1:16" x14ac:dyDescent="0.25">
      <c r="A90" s="324"/>
      <c r="B90" s="324" t="str">
        <f t="shared" si="19"/>
        <v>CZ</v>
      </c>
      <c r="C90" s="339" t="str">
        <f t="shared" si="20"/>
        <v>Czechia</v>
      </c>
      <c r="D90" s="369">
        <f t="shared" si="21"/>
        <v>0.28229500000000002</v>
      </c>
      <c r="E90" s="369">
        <f t="shared" si="21"/>
        <v>0.29649700000000001</v>
      </c>
      <c r="F90" s="370">
        <f t="shared" si="21"/>
        <v>0.291572</v>
      </c>
      <c r="G90" s="369">
        <f t="shared" si="21"/>
        <v>0.320606</v>
      </c>
      <c r="H90" s="369">
        <f t="shared" si="21"/>
        <v>0.30631700000000001</v>
      </c>
      <c r="I90" s="369">
        <f t="shared" si="21"/>
        <v>0.29442000000000002</v>
      </c>
      <c r="J90" s="369">
        <f t="shared" si="21"/>
        <v>0.29690800000000001</v>
      </c>
      <c r="K90" s="369">
        <f t="shared" si="21"/>
        <v>0.30401400000000001</v>
      </c>
      <c r="L90" s="370">
        <f t="shared" si="21"/>
        <v>0.31973200000000002</v>
      </c>
      <c r="M90" s="370">
        <f t="shared" si="21"/>
        <v>0.29533500000000001</v>
      </c>
      <c r="N90" s="370">
        <f t="shared" si="21"/>
        <v>0.28594799999999998</v>
      </c>
      <c r="O90" s="370">
        <f t="shared" si="21"/>
        <v>0.281279</v>
      </c>
      <c r="P90" s="370">
        <f t="shared" si="21"/>
        <v>0.28806799999999999</v>
      </c>
    </row>
    <row r="91" spans="1:16" x14ac:dyDescent="0.25">
      <c r="A91" s="324"/>
      <c r="B91" s="324" t="str">
        <f t="shared" si="19"/>
        <v>NL</v>
      </c>
      <c r="C91" s="339" t="str">
        <f t="shared" si="20"/>
        <v>Netherlands</v>
      </c>
      <c r="D91" s="369">
        <f t="shared" si="21"/>
        <v>0.298375</v>
      </c>
      <c r="E91" s="369">
        <f t="shared" si="21"/>
        <v>0.29433599999999999</v>
      </c>
      <c r="F91" s="370">
        <f t="shared" si="21"/>
        <v>0.283219</v>
      </c>
      <c r="G91" s="369">
        <f t="shared" si="21"/>
        <v>0.27217799999999998</v>
      </c>
      <c r="H91" s="369">
        <f t="shared" si="21"/>
        <v>0.27035100000000001</v>
      </c>
      <c r="I91" s="369">
        <f t="shared" si="21"/>
        <v>0.26889099999999999</v>
      </c>
      <c r="J91" s="369">
        <f t="shared" si="21"/>
        <v>0.27220499999999997</v>
      </c>
      <c r="K91" s="369">
        <f t="shared" si="21"/>
        <v>0.26609899999999997</v>
      </c>
      <c r="L91" s="370">
        <f t="shared" si="21"/>
        <v>0.28439700000000001</v>
      </c>
      <c r="M91" s="370">
        <f t="shared" si="21"/>
        <v>0.25898700000000002</v>
      </c>
      <c r="N91" s="370">
        <f t="shared" si="21"/>
        <v>0.25165500000000002</v>
      </c>
      <c r="O91" s="370">
        <f t="shared" si="21"/>
        <v>0.26501400000000003</v>
      </c>
      <c r="P91" s="370">
        <f t="shared" si="21"/>
        <v>0.28906599999999999</v>
      </c>
    </row>
    <row r="92" spans="1:16" x14ac:dyDescent="0.25">
      <c r="A92" s="324"/>
      <c r="B92" s="324" t="str">
        <f t="shared" si="19"/>
        <v>AT</v>
      </c>
      <c r="C92" s="339" t="str">
        <f t="shared" si="20"/>
        <v>Austria</v>
      </c>
      <c r="D92" s="369">
        <f t="shared" si="21"/>
        <v>0.27769700000000003</v>
      </c>
      <c r="E92" s="369">
        <f t="shared" si="21"/>
        <v>0.27831400000000001</v>
      </c>
      <c r="F92" s="370">
        <f t="shared" si="21"/>
        <v>0.29120000000000001</v>
      </c>
      <c r="G92" s="369">
        <f t="shared" si="21"/>
        <v>0.29503600000000002</v>
      </c>
      <c r="H92" s="369">
        <f t="shared" si="21"/>
        <v>0.28648499999999999</v>
      </c>
      <c r="I92" s="369">
        <f t="shared" si="21"/>
        <v>0.28514099999999998</v>
      </c>
      <c r="J92" s="369">
        <f t="shared" si="21"/>
        <v>0.27784799999999998</v>
      </c>
      <c r="K92" s="369">
        <f t="shared" si="21"/>
        <v>0.271893</v>
      </c>
      <c r="L92" s="370">
        <f t="shared" si="21"/>
        <v>0.284333</v>
      </c>
      <c r="M92" s="370">
        <f t="shared" si="21"/>
        <v>0.27577099999999999</v>
      </c>
      <c r="N92" s="370">
        <f t="shared" si="21"/>
        <v>0.25493399999999999</v>
      </c>
      <c r="O92" s="370">
        <f t="shared" si="21"/>
        <v>0.26256200000000002</v>
      </c>
      <c r="P92" s="370">
        <f t="shared" si="21"/>
        <v>0.29478599999999999</v>
      </c>
    </row>
    <row r="93" spans="1:16" x14ac:dyDescent="0.25">
      <c r="A93" s="324"/>
      <c r="B93" s="324" t="str">
        <f t="shared" si="19"/>
        <v>SE</v>
      </c>
      <c r="C93" s="339" t="str">
        <f t="shared" si="20"/>
        <v>Sweden</v>
      </c>
      <c r="D93" s="369">
        <f t="shared" si="21"/>
        <v>0.27528599999999998</v>
      </c>
      <c r="E93" s="369">
        <f t="shared" si="21"/>
        <v>0.28599400000000003</v>
      </c>
      <c r="F93" s="370">
        <f t="shared" si="21"/>
        <v>0.27948899999999999</v>
      </c>
      <c r="G93" s="369">
        <f t="shared" si="21"/>
        <v>0.26618199999999997</v>
      </c>
      <c r="H93" s="369">
        <f t="shared" si="21"/>
        <v>0.271125</v>
      </c>
      <c r="I93" s="369">
        <f t="shared" si="21"/>
        <v>0.27114100000000002</v>
      </c>
      <c r="J93" s="369">
        <f t="shared" si="21"/>
        <v>0.26723400000000003</v>
      </c>
      <c r="K93" s="369">
        <f t="shared" si="21"/>
        <v>0.26267699999999999</v>
      </c>
      <c r="L93" s="370">
        <f t="shared" si="21"/>
        <v>0.263542</v>
      </c>
      <c r="M93" s="370">
        <f t="shared" si="21"/>
        <v>0.25591799999999998</v>
      </c>
      <c r="N93" s="370">
        <f t="shared" si="21"/>
        <v>0.24690500000000001</v>
      </c>
      <c r="O93" s="370">
        <f t="shared" si="21"/>
        <v>0.25706499999999999</v>
      </c>
      <c r="P93" s="370">
        <f t="shared" si="21"/>
        <v>0.26060800000000001</v>
      </c>
    </row>
    <row r="94" spans="1:16" x14ac:dyDescent="0.25">
      <c r="A94" s="324"/>
      <c r="B94" s="324" t="str">
        <f t="shared" si="19"/>
        <v>LU</v>
      </c>
      <c r="C94" s="339" t="str">
        <f t="shared" si="20"/>
        <v>Luxembourg</v>
      </c>
      <c r="D94" s="369">
        <f t="shared" si="21"/>
        <v>0.20571999999999999</v>
      </c>
      <c r="E94" s="369">
        <f t="shared" si="21"/>
        <v>0.20227600000000001</v>
      </c>
      <c r="F94" s="370">
        <f t="shared" si="21"/>
        <v>0.196551</v>
      </c>
      <c r="G94" s="369">
        <f t="shared" si="21"/>
        <v>0.20023099999999999</v>
      </c>
      <c r="H94" s="369">
        <f t="shared" si="21"/>
        <v>0.21085499999999999</v>
      </c>
      <c r="I94" s="369">
        <f t="shared" si="21"/>
        <v>0.21118600000000001</v>
      </c>
      <c r="J94" s="369">
        <f t="shared" si="21"/>
        <v>0.21613599999999999</v>
      </c>
      <c r="K94" s="369">
        <f t="shared" si="21"/>
        <v>0.22837199999999999</v>
      </c>
      <c r="L94" s="370">
        <f t="shared" si="21"/>
        <v>0.23483799999999999</v>
      </c>
      <c r="M94" s="370">
        <f t="shared" si="21"/>
        <v>0.22234100000000001</v>
      </c>
      <c r="N94" s="370">
        <f t="shared" si="21"/>
        <v>0.24049499999999999</v>
      </c>
      <c r="O94" s="370">
        <f t="shared" si="21"/>
        <v>0.241842</v>
      </c>
      <c r="P94" s="370">
        <f t="shared" si="21"/>
        <v>0.24712799999999999</v>
      </c>
    </row>
    <row r="95" spans="1:16" x14ac:dyDescent="0.25">
      <c r="A95" s="324"/>
      <c r="B95" s="324" t="str">
        <f t="shared" si="19"/>
        <v>BE</v>
      </c>
      <c r="C95" s="339" t="str">
        <f t="shared" si="20"/>
        <v>Belgium*</v>
      </c>
      <c r="D95" s="369">
        <f t="shared" si="21"/>
        <v>0.28179999999999999</v>
      </c>
      <c r="E95" s="369">
        <f t="shared" si="21"/>
        <v>0.26415499999999997</v>
      </c>
      <c r="F95" s="370">
        <f t="shared" si="21"/>
        <v>0.24874199999999999</v>
      </c>
      <c r="G95" s="369">
        <f t="shared" si="21"/>
        <v>0.229991</v>
      </c>
      <c r="H95" s="369">
        <f t="shared" si="21"/>
        <v>0.24699699999999999</v>
      </c>
      <c r="I95" s="369">
        <f t="shared" si="21"/>
        <v>0.23989199999999999</v>
      </c>
      <c r="J95" s="369">
        <f t="shared" si="21"/>
        <v>0.23297499999999999</v>
      </c>
      <c r="K95" s="369">
        <f t="shared" si="21"/>
        <v>0.225636</v>
      </c>
      <c r="L95" s="370">
        <f t="shared" si="21"/>
        <v>0.240366</v>
      </c>
      <c r="M95" s="370">
        <f t="shared" si="21"/>
        <v>0.22436600000000001</v>
      </c>
      <c r="N95" s="370">
        <f t="shared" si="21"/>
        <v>0.230132</v>
      </c>
      <c r="O95" s="370">
        <f t="shared" si="21"/>
        <v>0.23250999999999999</v>
      </c>
      <c r="P95" s="370">
        <f t="shared" si="21"/>
        <v>0.23533899999999999</v>
      </c>
    </row>
    <row r="96" spans="1:16" x14ac:dyDescent="0.25">
      <c r="A96" s="324"/>
      <c r="B96" s="324" t="str">
        <f t="shared" si="19"/>
        <v>FI</v>
      </c>
      <c r="C96" s="339" t="str">
        <f t="shared" si="20"/>
        <v>Finland</v>
      </c>
      <c r="D96" s="369">
        <f t="shared" si="21"/>
        <v>0.23355899999999999</v>
      </c>
      <c r="E96" s="369">
        <f t="shared" si="21"/>
        <v>0.23636699999999999</v>
      </c>
      <c r="F96" s="370">
        <f t="shared" si="21"/>
        <v>0.23754600000000001</v>
      </c>
      <c r="G96" s="369">
        <f t="shared" si="21"/>
        <v>0.23216899999999999</v>
      </c>
      <c r="H96" s="369">
        <f t="shared" si="21"/>
        <v>0.23363900000000001</v>
      </c>
      <c r="I96" s="369">
        <f t="shared" si="21"/>
        <v>0.242094</v>
      </c>
      <c r="J96" s="369">
        <f t="shared" si="21"/>
        <v>0.23846000000000001</v>
      </c>
      <c r="K96" s="369">
        <f t="shared" si="21"/>
        <v>0.25868099999999999</v>
      </c>
      <c r="L96" s="370">
        <f t="shared" si="21"/>
        <v>0.23943800000000001</v>
      </c>
      <c r="M96" s="370">
        <f t="shared" si="21"/>
        <v>0.23033899999999999</v>
      </c>
      <c r="N96" s="370">
        <f t="shared" si="21"/>
        <v>0.216056</v>
      </c>
      <c r="O96" s="370">
        <f t="shared" si="21"/>
        <v>0.227102</v>
      </c>
      <c r="P96" s="370">
        <f t="shared" si="21"/>
        <v>0.23913599999999999</v>
      </c>
    </row>
    <row r="97" spans="1:16" x14ac:dyDescent="0.25">
      <c r="A97" s="324"/>
      <c r="B97" s="324" t="str">
        <f t="shared" si="19"/>
        <v>LT</v>
      </c>
      <c r="C97" s="339" t="str">
        <f t="shared" si="20"/>
        <v>Lithuania</v>
      </c>
      <c r="D97" s="369">
        <f t="shared" si="21"/>
        <v>0.26677499999999998</v>
      </c>
      <c r="E97" s="369">
        <f t="shared" si="21"/>
        <v>0.24780199999999999</v>
      </c>
      <c r="F97" s="370">
        <f t="shared" si="21"/>
        <v>0.26368000000000003</v>
      </c>
      <c r="G97" s="369">
        <f t="shared" si="21"/>
        <v>0.27791300000000002</v>
      </c>
      <c r="H97" s="369">
        <f t="shared" si="21"/>
        <v>0.27261999999999997</v>
      </c>
      <c r="I97" s="369">
        <f t="shared" si="21"/>
        <v>0.26116</v>
      </c>
      <c r="J97" s="369">
        <f t="shared" si="21"/>
        <v>0.25403199999999998</v>
      </c>
      <c r="K97" s="369">
        <f t="shared" si="21"/>
        <v>0.25603999999999999</v>
      </c>
      <c r="L97" s="370">
        <f t="shared" si="21"/>
        <v>0.26351400000000003</v>
      </c>
      <c r="M97" s="370">
        <f t="shared" si="21"/>
        <v>0.23058999999999999</v>
      </c>
      <c r="N97" s="370">
        <f t="shared" si="21"/>
        <v>0.204592</v>
      </c>
      <c r="O97" s="370">
        <f t="shared" si="21"/>
        <v>0.213283</v>
      </c>
      <c r="P97" s="370">
        <f t="shared" si="21"/>
        <v>0.23905999999999999</v>
      </c>
    </row>
    <row r="98" spans="1:16" x14ac:dyDescent="0.25">
      <c r="A98" s="324"/>
      <c r="B98" s="324" t="str">
        <f t="shared" si="19"/>
        <v>DK</v>
      </c>
      <c r="C98" s="339" t="str">
        <f t="shared" si="20"/>
        <v>Denmark</v>
      </c>
      <c r="D98" s="369">
        <f t="shared" si="21"/>
        <v>0.19711899999999999</v>
      </c>
      <c r="E98" s="369">
        <f t="shared" si="21"/>
        <v>0.17033300000000001</v>
      </c>
      <c r="F98" s="370">
        <f t="shared" si="21"/>
        <v>0.16858100000000001</v>
      </c>
      <c r="G98" s="369">
        <f t="shared" si="21"/>
        <v>0.16559199999999999</v>
      </c>
      <c r="H98" s="369">
        <f t="shared" si="21"/>
        <v>0.162602</v>
      </c>
      <c r="I98" s="369">
        <f t="shared" si="21"/>
        <v>0.15018999999999999</v>
      </c>
      <c r="J98" s="369">
        <f t="shared" si="21"/>
        <v>0.15231500000000001</v>
      </c>
      <c r="K98" s="369">
        <f t="shared" si="21"/>
        <v>0.16034799999999999</v>
      </c>
      <c r="L98" s="370">
        <f t="shared" si="21"/>
        <v>0.16469200000000001</v>
      </c>
      <c r="M98" s="370">
        <f t="shared" si="21"/>
        <v>0.15778900000000001</v>
      </c>
      <c r="N98" s="370">
        <f t="shared" si="21"/>
        <v>0.14821699999999999</v>
      </c>
      <c r="O98" s="370">
        <f t="shared" si="21"/>
        <v>0.16552500000000001</v>
      </c>
      <c r="P98" s="370">
        <f t="shared" si="21"/>
        <v>0.16842199999999999</v>
      </c>
    </row>
    <row r="99" spans="1:16" x14ac:dyDescent="0.25">
      <c r="A99" s="324"/>
      <c r="B99" s="324" t="str">
        <f t="shared" si="19"/>
        <v>CY</v>
      </c>
      <c r="C99" s="339" t="str">
        <f t="shared" si="20"/>
        <v>Cyprus</v>
      </c>
      <c r="D99" s="369">
        <f t="shared" si="21"/>
        <v>0.13336500000000001</v>
      </c>
      <c r="E99" s="369">
        <f t="shared" si="21"/>
        <v>0.141904</v>
      </c>
      <c r="F99" s="370">
        <f t="shared" si="21"/>
        <v>0.124694</v>
      </c>
      <c r="G99" s="369">
        <f t="shared" si="21"/>
        <v>0.12037299999999999</v>
      </c>
      <c r="H99" s="369">
        <f t="shared" si="21"/>
        <v>0.120965</v>
      </c>
      <c r="I99" s="369">
        <f t="shared" si="21"/>
        <v>0.12898499999999999</v>
      </c>
      <c r="J99" s="369">
        <f t="shared" si="21"/>
        <v>0.159576</v>
      </c>
      <c r="K99" s="369">
        <f t="shared" si="21"/>
        <v>0.12991</v>
      </c>
      <c r="L99" s="370">
        <f t="shared" si="21"/>
        <v>0.14973</v>
      </c>
      <c r="M99" s="370">
        <f t="shared" si="21"/>
        <v>0.12889500000000001</v>
      </c>
      <c r="N99" s="370">
        <f t="shared" si="21"/>
        <v>0.13256699999999999</v>
      </c>
      <c r="O99" s="370">
        <f t="shared" si="21"/>
        <v>0.143654</v>
      </c>
      <c r="P99" s="370">
        <f t="shared" si="21"/>
        <v>0.14437700000000001</v>
      </c>
    </row>
    <row r="100" spans="1:16" ht="15.75" thickBot="1" x14ac:dyDescent="0.3">
      <c r="A100" s="324"/>
      <c r="B100" s="324" t="str">
        <f t="shared" si="19"/>
        <v>IE</v>
      </c>
      <c r="C100" s="345" t="str">
        <f t="shared" si="20"/>
        <v>Ireland</v>
      </c>
      <c r="D100" s="371">
        <f t="shared" si="21"/>
        <v>0.265237</v>
      </c>
      <c r="E100" s="371">
        <f t="shared" si="21"/>
        <v>0.259494</v>
      </c>
      <c r="F100" s="372">
        <f t="shared" si="21"/>
        <v>0.23310900000000001</v>
      </c>
      <c r="G100" s="371">
        <f t="shared" si="21"/>
        <v>0.17788499999999999</v>
      </c>
      <c r="H100" s="371">
        <f t="shared" si="21"/>
        <v>0.183256</v>
      </c>
      <c r="I100" s="371">
        <f t="shared" si="21"/>
        <v>0.17488899999999999</v>
      </c>
      <c r="J100" s="371">
        <f t="shared" si="21"/>
        <v>0.17177400000000001</v>
      </c>
      <c r="K100" s="371">
        <f t="shared" si="21"/>
        <v>0.14188700000000001</v>
      </c>
      <c r="L100" s="372">
        <f t="shared" si="21"/>
        <v>0.137405</v>
      </c>
      <c r="M100" s="372">
        <f t="shared" si="21"/>
        <v>0.136797</v>
      </c>
      <c r="N100" s="372">
        <f t="shared" si="21"/>
        <v>0.128778</v>
      </c>
      <c r="O100" s="372">
        <f t="shared" si="21"/>
        <v>0.138157</v>
      </c>
      <c r="P100" s="372">
        <f t="shared" si="21"/>
        <v>0.13611500000000001</v>
      </c>
    </row>
    <row r="102" spans="1:16" x14ac:dyDescent="0.25">
      <c r="B102" s="373" t="s">
        <v>300</v>
      </c>
      <c r="C102" s="361"/>
      <c r="D102" s="361"/>
      <c r="E102" s="361"/>
      <c r="F102" s="361"/>
      <c r="G102" s="361"/>
      <c r="H102" s="361"/>
      <c r="I102" s="361"/>
      <c r="J102" s="361"/>
      <c r="K102" s="361"/>
      <c r="L102" s="361"/>
      <c r="M102" s="361"/>
      <c r="N102" s="361"/>
      <c r="O102" s="348"/>
    </row>
    <row r="103" spans="1:16" x14ac:dyDescent="0.25">
      <c r="B103" s="374" t="s">
        <v>301</v>
      </c>
      <c r="C103" s="375"/>
      <c r="D103" s="376"/>
      <c r="E103" s="376"/>
      <c r="F103" s="376"/>
      <c r="G103" s="361"/>
      <c r="H103" s="361"/>
      <c r="I103" s="375"/>
      <c r="J103" s="361"/>
      <c r="K103" s="375"/>
      <c r="L103" s="375"/>
      <c r="M103" s="375"/>
      <c r="N103" s="375"/>
      <c r="O103" s="377"/>
    </row>
    <row r="106" spans="1:16" x14ac:dyDescent="0.25">
      <c r="H106" s="361"/>
      <c r="I106" s="348"/>
    </row>
    <row r="107" spans="1:16" x14ac:dyDescent="0.25">
      <c r="H107" s="361"/>
      <c r="I107" s="348"/>
    </row>
    <row r="108" spans="1:16" x14ac:dyDescent="0.25">
      <c r="C108" s="361"/>
      <c r="D108" s="361"/>
      <c r="E108" s="361"/>
      <c r="F108" s="361"/>
      <c r="G108" s="361"/>
      <c r="H108" s="361"/>
      <c r="I108" s="348"/>
    </row>
    <row r="109" spans="1:16" x14ac:dyDescent="0.25">
      <c r="C109" s="361"/>
      <c r="D109" s="361"/>
      <c r="E109" s="361"/>
      <c r="F109" s="361"/>
      <c r="G109" s="375"/>
      <c r="H109" s="361"/>
      <c r="I109" s="348"/>
    </row>
    <row r="110" spans="1:16" x14ac:dyDescent="0.25">
      <c r="C110" s="361"/>
      <c r="D110" s="375"/>
      <c r="E110" s="375"/>
      <c r="F110" s="375"/>
      <c r="G110" s="375"/>
      <c r="H110" s="375"/>
      <c r="I110" s="348"/>
    </row>
    <row r="111" spans="1:16" x14ac:dyDescent="0.25">
      <c r="C111" s="361"/>
      <c r="D111" s="375"/>
      <c r="E111" s="375"/>
      <c r="F111" s="375"/>
      <c r="G111" s="375"/>
      <c r="H111" s="375"/>
      <c r="I111" s="348"/>
    </row>
    <row r="112" spans="1:16" x14ac:dyDescent="0.25">
      <c r="C112" s="361"/>
      <c r="D112" s="375"/>
      <c r="E112" s="375"/>
      <c r="F112" s="375"/>
      <c r="G112" s="375"/>
      <c r="H112" s="375"/>
      <c r="I112" s="348"/>
    </row>
    <row r="113" spans="3:9" x14ac:dyDescent="0.25">
      <c r="C113" s="361"/>
      <c r="D113" s="375"/>
      <c r="E113" s="375"/>
      <c r="F113" s="375"/>
      <c r="G113" s="375"/>
      <c r="H113" s="375"/>
      <c r="I113" s="348"/>
    </row>
    <row r="114" spans="3:9" x14ac:dyDescent="0.25">
      <c r="C114" s="361"/>
      <c r="D114" s="375"/>
      <c r="E114" s="375"/>
      <c r="F114" s="375"/>
      <c r="G114" s="375"/>
      <c r="H114" s="361"/>
      <c r="I114" s="348"/>
    </row>
    <row r="115" spans="3:9" x14ac:dyDescent="0.25">
      <c r="C115" s="361"/>
      <c r="D115" s="375"/>
      <c r="E115" s="375"/>
      <c r="F115" s="375"/>
      <c r="G115" s="375"/>
      <c r="H115" s="375"/>
      <c r="I115" s="348"/>
    </row>
    <row r="116" spans="3:9" x14ac:dyDescent="0.25">
      <c r="C116" s="361"/>
      <c r="D116" s="375"/>
      <c r="E116" s="375"/>
      <c r="F116" s="375"/>
      <c r="G116" s="361"/>
      <c r="H116" s="361"/>
      <c r="I116" s="348"/>
    </row>
    <row r="117" spans="3:9" x14ac:dyDescent="0.25">
      <c r="C117" s="361"/>
      <c r="D117" s="375"/>
      <c r="E117" s="375"/>
      <c r="F117" s="375"/>
      <c r="G117" s="375"/>
      <c r="H117" s="375"/>
      <c r="I117" s="348"/>
    </row>
    <row r="118" spans="3:9" x14ac:dyDescent="0.25">
      <c r="C118" s="361"/>
      <c r="D118" s="375"/>
      <c r="E118" s="375"/>
      <c r="F118" s="375"/>
      <c r="G118" s="375"/>
      <c r="H118" s="361"/>
      <c r="I118" s="348"/>
    </row>
    <row r="119" spans="3:9" x14ac:dyDescent="0.25">
      <c r="C119" s="361"/>
      <c r="D119" s="375"/>
      <c r="E119" s="375"/>
      <c r="F119" s="375"/>
      <c r="G119" s="375"/>
      <c r="H119" s="375"/>
      <c r="I119" s="348"/>
    </row>
    <row r="120" spans="3:9" x14ac:dyDescent="0.25">
      <c r="C120" s="361"/>
      <c r="D120" s="375"/>
      <c r="E120" s="375"/>
      <c r="F120" s="375"/>
      <c r="G120" s="375"/>
      <c r="H120" s="375"/>
      <c r="I120" s="348"/>
    </row>
    <row r="121" spans="3:9" x14ac:dyDescent="0.25">
      <c r="C121" s="361"/>
      <c r="D121" s="375"/>
      <c r="E121" s="375"/>
      <c r="F121" s="375"/>
      <c r="G121" s="375"/>
      <c r="H121" s="375"/>
      <c r="I121" s="348"/>
    </row>
    <row r="122" spans="3:9" x14ac:dyDescent="0.25">
      <c r="C122" s="361"/>
      <c r="D122" s="375"/>
      <c r="E122" s="375"/>
      <c r="F122" s="375"/>
      <c r="G122" s="375"/>
      <c r="H122" s="375"/>
      <c r="I122" s="348"/>
    </row>
    <row r="123" spans="3:9" x14ac:dyDescent="0.25">
      <c r="C123" s="361"/>
      <c r="D123" s="375"/>
      <c r="E123" s="375"/>
      <c r="F123" s="375"/>
      <c r="G123" s="375"/>
      <c r="H123" s="375"/>
      <c r="I123" s="348"/>
    </row>
    <row r="124" spans="3:9" x14ac:dyDescent="0.25">
      <c r="C124" s="361"/>
      <c r="D124" s="375"/>
      <c r="E124" s="375"/>
      <c r="F124" s="375"/>
      <c r="G124" s="375"/>
      <c r="H124" s="375"/>
      <c r="I124" s="348"/>
    </row>
    <row r="125" spans="3:9" x14ac:dyDescent="0.25">
      <c r="C125" s="361"/>
      <c r="D125" s="375"/>
      <c r="E125" s="375"/>
      <c r="F125" s="375"/>
      <c r="G125" s="375"/>
      <c r="H125" s="375"/>
      <c r="I125" s="348"/>
    </row>
    <row r="126" spans="3:9" x14ac:dyDescent="0.25">
      <c r="C126" s="361"/>
      <c r="D126" s="375"/>
      <c r="E126" s="375"/>
      <c r="F126" s="375"/>
      <c r="G126" s="375"/>
      <c r="H126" s="375"/>
      <c r="I126" s="348"/>
    </row>
    <row r="127" spans="3:9" x14ac:dyDescent="0.25">
      <c r="C127" s="361"/>
      <c r="D127" s="375"/>
      <c r="E127" s="375"/>
      <c r="F127" s="375"/>
      <c r="G127" s="375"/>
      <c r="H127" s="375"/>
      <c r="I127" s="348"/>
    </row>
    <row r="128" spans="3:9" x14ac:dyDescent="0.25">
      <c r="C128" s="361"/>
      <c r="D128" s="375"/>
      <c r="E128" s="375"/>
      <c r="F128" s="375"/>
      <c r="G128" s="375"/>
      <c r="H128" s="375"/>
      <c r="I128" s="348"/>
    </row>
    <row r="129" spans="3:9" x14ac:dyDescent="0.25">
      <c r="C129" s="361"/>
      <c r="D129" s="361"/>
      <c r="E129" s="361"/>
      <c r="F129" s="361"/>
      <c r="G129" s="361"/>
      <c r="H129" s="375"/>
      <c r="I129" s="348"/>
    </row>
    <row r="130" spans="3:9" x14ac:dyDescent="0.25">
      <c r="C130" s="361"/>
      <c r="D130" s="375"/>
      <c r="E130" s="375"/>
      <c r="F130" s="375"/>
      <c r="G130" s="375"/>
      <c r="H130" s="375"/>
      <c r="I130" s="348"/>
    </row>
    <row r="131" spans="3:9" x14ac:dyDescent="0.25">
      <c r="C131" s="361"/>
      <c r="D131" s="361"/>
      <c r="E131" s="361"/>
      <c r="F131" s="361"/>
      <c r="G131" s="361"/>
      <c r="H131" s="361"/>
      <c r="I131" s="348"/>
    </row>
    <row r="132" spans="3:9" x14ac:dyDescent="0.25">
      <c r="C132" s="361"/>
      <c r="D132" s="375"/>
      <c r="E132" s="375"/>
      <c r="F132" s="375"/>
      <c r="G132" s="375"/>
      <c r="H132" s="375"/>
      <c r="I132" s="348"/>
    </row>
    <row r="133" spans="3:9" x14ac:dyDescent="0.25">
      <c r="C133" s="361"/>
      <c r="D133" s="375"/>
      <c r="E133" s="375"/>
      <c r="F133" s="375"/>
      <c r="G133" s="375"/>
      <c r="H133" s="375"/>
      <c r="I133" s="348"/>
    </row>
    <row r="134" spans="3:9" x14ac:dyDescent="0.25">
      <c r="C134" s="361"/>
      <c r="D134" s="375"/>
      <c r="E134" s="375"/>
      <c r="F134" s="375"/>
      <c r="G134" s="375"/>
      <c r="H134" s="361"/>
      <c r="I134" s="348"/>
    </row>
    <row r="135" spans="3:9" x14ac:dyDescent="0.25">
      <c r="C135" s="361"/>
      <c r="D135" s="375"/>
      <c r="E135" s="375"/>
      <c r="F135" s="375"/>
      <c r="G135" s="375"/>
      <c r="H135" s="361"/>
      <c r="I135" s="348"/>
    </row>
    <row r="136" spans="3:9" x14ac:dyDescent="0.25">
      <c r="C136" s="361"/>
      <c r="D136" s="375"/>
      <c r="E136" s="375"/>
      <c r="F136" s="375"/>
      <c r="G136" s="375"/>
      <c r="H136" s="375"/>
      <c r="I136" s="348"/>
    </row>
    <row r="137" spans="3:9" x14ac:dyDescent="0.25">
      <c r="C137" s="361"/>
      <c r="D137" s="361"/>
      <c r="E137" s="361"/>
      <c r="F137" s="361"/>
      <c r="G137" s="361"/>
      <c r="H137" s="361"/>
      <c r="I137" s="348"/>
    </row>
  </sheetData>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08365-BAB9-45C0-8228-F15A259B9012}">
  <sheetPr codeName="Sheet39">
    <tabColor theme="9"/>
  </sheetPr>
  <dimension ref="A1:N48"/>
  <sheetViews>
    <sheetView showGridLines="0" topLeftCell="A4" zoomScale="70" zoomScaleNormal="70" zoomScaleSheetLayoutView="85" workbookViewId="0">
      <selection activeCell="H38" sqref="H38"/>
    </sheetView>
  </sheetViews>
  <sheetFormatPr defaultColWidth="11.42578125" defaultRowHeight="15" outlineLevelRow="1" outlineLevelCol="1" x14ac:dyDescent="0.25"/>
  <cols>
    <col min="1" max="1" width="22.42578125" customWidth="1"/>
    <col min="2" max="2" width="6" hidden="1" customWidth="1" outlineLevel="1"/>
    <col min="3" max="5" width="7.42578125" hidden="1" customWidth="1" outlineLevel="1"/>
    <col min="6" max="6" width="24" customWidth="1" collapsed="1"/>
    <col min="7" max="9" width="24" customWidth="1"/>
  </cols>
  <sheetData>
    <row r="1" spans="1:9" ht="35.1" customHeight="1" x14ac:dyDescent="0.25">
      <c r="A1" s="378" t="s">
        <v>320</v>
      </c>
      <c r="B1" s="378"/>
      <c r="C1" s="378"/>
      <c r="D1" s="378"/>
      <c r="E1" s="378"/>
      <c r="F1" s="378"/>
      <c r="G1" s="378"/>
      <c r="H1" s="378"/>
      <c r="I1" s="378"/>
    </row>
    <row r="2" spans="1:9" ht="6" customHeight="1" x14ac:dyDescent="0.25">
      <c r="A2" s="95"/>
      <c r="B2" s="95"/>
      <c r="C2" s="95"/>
      <c r="D2" s="95"/>
      <c r="E2" s="95"/>
    </row>
    <row r="3" spans="1:9" ht="6" customHeight="1" x14ac:dyDescent="0.25">
      <c r="A3" s="95"/>
      <c r="B3" s="95"/>
      <c r="C3" s="95"/>
      <c r="D3" s="95"/>
      <c r="E3" s="95"/>
    </row>
    <row r="4" spans="1:9" ht="33" customHeight="1" x14ac:dyDescent="0.25">
      <c r="A4" s="391" t="s">
        <v>163</v>
      </c>
      <c r="B4" s="392" t="s">
        <v>321</v>
      </c>
      <c r="C4" s="392" t="s">
        <v>322</v>
      </c>
      <c r="D4" s="392" t="s">
        <v>323</v>
      </c>
      <c r="E4" s="379" t="s">
        <v>324</v>
      </c>
      <c r="F4" s="391" t="s">
        <v>325</v>
      </c>
      <c r="G4" s="391"/>
      <c r="H4" s="391" t="s">
        <v>326</v>
      </c>
      <c r="I4" s="391"/>
    </row>
    <row r="5" spans="1:9" ht="78" customHeight="1" x14ac:dyDescent="0.25">
      <c r="A5" s="391"/>
      <c r="B5" s="392"/>
      <c r="C5" s="392"/>
      <c r="D5" s="392"/>
      <c r="E5" s="379"/>
      <c r="F5" s="379" t="s">
        <v>327</v>
      </c>
      <c r="G5" s="379" t="s">
        <v>328</v>
      </c>
      <c r="H5" s="379" t="s">
        <v>329</v>
      </c>
      <c r="I5" s="379" t="s">
        <v>330</v>
      </c>
    </row>
    <row r="6" spans="1:9" ht="25.5" hidden="1" outlineLevel="1" x14ac:dyDescent="0.25">
      <c r="A6" s="379" t="s">
        <v>331</v>
      </c>
      <c r="B6" s="392"/>
      <c r="C6" s="392"/>
      <c r="D6" s="392"/>
      <c r="E6" s="379" t="s">
        <v>332</v>
      </c>
      <c r="F6" s="379" t="s">
        <v>333</v>
      </c>
      <c r="G6" s="379" t="s">
        <v>333</v>
      </c>
      <c r="H6" s="379" t="s">
        <v>333</v>
      </c>
      <c r="I6" s="379" t="s">
        <v>333</v>
      </c>
    </row>
    <row r="7" spans="1:9" ht="15.75" hidden="1" customHeight="1" outlineLevel="1" x14ac:dyDescent="0.25">
      <c r="A7" s="380" t="s">
        <v>334</v>
      </c>
      <c r="B7" s="380" t="s">
        <v>335</v>
      </c>
      <c r="C7" s="380" t="s">
        <v>336</v>
      </c>
      <c r="D7" s="380" t="s">
        <v>337</v>
      </c>
      <c r="E7" s="380" t="s">
        <v>338</v>
      </c>
      <c r="F7" s="380" t="s">
        <v>339</v>
      </c>
      <c r="G7" s="380" t="s">
        <v>340</v>
      </c>
      <c r="H7" s="380" t="s">
        <v>341</v>
      </c>
      <c r="I7" s="380" t="s">
        <v>342</v>
      </c>
    </row>
    <row r="8" spans="1:9" collapsed="1" x14ac:dyDescent="0.25">
      <c r="A8" s="381" t="s">
        <v>23</v>
      </c>
      <c r="B8" s="381" t="s">
        <v>343</v>
      </c>
      <c r="C8" s="381">
        <v>4693</v>
      </c>
      <c r="D8" s="381">
        <v>9383</v>
      </c>
      <c r="E8" s="382">
        <v>44023</v>
      </c>
      <c r="F8" s="383">
        <v>1.6149986993199299</v>
      </c>
      <c r="G8" s="383">
        <v>2.9530268683340148</v>
      </c>
      <c r="H8" s="383">
        <v>1.6149986993199299</v>
      </c>
      <c r="I8" s="383">
        <v>3.0070794158088372</v>
      </c>
    </row>
    <row r="9" spans="1:9" x14ac:dyDescent="0.25">
      <c r="A9" s="381" t="s">
        <v>37</v>
      </c>
      <c r="B9" s="381" t="s">
        <v>344</v>
      </c>
      <c r="C9" s="381">
        <v>9384</v>
      </c>
      <c r="D9" s="381">
        <v>14075</v>
      </c>
      <c r="E9" s="382">
        <v>9514</v>
      </c>
      <c r="F9" s="383">
        <v>2.7748177229388671</v>
      </c>
      <c r="G9" s="383">
        <v>4.7612170499158717</v>
      </c>
      <c r="H9" s="383">
        <v>2.7748177229388671</v>
      </c>
      <c r="I9" s="383">
        <v>4.7612170499158717</v>
      </c>
    </row>
    <row r="10" spans="1:9" x14ac:dyDescent="0.25">
      <c r="A10" s="381" t="s">
        <v>27</v>
      </c>
      <c r="B10" s="381" t="s">
        <v>345</v>
      </c>
      <c r="C10" s="381">
        <v>18768</v>
      </c>
      <c r="D10" s="381">
        <v>23458</v>
      </c>
      <c r="E10" s="382">
        <v>18296</v>
      </c>
      <c r="F10" s="383">
        <v>2.305531566746966</v>
      </c>
      <c r="G10" s="383">
        <v>5.2803054406617882</v>
      </c>
      <c r="H10" s="383">
        <v>1.9520930866778785</v>
      </c>
      <c r="I10" s="383">
        <v>4.0863597109222312</v>
      </c>
    </row>
    <row r="11" spans="1:9" x14ac:dyDescent="0.25">
      <c r="A11" s="381" t="s">
        <v>3</v>
      </c>
      <c r="B11" s="381" t="s">
        <v>346</v>
      </c>
      <c r="C11" s="381">
        <v>28151</v>
      </c>
      <c r="D11" s="381">
        <v>32846</v>
      </c>
      <c r="E11" s="382">
        <v>42403</v>
      </c>
      <c r="F11" s="383">
        <v>3.7119806763285026</v>
      </c>
      <c r="G11" s="383">
        <v>7.2200724637681155</v>
      </c>
      <c r="H11" s="383">
        <v>1.2794444444444444</v>
      </c>
      <c r="I11" s="383">
        <v>3.2849758454106279</v>
      </c>
    </row>
    <row r="12" spans="1:9" ht="15" customHeight="1" x14ac:dyDescent="0.25">
      <c r="A12" s="381" t="s">
        <v>55</v>
      </c>
      <c r="B12" s="381" t="s">
        <v>347</v>
      </c>
      <c r="C12" s="381">
        <v>23459</v>
      </c>
      <c r="D12" s="381">
        <v>28150</v>
      </c>
      <c r="E12" s="382">
        <v>54163</v>
      </c>
      <c r="F12" s="383">
        <v>0.90895798184301435</v>
      </c>
      <c r="G12" s="383">
        <v>2.3929300232987867</v>
      </c>
      <c r="H12" s="383">
        <v>0.90895798184301435</v>
      </c>
      <c r="I12" s="383">
        <v>2.168024423555877</v>
      </c>
    </row>
    <row r="13" spans="1:9" ht="15" customHeight="1" x14ac:dyDescent="0.25">
      <c r="A13" s="381" t="s">
        <v>14</v>
      </c>
      <c r="B13" s="381" t="s">
        <v>348</v>
      </c>
      <c r="C13" s="381">
        <v>37539</v>
      </c>
      <c r="D13" s="381">
        <v>42231</v>
      </c>
      <c r="E13" s="382">
        <v>18576</v>
      </c>
      <c r="F13" s="383">
        <v>3.0186774356385664</v>
      </c>
      <c r="G13" s="383">
        <v>3.9475012619888945</v>
      </c>
      <c r="H13" s="383">
        <v>2.7632508833922262</v>
      </c>
      <c r="I13" s="383">
        <v>3.1580010095911155</v>
      </c>
    </row>
    <row r="14" spans="1:9" x14ac:dyDescent="0.25">
      <c r="A14" s="381" t="s">
        <v>43</v>
      </c>
      <c r="B14" s="381" t="s">
        <v>349</v>
      </c>
      <c r="C14" s="381">
        <v>65691</v>
      </c>
      <c r="D14" s="381">
        <v>70382</v>
      </c>
      <c r="E14" s="382" t="s">
        <v>7</v>
      </c>
      <c r="F14" s="383">
        <v>2.9997021977803806</v>
      </c>
      <c r="G14" s="383">
        <v>5.5285592328614825</v>
      </c>
      <c r="H14" s="383">
        <v>0.79826877642994709</v>
      </c>
      <c r="I14" s="383">
        <v>5.0445313585737255</v>
      </c>
    </row>
    <row r="15" spans="1:9" ht="15" customHeight="1" x14ac:dyDescent="0.25">
      <c r="A15" s="381" t="s">
        <v>45</v>
      </c>
      <c r="B15" s="381" t="s">
        <v>350</v>
      </c>
      <c r="C15" s="381">
        <v>51615</v>
      </c>
      <c r="D15" s="381">
        <v>56305</v>
      </c>
      <c r="E15" s="382" t="s">
        <v>7</v>
      </c>
      <c r="F15" s="383">
        <v>1.7584206777246365</v>
      </c>
      <c r="G15" s="383">
        <v>5.1324412333367251</v>
      </c>
      <c r="H15" s="383">
        <v>1.7584206777246365</v>
      </c>
      <c r="I15" s="383">
        <v>4.6768087921033885</v>
      </c>
    </row>
    <row r="16" spans="1:9" x14ac:dyDescent="0.25">
      <c r="A16" s="381" t="s">
        <v>29</v>
      </c>
      <c r="B16" s="381" t="s">
        <v>351</v>
      </c>
      <c r="C16" s="381">
        <v>32847</v>
      </c>
      <c r="D16" s="381">
        <v>37538</v>
      </c>
      <c r="E16" s="382">
        <v>24271</v>
      </c>
      <c r="F16" s="383">
        <v>2.2542637346686987</v>
      </c>
      <c r="G16" s="383">
        <v>5.2269395456854637</v>
      </c>
      <c r="H16" s="383">
        <v>2.2542637346686987</v>
      </c>
      <c r="I16" s="383">
        <v>5.2269395456854637</v>
      </c>
    </row>
    <row r="17" spans="1:9" x14ac:dyDescent="0.25">
      <c r="A17" s="381" t="s">
        <v>41</v>
      </c>
      <c r="B17" s="381" t="s">
        <v>352</v>
      </c>
      <c r="C17" s="381">
        <v>46924</v>
      </c>
      <c r="D17" s="381">
        <v>51614</v>
      </c>
      <c r="E17" s="382">
        <v>37742</v>
      </c>
      <c r="F17" s="383">
        <v>1.3019666133089411</v>
      </c>
      <c r="G17" s="383">
        <v>2.8928424422593184</v>
      </c>
      <c r="H17" s="383">
        <v>1.3019666133089411</v>
      </c>
      <c r="I17" s="383">
        <v>2.8928424422593184</v>
      </c>
    </row>
    <row r="18" spans="1:9" ht="15" customHeight="1" x14ac:dyDescent="0.25">
      <c r="A18" s="381" t="s">
        <v>12</v>
      </c>
      <c r="B18" s="381" t="s">
        <v>353</v>
      </c>
      <c r="C18" s="381">
        <v>56306</v>
      </c>
      <c r="D18" s="381">
        <v>60996</v>
      </c>
      <c r="E18" s="382">
        <v>15309</v>
      </c>
      <c r="F18" s="383">
        <v>1.8428976752699979</v>
      </c>
      <c r="G18" s="383">
        <v>3.1942156324363906</v>
      </c>
      <c r="H18" s="383">
        <v>1.8610653487095004</v>
      </c>
      <c r="I18" s="383">
        <v>3.6398498993227166</v>
      </c>
    </row>
    <row r="19" spans="1:9" x14ac:dyDescent="0.25">
      <c r="A19" s="381" t="s">
        <v>39</v>
      </c>
      <c r="B19" s="381" t="s">
        <v>354</v>
      </c>
      <c r="C19" s="381">
        <v>70383</v>
      </c>
      <c r="D19" s="381">
        <v>75073</v>
      </c>
      <c r="E19" s="382">
        <v>31484</v>
      </c>
      <c r="F19" s="383">
        <v>1.7300338409475466</v>
      </c>
      <c r="G19" s="383">
        <v>6.1316694867456292</v>
      </c>
      <c r="H19" s="383">
        <v>1.7300338409475466</v>
      </c>
      <c r="I19" s="383">
        <v>6.1316694867456292</v>
      </c>
    </row>
    <row r="20" spans="1:9" x14ac:dyDescent="0.25">
      <c r="A20" s="381" t="s">
        <v>51</v>
      </c>
      <c r="B20" s="381" t="s">
        <v>355</v>
      </c>
      <c r="C20" s="381">
        <v>14076</v>
      </c>
      <c r="D20" s="381">
        <v>18767</v>
      </c>
      <c r="E20" s="382">
        <v>25116</v>
      </c>
      <c r="F20" s="383">
        <v>2.9089599249430371</v>
      </c>
      <c r="G20" s="383">
        <v>5.1707210829647501</v>
      </c>
      <c r="H20" s="383">
        <v>0.98867444042353569</v>
      </c>
      <c r="I20" s="383" t="s">
        <v>62</v>
      </c>
    </row>
    <row r="21" spans="1:9" ht="15" customHeight="1" x14ac:dyDescent="0.25">
      <c r="A21" s="381" t="s">
        <v>16</v>
      </c>
      <c r="B21" s="381" t="s">
        <v>356</v>
      </c>
      <c r="C21" s="381">
        <v>84457</v>
      </c>
      <c r="D21" s="381">
        <v>89147</v>
      </c>
      <c r="E21" s="382">
        <v>15324</v>
      </c>
      <c r="F21" s="383">
        <v>2.2896142433234421</v>
      </c>
      <c r="G21" s="383">
        <v>3.615034619188922</v>
      </c>
      <c r="H21" s="383">
        <v>2.1821958456973292</v>
      </c>
      <c r="I21" s="383">
        <v>2.6979228486646885</v>
      </c>
    </row>
    <row r="22" spans="1:9" ht="15" customHeight="1" x14ac:dyDescent="0.25">
      <c r="A22" s="381" t="s">
        <v>33</v>
      </c>
      <c r="B22" s="381" t="s">
        <v>357</v>
      </c>
      <c r="C22" s="381">
        <v>75074</v>
      </c>
      <c r="D22" s="381">
        <v>79765</v>
      </c>
      <c r="E22" s="382">
        <v>19084</v>
      </c>
      <c r="F22" s="383">
        <v>2.8110286399760085</v>
      </c>
      <c r="G22" s="383">
        <v>3.2929224771330032</v>
      </c>
      <c r="H22" s="383">
        <v>2.1122732043784676</v>
      </c>
      <c r="I22" s="383">
        <v>2.5539811066126856</v>
      </c>
    </row>
    <row r="23" spans="1:9" ht="15" customHeight="1" x14ac:dyDescent="0.25">
      <c r="A23" s="381" t="s">
        <v>53</v>
      </c>
      <c r="B23" s="381" t="s">
        <v>358</v>
      </c>
      <c r="C23" s="381">
        <v>79766</v>
      </c>
      <c r="D23" s="381">
        <v>84456</v>
      </c>
      <c r="E23" s="382">
        <v>67574</v>
      </c>
      <c r="F23" s="383">
        <v>1.3615080688611232</v>
      </c>
      <c r="G23" s="383">
        <v>2.40771480616774</v>
      </c>
      <c r="H23" s="383">
        <v>1.3615080688611232</v>
      </c>
      <c r="I23" s="383">
        <v>2.40771480616774</v>
      </c>
    </row>
    <row r="24" spans="1:9" ht="15" customHeight="1" x14ac:dyDescent="0.25">
      <c r="A24" s="381" t="s">
        <v>31</v>
      </c>
      <c r="B24" s="381" t="s">
        <v>359</v>
      </c>
      <c r="C24" s="381">
        <v>60997</v>
      </c>
      <c r="D24" s="381">
        <v>65690</v>
      </c>
      <c r="E24" s="382">
        <v>14906</v>
      </c>
      <c r="F24" s="383">
        <v>1.2381173077913383</v>
      </c>
      <c r="G24" s="383">
        <v>2.8178073021267829</v>
      </c>
      <c r="H24" s="383">
        <v>1.2381173077913383</v>
      </c>
      <c r="I24" s="383">
        <v>2.6269632833822545</v>
      </c>
    </row>
    <row r="25" spans="1:9" ht="15" customHeight="1" x14ac:dyDescent="0.25">
      <c r="A25" s="381" t="s">
        <v>49</v>
      </c>
      <c r="B25" s="381" t="s">
        <v>360</v>
      </c>
      <c r="C25" s="381">
        <v>89148</v>
      </c>
      <c r="D25" s="381">
        <v>93840</v>
      </c>
      <c r="E25" s="382">
        <v>19755</v>
      </c>
      <c r="F25" s="383">
        <v>4.7083827767418205</v>
      </c>
      <c r="G25" s="383">
        <v>5.1530344126123069</v>
      </c>
      <c r="H25" s="383">
        <v>2.617138498050517</v>
      </c>
      <c r="I25" s="383" t="s">
        <v>62</v>
      </c>
    </row>
    <row r="26" spans="1:9" x14ac:dyDescent="0.25">
      <c r="A26" s="381" t="s">
        <v>35</v>
      </c>
      <c r="B26" s="381" t="s">
        <v>361</v>
      </c>
      <c r="C26" s="381">
        <v>93841</v>
      </c>
      <c r="D26" s="381">
        <v>98534</v>
      </c>
      <c r="E26" s="382">
        <v>64300</v>
      </c>
      <c r="F26" s="383">
        <v>1.370880420499343</v>
      </c>
      <c r="G26" s="383">
        <v>2.4051116951379763</v>
      </c>
      <c r="H26" s="383">
        <v>1.2826018396846257</v>
      </c>
      <c r="I26" s="383" t="s">
        <v>7</v>
      </c>
    </row>
    <row r="27" spans="1:9" x14ac:dyDescent="0.25">
      <c r="A27" s="381" t="s">
        <v>5</v>
      </c>
      <c r="B27" s="381" t="s">
        <v>362</v>
      </c>
      <c r="C27" s="381">
        <v>2</v>
      </c>
      <c r="D27" s="381">
        <v>4692</v>
      </c>
      <c r="E27" s="382" t="s">
        <v>7</v>
      </c>
      <c r="F27" s="383">
        <v>1.5943891652846878</v>
      </c>
      <c r="G27" s="383">
        <v>4.4122673668693571</v>
      </c>
      <c r="H27" s="383">
        <v>1.691219826791966</v>
      </c>
      <c r="I27" s="383">
        <v>4.4124976967016769</v>
      </c>
    </row>
    <row r="28" spans="1:9" x14ac:dyDescent="0.25">
      <c r="A28" s="381" t="s">
        <v>10</v>
      </c>
      <c r="B28" s="381" t="s">
        <v>363</v>
      </c>
      <c r="C28" s="381">
        <v>98535</v>
      </c>
      <c r="D28" s="381">
        <v>103227</v>
      </c>
      <c r="E28" s="382">
        <v>15397</v>
      </c>
      <c r="F28" s="383">
        <v>1.7973707664884135</v>
      </c>
      <c r="G28" s="383">
        <v>5.016711229946524</v>
      </c>
      <c r="H28" s="383">
        <v>2.1541889483065955</v>
      </c>
      <c r="I28" s="383">
        <v>4.6928253119429586</v>
      </c>
    </row>
    <row r="29" spans="1:9" ht="15" customHeight="1" x14ac:dyDescent="0.25">
      <c r="A29" s="381" t="s">
        <v>58</v>
      </c>
      <c r="B29" s="381" t="s">
        <v>364</v>
      </c>
      <c r="C29" s="381">
        <v>103228</v>
      </c>
      <c r="D29" s="381">
        <v>107918</v>
      </c>
      <c r="E29" s="382">
        <v>18729</v>
      </c>
      <c r="F29" s="383">
        <v>2.073172697235877</v>
      </c>
      <c r="G29" s="383">
        <v>4.5446450157144005</v>
      </c>
      <c r="H29" s="383">
        <v>2.073172697235877</v>
      </c>
      <c r="I29" s="383">
        <v>4.5446450157144005</v>
      </c>
    </row>
    <row r="30" spans="1:9" x14ac:dyDescent="0.25">
      <c r="A30" s="381" t="s">
        <v>25</v>
      </c>
      <c r="B30" s="381" t="s">
        <v>365</v>
      </c>
      <c r="C30" s="381">
        <v>107919</v>
      </c>
      <c r="D30" s="381">
        <v>112610</v>
      </c>
      <c r="E30" s="382">
        <v>14093</v>
      </c>
      <c r="F30" s="383">
        <v>1.4824376446387246</v>
      </c>
      <c r="G30" s="383">
        <v>5.8375932116225249</v>
      </c>
      <c r="H30" s="383">
        <v>1.5373103625610698</v>
      </c>
      <c r="I30" s="383">
        <v>4.8222679352018512</v>
      </c>
    </row>
    <row r="31" spans="1:9" collapsed="1" x14ac:dyDescent="0.25">
      <c r="A31" s="381" t="s">
        <v>8</v>
      </c>
      <c r="B31" s="381" t="s">
        <v>366</v>
      </c>
      <c r="C31" s="381">
        <v>117302</v>
      </c>
      <c r="D31" s="381">
        <v>121994</v>
      </c>
      <c r="E31" s="382">
        <v>23635</v>
      </c>
      <c r="F31" s="383">
        <v>1.1722027723223181</v>
      </c>
      <c r="G31" s="383">
        <v>2.2868243531722312</v>
      </c>
      <c r="H31" s="383">
        <v>1.1722027723223181</v>
      </c>
      <c r="I31" s="383">
        <v>2.2868243531722312</v>
      </c>
    </row>
    <row r="32" spans="1:9" x14ac:dyDescent="0.25">
      <c r="A32" s="381" t="s">
        <v>19</v>
      </c>
      <c r="B32" s="381" t="s">
        <v>367</v>
      </c>
      <c r="C32" s="381">
        <v>112611</v>
      </c>
      <c r="D32" s="381">
        <v>117301</v>
      </c>
      <c r="E32" s="382">
        <v>14532</v>
      </c>
      <c r="F32" s="383">
        <v>2.9557086614173227</v>
      </c>
      <c r="G32" s="383">
        <v>4.2693569553805775</v>
      </c>
      <c r="H32" s="383">
        <v>2.8911854768153979</v>
      </c>
      <c r="I32" s="383">
        <v>4.4218613298337708</v>
      </c>
    </row>
    <row r="33" spans="1:14" x14ac:dyDescent="0.25">
      <c r="A33" s="381" t="s">
        <v>21</v>
      </c>
      <c r="B33" s="381" t="s">
        <v>368</v>
      </c>
      <c r="C33" s="381">
        <v>42232</v>
      </c>
      <c r="D33" s="381">
        <v>46923</v>
      </c>
      <c r="E33" s="382">
        <v>47516</v>
      </c>
      <c r="F33" s="383">
        <v>1.5269616184533938</v>
      </c>
      <c r="G33" s="383">
        <v>2.8887691435053884</v>
      </c>
      <c r="H33" s="383">
        <v>1.0758177349215352</v>
      </c>
      <c r="I33" s="383">
        <v>1.7961807525051994</v>
      </c>
    </row>
    <row r="34" spans="1:14" x14ac:dyDescent="0.25">
      <c r="A34" s="381" t="s">
        <v>47</v>
      </c>
      <c r="B34" s="381" t="s">
        <v>369</v>
      </c>
      <c r="C34" s="381">
        <v>121995</v>
      </c>
      <c r="D34" s="381">
        <v>126687</v>
      </c>
      <c r="E34" s="382">
        <v>43384</v>
      </c>
      <c r="F34" s="383">
        <v>1.868846679300163</v>
      </c>
      <c r="G34" s="383">
        <v>3.2211229121678202</v>
      </c>
      <c r="H34" s="383">
        <v>1.1898990789299722</v>
      </c>
      <c r="I34" s="383">
        <v>1.923670177603455</v>
      </c>
    </row>
    <row r="35" spans="1:14" x14ac:dyDescent="0.25">
      <c r="A35" s="239"/>
      <c r="B35" s="239"/>
      <c r="C35" s="239"/>
      <c r="D35" s="239"/>
      <c r="E35" s="239"/>
      <c r="F35" s="239"/>
      <c r="G35" s="239"/>
      <c r="H35" s="239"/>
      <c r="I35" s="239"/>
    </row>
    <row r="36" spans="1:14" x14ac:dyDescent="0.25">
      <c r="A36" s="381" t="s">
        <v>370</v>
      </c>
      <c r="B36" s="381"/>
      <c r="C36" s="381"/>
      <c r="D36" s="381"/>
      <c r="E36" s="381"/>
      <c r="F36" s="384">
        <v>2.1252529707330758</v>
      </c>
      <c r="G36" s="384">
        <v>4.148198417222325</v>
      </c>
      <c r="H36" s="384">
        <v>1.7246328856732329</v>
      </c>
      <c r="I36" s="384">
        <v>3.6360688998915713</v>
      </c>
    </row>
    <row r="37" spans="1:14" x14ac:dyDescent="0.25">
      <c r="A37" s="381" t="s">
        <v>84</v>
      </c>
      <c r="B37" s="381"/>
      <c r="C37" s="381"/>
      <c r="D37" s="381"/>
      <c r="E37" s="381"/>
      <c r="F37" s="384">
        <v>1.8428976752699979</v>
      </c>
      <c r="G37" s="384">
        <v>4.2693569553805775</v>
      </c>
      <c r="H37" s="384">
        <v>1.691219826791966</v>
      </c>
      <c r="I37" s="384">
        <v>3.4624128723666723</v>
      </c>
    </row>
    <row r="38" spans="1:14" x14ac:dyDescent="0.25">
      <c r="A38" s="381" t="s">
        <v>371</v>
      </c>
      <c r="B38" s="381"/>
      <c r="C38" s="381"/>
      <c r="D38" s="381"/>
      <c r="E38" s="381"/>
      <c r="F38" s="383">
        <v>0.90895798184301435</v>
      </c>
      <c r="G38" s="383">
        <v>2.2868243531722312</v>
      </c>
      <c r="H38" s="383">
        <v>0.79826877642994709</v>
      </c>
      <c r="I38" s="383">
        <v>1.7961807525051994</v>
      </c>
    </row>
    <row r="39" spans="1:14" x14ac:dyDescent="0.25">
      <c r="A39" s="381" t="s">
        <v>372</v>
      </c>
      <c r="B39" s="381"/>
      <c r="C39" s="381"/>
      <c r="D39" s="381"/>
      <c r="E39" s="381"/>
      <c r="F39" s="383">
        <v>4.7083827767418205</v>
      </c>
      <c r="G39" s="383">
        <v>7.2200724637681155</v>
      </c>
      <c r="H39" s="383">
        <v>2.8911854768153979</v>
      </c>
      <c r="I39" s="383">
        <v>6.1316694867456292</v>
      </c>
    </row>
    <row r="40" spans="1:14" ht="6.75" customHeight="1" x14ac:dyDescent="0.25">
      <c r="A40" s="239"/>
      <c r="B40" s="239"/>
      <c r="C40" s="385"/>
      <c r="D40" s="385"/>
      <c r="E40" s="385"/>
      <c r="F40" s="386"/>
      <c r="G40" s="386"/>
      <c r="H40" s="386"/>
      <c r="I40" s="386"/>
    </row>
    <row r="41" spans="1:14" x14ac:dyDescent="0.25">
      <c r="A41" s="381" t="s">
        <v>373</v>
      </c>
      <c r="B41" s="239"/>
      <c r="C41" s="385"/>
      <c r="D41" s="385"/>
      <c r="E41" s="385"/>
      <c r="F41" s="387">
        <v>27</v>
      </c>
      <c r="G41" s="387">
        <v>27</v>
      </c>
      <c r="H41" s="387">
        <v>27</v>
      </c>
      <c r="I41" s="387">
        <v>27</v>
      </c>
    </row>
    <row r="42" spans="1:14" x14ac:dyDescent="0.25">
      <c r="A42" s="381" t="s">
        <v>374</v>
      </c>
      <c r="B42" s="239"/>
      <c r="C42" s="388"/>
      <c r="D42" s="388"/>
      <c r="E42" s="388"/>
      <c r="F42" s="389">
        <v>0</v>
      </c>
      <c r="G42" s="389">
        <v>0</v>
      </c>
      <c r="H42" s="389">
        <v>0</v>
      </c>
      <c r="I42" s="389">
        <v>3.7037037037037035E-2</v>
      </c>
    </row>
    <row r="43" spans="1:14" x14ac:dyDescent="0.25">
      <c r="A43" s="381" t="s">
        <v>375</v>
      </c>
      <c r="B43" s="239"/>
      <c r="C43" s="390"/>
      <c r="D43" s="390"/>
      <c r="E43" s="390"/>
      <c r="F43" s="389">
        <v>0</v>
      </c>
      <c r="G43" s="389">
        <v>0</v>
      </c>
      <c r="H43" s="389">
        <v>0</v>
      </c>
      <c r="I43" s="389">
        <v>7.407407407407407E-2</v>
      </c>
    </row>
    <row r="44" spans="1:14" ht="9" customHeight="1" x14ac:dyDescent="0.25">
      <c r="A44" s="96"/>
      <c r="B44" s="6"/>
      <c r="C44" s="97"/>
      <c r="D44" s="97"/>
      <c r="E44" s="97"/>
      <c r="F44" s="98"/>
      <c r="G44" s="98"/>
      <c r="H44" s="98"/>
      <c r="I44" s="98"/>
    </row>
    <row r="45" spans="1:14" ht="15.75" customHeight="1" x14ac:dyDescent="0.25">
      <c r="A45" s="227"/>
      <c r="B45" s="227"/>
      <c r="C45" s="227"/>
      <c r="D45" s="227"/>
      <c r="E45" s="227"/>
      <c r="F45" s="227"/>
      <c r="G45" s="227"/>
      <c r="H45" s="227"/>
      <c r="I45" s="227"/>
      <c r="J45" s="90"/>
      <c r="K45" s="90"/>
      <c r="L45" s="90"/>
      <c r="M45" s="90"/>
      <c r="N45" s="90"/>
    </row>
    <row r="46" spans="1:14" ht="18" customHeight="1" x14ac:dyDescent="0.25">
      <c r="A46" s="227"/>
      <c r="B46" s="227"/>
      <c r="C46" s="227"/>
      <c r="D46" s="227"/>
      <c r="E46" s="227"/>
      <c r="F46" s="227"/>
      <c r="G46" s="227"/>
      <c r="H46" s="227"/>
      <c r="I46" s="227"/>
      <c r="J46" s="90"/>
      <c r="K46" s="90"/>
      <c r="L46" s="90"/>
      <c r="M46" s="90"/>
      <c r="N46" s="90"/>
    </row>
    <row r="47" spans="1:14" x14ac:dyDescent="0.25">
      <c r="A47" s="4"/>
    </row>
    <row r="48" spans="1:14" ht="26.1" customHeight="1" x14ac:dyDescent="0.25">
      <c r="A48" s="227"/>
      <c r="B48" s="227"/>
      <c r="C48" s="227"/>
      <c r="D48" s="227"/>
      <c r="E48" s="227"/>
      <c r="F48" s="227"/>
      <c r="G48" s="227"/>
      <c r="H48" s="227"/>
    </row>
  </sheetData>
  <sheetProtection selectLockedCells="1"/>
  <mergeCells count="10">
    <mergeCell ref="A45:I45"/>
    <mergeCell ref="A46:I46"/>
    <mergeCell ref="A48:H48"/>
    <mergeCell ref="A1:I1"/>
    <mergeCell ref="A4:A5"/>
    <mergeCell ref="B4:B6"/>
    <mergeCell ref="C4:C6"/>
    <mergeCell ref="D4:D6"/>
    <mergeCell ref="F4:G4"/>
    <mergeCell ref="H4:I4"/>
  </mergeCells>
  <conditionalFormatting sqref="F8:I34">
    <cfRule type="dataBar" priority="1">
      <dataBar>
        <cfvo type="min"/>
        <cfvo type="max"/>
        <color rgb="FF638EC6"/>
      </dataBar>
      <extLst>
        <ext xmlns:x14="http://schemas.microsoft.com/office/spreadsheetml/2009/9/main" uri="{B025F937-C7B1-47D3-B67F-A62EFF666E3E}">
          <x14:id>{074D93FA-6F04-49EA-AD08-6EF333FB914C}</x14:id>
        </ext>
      </extLst>
    </cfRule>
    <cfRule type="cellIs" dxfId="13" priority="2" operator="equal">
      <formula>"NAP"</formula>
    </cfRule>
  </conditionalFormatting>
  <pageMargins left="0.70866141732283472" right="0.70866141732283472" top="0.74803149606299213" bottom="0.74803149606299213" header="0.31496062992125984" footer="0.31496062992125984"/>
  <pageSetup paperSize="9" scale="68" fitToWidth="0" fitToHeight="0" orientation="landscape" r:id="rId1"/>
  <headerFooter>
    <oddFooter>&amp;L&amp;"Arial,Normal"CEPEJ study on the functioning of judicial systems
in the EU Member States&amp;R&amp;"Arial,Normal"&amp;P /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074D93FA-6F04-49EA-AD08-6EF333FB914C}">
            <x14:dataBar minLength="0" maxLength="100" gradient="0">
              <x14:cfvo type="autoMin"/>
              <x14:cfvo type="autoMax"/>
              <x14:negativeFillColor rgb="FFFF0000"/>
              <x14:axisColor rgb="FF000000"/>
            </x14:dataBar>
          </x14:cfRule>
          <xm:sqref>F8:I34</xm:sqref>
        </x14:conditionalFormatting>
      </x14:conditionalFormatting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2">
    <tabColor theme="9"/>
  </sheetPr>
  <dimension ref="A1:T34"/>
  <sheetViews>
    <sheetView zoomScaleNormal="100" workbookViewId="0">
      <selection activeCell="A30" sqref="A30:XFD33"/>
    </sheetView>
  </sheetViews>
  <sheetFormatPr defaultColWidth="8.5703125" defaultRowHeight="15" x14ac:dyDescent="0.25"/>
  <cols>
    <col min="18" max="18" width="8.5703125" style="175"/>
  </cols>
  <sheetData>
    <row r="1" spans="1:20" ht="21" x14ac:dyDescent="0.25">
      <c r="A1" s="295" t="s">
        <v>528</v>
      </c>
      <c r="B1" s="393"/>
      <c r="C1" s="393"/>
      <c r="D1" s="393"/>
      <c r="E1" s="393"/>
      <c r="F1" s="393"/>
      <c r="G1" s="393"/>
      <c r="H1" s="393"/>
      <c r="I1" s="393"/>
      <c r="J1" s="393"/>
      <c r="K1" s="393"/>
      <c r="L1" s="393"/>
      <c r="M1" s="393"/>
      <c r="N1" s="393"/>
      <c r="O1" s="393"/>
      <c r="P1" s="393"/>
      <c r="Q1" s="393"/>
      <c r="R1" s="359"/>
      <c r="S1" s="60"/>
      <c r="T1" s="60"/>
    </row>
    <row r="2" spans="1:20" x14ac:dyDescent="0.25">
      <c r="A2" s="185" t="s">
        <v>0</v>
      </c>
      <c r="B2" s="185" t="s">
        <v>1</v>
      </c>
      <c r="C2" s="185" t="s">
        <v>2</v>
      </c>
      <c r="D2" s="186">
        <v>2010</v>
      </c>
      <c r="E2" s="186">
        <v>2012</v>
      </c>
      <c r="F2" s="200">
        <v>2013</v>
      </c>
      <c r="G2" s="186">
        <v>2014</v>
      </c>
      <c r="H2" s="186">
        <v>2015</v>
      </c>
      <c r="I2" s="394">
        <v>2016</v>
      </c>
      <c r="J2" s="185">
        <v>2017</v>
      </c>
      <c r="K2" s="185">
        <v>2018</v>
      </c>
      <c r="L2" s="395">
        <v>2019</v>
      </c>
      <c r="M2" s="395">
        <v>2020</v>
      </c>
      <c r="N2" s="395">
        <v>2021</v>
      </c>
      <c r="O2" s="395">
        <v>2022</v>
      </c>
      <c r="P2" s="395">
        <v>2023</v>
      </c>
      <c r="Q2" s="395">
        <v>2024</v>
      </c>
    </row>
    <row r="3" spans="1:20" x14ac:dyDescent="0.25">
      <c r="A3" s="185">
        <v>1</v>
      </c>
      <c r="B3" s="185" t="s">
        <v>23</v>
      </c>
      <c r="C3" s="185" t="s">
        <v>24</v>
      </c>
      <c r="D3" s="396">
        <v>14.824853169838665</v>
      </c>
      <c r="E3" s="396">
        <v>14.316889934294613</v>
      </c>
      <c r="F3" s="396">
        <v>14.384984515514796</v>
      </c>
      <c r="G3" s="396">
        <v>14.292030613850743</v>
      </c>
      <c r="H3" s="396">
        <v>14.323863076648641</v>
      </c>
      <c r="I3" s="397">
        <v>14.131668999569692</v>
      </c>
      <c r="J3" s="397">
        <v>13.765738080022363</v>
      </c>
      <c r="K3" s="397">
        <v>13.322945576423407</v>
      </c>
      <c r="L3" s="397">
        <v>13.3</v>
      </c>
      <c r="M3" s="397">
        <v>13.227745143360462</v>
      </c>
      <c r="N3" s="398">
        <v>14.426442173132173</v>
      </c>
      <c r="O3" s="398">
        <v>14.396168362334119</v>
      </c>
      <c r="P3" s="398">
        <v>15.343877112970889</v>
      </c>
      <c r="Q3" s="399">
        <v>14.92530876573954</v>
      </c>
    </row>
    <row r="4" spans="1:20" x14ac:dyDescent="0.25">
      <c r="A4" s="185">
        <v>2</v>
      </c>
      <c r="B4" s="185" t="s">
        <v>37</v>
      </c>
      <c r="C4" s="185" t="s">
        <v>38</v>
      </c>
      <c r="D4" s="396">
        <v>30.035697942989202</v>
      </c>
      <c r="E4" s="396">
        <v>30.736275889032026</v>
      </c>
      <c r="F4" s="396">
        <v>30.238720274171754</v>
      </c>
      <c r="G4" s="396">
        <v>30.823923474472654</v>
      </c>
      <c r="H4" s="396">
        <v>31.10242076081693</v>
      </c>
      <c r="I4" s="397">
        <v>31.752249657448843</v>
      </c>
      <c r="J4" s="397">
        <v>31.701974770618129</v>
      </c>
      <c r="K4" s="397">
        <v>31.756965925475559</v>
      </c>
      <c r="L4" s="397">
        <v>31.9</v>
      </c>
      <c r="M4" s="397">
        <v>31.576445359737257</v>
      </c>
      <c r="N4" s="398">
        <v>32.051764769875788</v>
      </c>
      <c r="O4" s="398">
        <v>33.934528693132911</v>
      </c>
      <c r="P4" s="398">
        <v>34.659942368924838</v>
      </c>
      <c r="Q4" s="399">
        <v>35.418245989038986</v>
      </c>
    </row>
    <row r="5" spans="1:20" x14ac:dyDescent="0.25">
      <c r="A5" s="185">
        <v>3</v>
      </c>
      <c r="B5" s="185" t="s">
        <v>27</v>
      </c>
      <c r="C5" s="185" t="s">
        <v>28</v>
      </c>
      <c r="D5" s="396">
        <v>29.123590992966125</v>
      </c>
      <c r="E5" s="396">
        <v>29.069529557003207</v>
      </c>
      <c r="F5" s="396">
        <v>29.056052207275258</v>
      </c>
      <c r="G5" s="396">
        <v>28.770189371125277</v>
      </c>
      <c r="H5" s="396">
        <v>28.59621845805362</v>
      </c>
      <c r="I5" s="397">
        <v>28.405814637171254</v>
      </c>
      <c r="J5" s="397">
        <v>28.443199440654851</v>
      </c>
      <c r="K5" s="397">
        <v>28.441848673214519</v>
      </c>
      <c r="L5" s="397">
        <v>28.2</v>
      </c>
      <c r="M5" s="397">
        <v>28.098137346722886</v>
      </c>
      <c r="N5" s="398">
        <v>28.43095276877068</v>
      </c>
      <c r="O5" s="398">
        <v>28.173505292785116</v>
      </c>
      <c r="P5" s="398">
        <v>27.530708298797631</v>
      </c>
      <c r="Q5" s="399">
        <v>27.94811861221871</v>
      </c>
    </row>
    <row r="6" spans="1:20" x14ac:dyDescent="0.25">
      <c r="A6" s="185">
        <v>4</v>
      </c>
      <c r="B6" s="185" t="s">
        <v>3</v>
      </c>
      <c r="C6" s="185" t="s">
        <v>4</v>
      </c>
      <c r="D6" s="396">
        <v>6.6898918611351093</v>
      </c>
      <c r="E6" s="396">
        <v>6.6397412071620678</v>
      </c>
      <c r="F6" s="396">
        <v>6.3127934004101709</v>
      </c>
      <c r="G6" s="396">
        <v>6.0250383632391387</v>
      </c>
      <c r="H6" s="396">
        <v>6.5530673173476996</v>
      </c>
      <c r="I6" s="397">
        <v>6.4709505635032469</v>
      </c>
      <c r="J6" s="397">
        <v>6.5211487600303739</v>
      </c>
      <c r="K6" s="397">
        <v>6.4587455807109828</v>
      </c>
      <c r="L6" s="397">
        <v>6.4</v>
      </c>
      <c r="M6" s="397">
        <v>6.6437844228940017</v>
      </c>
      <c r="N6" s="398">
        <v>6.606031920073824</v>
      </c>
      <c r="O6" s="398">
        <v>6.4942031224803332</v>
      </c>
      <c r="P6" s="398">
        <v>6.5569305069872614</v>
      </c>
      <c r="Q6" s="399">
        <v>6.7248104120756897</v>
      </c>
    </row>
    <row r="7" spans="1:20" x14ac:dyDescent="0.25">
      <c r="A7" s="185">
        <v>5</v>
      </c>
      <c r="B7" s="185" t="s">
        <v>55</v>
      </c>
      <c r="C7" s="185" t="s">
        <v>56</v>
      </c>
      <c r="D7" s="396">
        <v>24.258374777781114</v>
      </c>
      <c r="E7" s="396">
        <v>24.717491907953203</v>
      </c>
      <c r="F7" s="396">
        <v>23.919739866667211</v>
      </c>
      <c r="G7" s="396">
        <v>23.920309309418453</v>
      </c>
      <c r="H7" s="396">
        <v>23.580515806968005</v>
      </c>
      <c r="I7" s="397">
        <v>24.17625145657443</v>
      </c>
      <c r="J7" s="397">
        <v>24.279854718176203</v>
      </c>
      <c r="K7" s="397">
        <v>24.479879353209899</v>
      </c>
      <c r="L7" s="397">
        <v>24.733453749301201</v>
      </c>
      <c r="M7" s="397">
        <v>25.005101615559497</v>
      </c>
      <c r="N7" s="398">
        <v>25.226724556220855</v>
      </c>
      <c r="O7" s="398">
        <v>24.731253729232535</v>
      </c>
      <c r="P7" s="398">
        <v>24.86614810185214</v>
      </c>
      <c r="Q7" s="399">
        <v>24.890777549937699</v>
      </c>
    </row>
    <row r="8" spans="1:20" x14ac:dyDescent="0.25">
      <c r="A8" s="185">
        <v>6</v>
      </c>
      <c r="B8" s="185" t="s">
        <v>14</v>
      </c>
      <c r="C8" s="185" t="s">
        <v>15</v>
      </c>
      <c r="D8" s="396">
        <v>16.713998122659856</v>
      </c>
      <c r="E8" s="396">
        <v>17.722792210366435</v>
      </c>
      <c r="F8" s="396">
        <v>17.175614579208844</v>
      </c>
      <c r="G8" s="396">
        <v>17.589667326850286</v>
      </c>
      <c r="H8" s="396">
        <v>17.781911692290858</v>
      </c>
      <c r="I8" s="397">
        <v>17.634070239846157</v>
      </c>
      <c r="J8" s="397">
        <v>17.254025622608093</v>
      </c>
      <c r="K8" s="397">
        <v>17.663116607650629</v>
      </c>
      <c r="L8" s="397">
        <v>17.3</v>
      </c>
      <c r="M8" s="397">
        <v>17.601131286386952</v>
      </c>
      <c r="N8" s="398">
        <v>17.743453718155763</v>
      </c>
      <c r="O8" s="398">
        <v>17.840487971220355</v>
      </c>
      <c r="P8" s="398">
        <v>18.010314199448853</v>
      </c>
      <c r="Q8" s="399">
        <v>18.113214135290431</v>
      </c>
    </row>
    <row r="9" spans="1:20" x14ac:dyDescent="0.25">
      <c r="A9" s="185">
        <v>7</v>
      </c>
      <c r="B9" s="185" t="s">
        <v>43</v>
      </c>
      <c r="C9" s="185" t="s">
        <v>44</v>
      </c>
      <c r="D9" s="396">
        <v>3.2087179338301239</v>
      </c>
      <c r="E9" s="396">
        <v>3.1365121157582068</v>
      </c>
      <c r="F9" s="396">
        <v>3.2159727807017293</v>
      </c>
      <c r="G9" s="396">
        <v>3.458797613861996</v>
      </c>
      <c r="H9" s="396">
        <v>3.4089768867079062</v>
      </c>
      <c r="I9" s="397">
        <v>3.4662045060658579</v>
      </c>
      <c r="J9" s="397">
        <v>3.3385498174230572</v>
      </c>
      <c r="K9" s="397">
        <v>3.2942145357216388</v>
      </c>
      <c r="L9" s="397">
        <v>3.4</v>
      </c>
      <c r="M9" s="397">
        <v>3.2748021055169363</v>
      </c>
      <c r="N9" s="398">
        <v>3.3180209917525709</v>
      </c>
      <c r="O9" s="398">
        <v>3.3209435596902703</v>
      </c>
      <c r="P9" s="398">
        <v>3.6677985068691696</v>
      </c>
      <c r="Q9" s="399">
        <v>3.5843756513913445</v>
      </c>
    </row>
    <row r="10" spans="1:20" x14ac:dyDescent="0.25">
      <c r="A10" s="185">
        <v>8</v>
      </c>
      <c r="B10" s="185" t="s">
        <v>45</v>
      </c>
      <c r="C10" s="185" t="s">
        <v>46</v>
      </c>
      <c r="D10" s="396">
        <v>29.292959212228947</v>
      </c>
      <c r="E10" s="396">
        <v>23.267779783752474</v>
      </c>
      <c r="F10" s="396">
        <v>35.04630233939718</v>
      </c>
      <c r="G10" s="396">
        <v>20.567938778161182</v>
      </c>
      <c r="H10" s="396">
        <v>20.316783412958056</v>
      </c>
      <c r="I10" s="397">
        <v>25.779534165672299</v>
      </c>
      <c r="J10" s="397">
        <v>26.568988873063475</v>
      </c>
      <c r="K10" s="397">
        <v>26.756874137954309</v>
      </c>
      <c r="L10" s="397">
        <v>26.9</v>
      </c>
      <c r="M10" s="397">
        <v>36.021612967780669</v>
      </c>
      <c r="N10" s="398">
        <v>37.626542426033595</v>
      </c>
      <c r="O10" s="398">
        <v>37.280056097073107</v>
      </c>
      <c r="P10" s="398">
        <v>38.525129004448061</v>
      </c>
      <c r="Q10" s="399">
        <v>44.371928097285576</v>
      </c>
    </row>
    <row r="11" spans="1:20" x14ac:dyDescent="0.25">
      <c r="A11" s="185">
        <v>9</v>
      </c>
      <c r="B11" s="185" t="s">
        <v>29</v>
      </c>
      <c r="C11" s="185" t="s">
        <v>30</v>
      </c>
      <c r="D11" s="396">
        <v>10.195912867542111</v>
      </c>
      <c r="E11" s="396">
        <v>11.204959378055417</v>
      </c>
      <c r="F11" s="396" t="s">
        <v>286</v>
      </c>
      <c r="G11" s="396">
        <v>11.526734875881635</v>
      </c>
      <c r="H11" s="396">
        <v>11.557240252478863</v>
      </c>
      <c r="I11" s="397">
        <v>11.534750202701689</v>
      </c>
      <c r="J11" s="397">
        <v>11.514271454442213</v>
      </c>
      <c r="K11" s="397">
        <v>11.52798028445201</v>
      </c>
      <c r="L11" s="397">
        <v>11.3</v>
      </c>
      <c r="M11" s="397">
        <v>11.236750324202426</v>
      </c>
      <c r="N11" s="398">
        <v>11.400720855268249</v>
      </c>
      <c r="O11" s="398">
        <v>11.680781815921501</v>
      </c>
      <c r="P11" s="398">
        <v>11.141635406932393</v>
      </c>
      <c r="Q11" s="399">
        <v>11.066061719242583</v>
      </c>
    </row>
    <row r="12" spans="1:20" x14ac:dyDescent="0.25">
      <c r="A12" s="185">
        <v>10</v>
      </c>
      <c r="B12" s="185" t="s">
        <v>41</v>
      </c>
      <c r="C12" s="185" t="s">
        <v>42</v>
      </c>
      <c r="D12" s="396">
        <v>10.680197890457155</v>
      </c>
      <c r="E12" s="396">
        <v>10.722799581623216</v>
      </c>
      <c r="F12" s="396">
        <v>10.716944440224244</v>
      </c>
      <c r="G12" s="396">
        <v>10.457192055598062</v>
      </c>
      <c r="H12" s="396">
        <v>10.456627269881333</v>
      </c>
      <c r="I12" s="397">
        <v>10.441701124031599</v>
      </c>
      <c r="J12" s="397">
        <v>10.516972139609068</v>
      </c>
      <c r="K12" s="397">
        <v>10.862377704770484</v>
      </c>
      <c r="L12" s="397">
        <v>11.1</v>
      </c>
      <c r="M12" s="397">
        <v>11.15903853712096</v>
      </c>
      <c r="N12" s="398">
        <v>11.199834383225387</v>
      </c>
      <c r="O12" s="398">
        <v>11.301676880795966</v>
      </c>
      <c r="P12" s="398">
        <v>11.075939393009564</v>
      </c>
      <c r="Q12" s="399">
        <v>11.614209542262548</v>
      </c>
    </row>
    <row r="13" spans="1:20" x14ac:dyDescent="0.25">
      <c r="A13" s="185">
        <v>11</v>
      </c>
      <c r="B13" s="185" t="s">
        <v>12</v>
      </c>
      <c r="C13" s="185" t="s">
        <v>13</v>
      </c>
      <c r="D13" s="396">
        <v>42.768390918051729</v>
      </c>
      <c r="E13" s="396">
        <v>45.329341598352002</v>
      </c>
      <c r="F13" s="396">
        <v>45.022038900266061</v>
      </c>
      <c r="G13" s="396">
        <v>44.375379261574757</v>
      </c>
      <c r="H13" s="396">
        <v>44.479771606872319</v>
      </c>
      <c r="I13" s="397">
        <v>43.257290851480171</v>
      </c>
      <c r="J13" s="397">
        <v>43.234758894973147</v>
      </c>
      <c r="K13" s="397">
        <v>40.723744347127237</v>
      </c>
      <c r="L13" s="397">
        <v>41.4</v>
      </c>
      <c r="M13" s="397">
        <v>40.705042049076461</v>
      </c>
      <c r="N13" s="398">
        <v>42.434681454494552</v>
      </c>
      <c r="O13" s="398">
        <v>42.353801480902881</v>
      </c>
      <c r="P13" s="398">
        <v>42.275781349347433</v>
      </c>
      <c r="Q13" s="399">
        <v>42.158701387848929</v>
      </c>
    </row>
    <row r="14" spans="1:20" x14ac:dyDescent="0.25">
      <c r="A14" s="185">
        <v>12</v>
      </c>
      <c r="B14" s="185" t="s">
        <v>39</v>
      </c>
      <c r="C14" s="185" t="s">
        <v>40</v>
      </c>
      <c r="D14" s="396">
        <v>10.975409046765437</v>
      </c>
      <c r="E14" s="396">
        <v>10.634122242678243</v>
      </c>
      <c r="F14" s="396">
        <v>11.022828144726668</v>
      </c>
      <c r="G14" s="396">
        <v>11.413652682696901</v>
      </c>
      <c r="H14" s="396">
        <v>10.862837131405927</v>
      </c>
      <c r="I14" s="397">
        <v>10.554643634712283</v>
      </c>
      <c r="J14" s="397">
        <v>10.759875182141226</v>
      </c>
      <c r="K14" s="397">
        <v>11.622022471805868</v>
      </c>
      <c r="L14" s="397">
        <v>11.8</v>
      </c>
      <c r="M14" s="397">
        <v>11.858401338995261</v>
      </c>
      <c r="N14" s="398">
        <v>12.128893414628001</v>
      </c>
      <c r="O14" s="398">
        <v>12.176572122307364</v>
      </c>
      <c r="P14" s="398">
        <v>12.202120066657685</v>
      </c>
      <c r="Q14" s="399">
        <v>12.196653216638218</v>
      </c>
    </row>
    <row r="15" spans="1:20" x14ac:dyDescent="0.25">
      <c r="A15" s="185">
        <v>13</v>
      </c>
      <c r="B15" s="185" t="s">
        <v>51</v>
      </c>
      <c r="C15" s="185" t="s">
        <v>52</v>
      </c>
      <c r="D15" s="396">
        <v>12.926705579364999</v>
      </c>
      <c r="E15" s="396">
        <v>11.895138006698232</v>
      </c>
      <c r="F15" s="396">
        <v>11.771561771561771</v>
      </c>
      <c r="G15" s="396">
        <v>11.305361305361306</v>
      </c>
      <c r="H15" s="396">
        <v>13.320759165389601</v>
      </c>
      <c r="I15" s="397">
        <v>13.084993516444653</v>
      </c>
      <c r="J15" s="397">
        <v>13.921385119326159</v>
      </c>
      <c r="K15" s="397">
        <v>13.471857517981505</v>
      </c>
      <c r="L15" s="397">
        <v>13</v>
      </c>
      <c r="M15" s="397">
        <v>14.062499999999998</v>
      </c>
      <c r="N15" s="398">
        <v>14.258870343760362</v>
      </c>
      <c r="O15" s="398">
        <v>15.531643823564872</v>
      </c>
      <c r="P15" s="398">
        <v>16.496965736659149</v>
      </c>
      <c r="Q15" s="399">
        <v>16.556291390728475</v>
      </c>
    </row>
    <row r="16" spans="1:20" x14ac:dyDescent="0.25">
      <c r="A16" s="185">
        <v>14</v>
      </c>
      <c r="B16" s="185" t="s">
        <v>16</v>
      </c>
      <c r="C16" s="185" t="s">
        <v>17</v>
      </c>
      <c r="D16" s="396">
        <v>21.169716541083602</v>
      </c>
      <c r="E16" s="396">
        <v>21.468955840949761</v>
      </c>
      <c r="F16" s="396">
        <v>23.766877076822354</v>
      </c>
      <c r="G16" s="396">
        <v>24.382103536004575</v>
      </c>
      <c r="H16" s="396">
        <v>25.038090401218891</v>
      </c>
      <c r="I16" s="397">
        <v>25.546520315070364</v>
      </c>
      <c r="J16" s="397">
        <v>25.126710411072985</v>
      </c>
      <c r="K16" s="397">
        <v>29.115068584476408</v>
      </c>
      <c r="L16" s="397">
        <v>27.3</v>
      </c>
      <c r="M16" s="397">
        <v>29.050988710785788</v>
      </c>
      <c r="N16" s="398">
        <v>29.054936220416607</v>
      </c>
      <c r="O16" s="398">
        <v>28.305774590442528</v>
      </c>
      <c r="P16" s="398">
        <v>28.153484033715799</v>
      </c>
      <c r="Q16" s="399">
        <v>27.572361292712927</v>
      </c>
    </row>
    <row r="17" spans="1:17" x14ac:dyDescent="0.25">
      <c r="A17" s="185">
        <v>15</v>
      </c>
      <c r="B17" s="185" t="s">
        <v>33</v>
      </c>
      <c r="C17" s="185" t="s">
        <v>34</v>
      </c>
      <c r="D17" s="396">
        <v>23.91666152992665</v>
      </c>
      <c r="E17" s="396">
        <v>25.56896779608482</v>
      </c>
      <c r="F17" s="396">
        <v>26.227529937434433</v>
      </c>
      <c r="G17" s="396">
        <v>25.810762608762925</v>
      </c>
      <c r="H17" s="396">
        <v>26.37994459519248</v>
      </c>
      <c r="I17" s="397">
        <v>27.318336573142915</v>
      </c>
      <c r="J17" s="397">
        <v>27.30605315032463</v>
      </c>
      <c r="K17" s="397">
        <v>27.127776839320532</v>
      </c>
      <c r="L17" s="397">
        <v>26.8</v>
      </c>
      <c r="M17" s="397">
        <v>26.469409946775023</v>
      </c>
      <c r="N17" s="398">
        <v>25.588043897394083</v>
      </c>
      <c r="O17" s="398">
        <v>26.10875591778052</v>
      </c>
      <c r="P17" s="398">
        <v>23.87477558923743</v>
      </c>
      <c r="Q17" s="399">
        <v>24.669410864713019</v>
      </c>
    </row>
    <row r="18" spans="1:17" x14ac:dyDescent="0.25">
      <c r="A18" s="185">
        <v>16</v>
      </c>
      <c r="B18" s="185" t="s">
        <v>53</v>
      </c>
      <c r="C18" s="185" t="s">
        <v>54</v>
      </c>
      <c r="D18" s="396">
        <v>32.041262894654601</v>
      </c>
      <c r="E18" s="396">
        <v>40.38095238095238</v>
      </c>
      <c r="F18" s="396">
        <v>41.272727272727273</v>
      </c>
      <c r="G18" s="396">
        <v>35.047619047619051</v>
      </c>
      <c r="H18" s="396">
        <v>32.5044404973357</v>
      </c>
      <c r="I18" s="397">
        <v>31.657355679702047</v>
      </c>
      <c r="J18" s="397">
        <v>32.8900922749811</v>
      </c>
      <c r="K18" s="397">
        <v>36.162241407395342</v>
      </c>
      <c r="L18" s="397">
        <v>36.1</v>
      </c>
      <c r="M18" s="397">
        <v>36.078332519338936</v>
      </c>
      <c r="N18" s="398">
        <v>35.636980029346276</v>
      </c>
      <c r="O18" s="398">
        <v>35.108480665366244</v>
      </c>
      <c r="P18" s="398">
        <v>35.414031694070381</v>
      </c>
      <c r="Q18" s="399">
        <v>36.365076036734592</v>
      </c>
    </row>
    <row r="19" spans="1:17" x14ac:dyDescent="0.25">
      <c r="A19" s="185">
        <v>17</v>
      </c>
      <c r="B19" s="185" t="s">
        <v>31</v>
      </c>
      <c r="C19" s="185" t="s">
        <v>32</v>
      </c>
      <c r="D19" s="396">
        <v>28.950530743040257</v>
      </c>
      <c r="E19" s="396">
        <v>27.924678654262607</v>
      </c>
      <c r="F19" s="396">
        <v>28.418510402318837</v>
      </c>
      <c r="G19" s="396">
        <v>28.542232611382943</v>
      </c>
      <c r="H19" s="396">
        <v>28.61506833080972</v>
      </c>
      <c r="I19" s="397">
        <v>28.690813968905118</v>
      </c>
      <c r="J19" s="397">
        <v>28.631117712061869</v>
      </c>
      <c r="K19" s="397">
        <v>30.151712532822046</v>
      </c>
      <c r="L19" s="397">
        <v>29.5</v>
      </c>
      <c r="M19" s="397">
        <v>28.198377455857255</v>
      </c>
      <c r="N19" s="398">
        <v>27.969833863315241</v>
      </c>
      <c r="O19" s="398">
        <v>27.709072241926449</v>
      </c>
      <c r="P19" s="398">
        <v>27.721475233204178</v>
      </c>
      <c r="Q19" s="399">
        <v>27.789710615921042</v>
      </c>
    </row>
    <row r="20" spans="1:17" x14ac:dyDescent="0.25">
      <c r="A20" s="185">
        <v>18</v>
      </c>
      <c r="B20" s="185" t="s">
        <v>49</v>
      </c>
      <c r="C20" s="185" t="s">
        <v>50</v>
      </c>
      <c r="D20" s="396">
        <v>9.3387002923731561</v>
      </c>
      <c r="E20" s="396">
        <v>9.4929799413333846</v>
      </c>
      <c r="F20" s="396">
        <v>9.8734320049649256</v>
      </c>
      <c r="G20" s="396">
        <v>9.5494521875232898</v>
      </c>
      <c r="H20" s="397">
        <v>9.3247338565545093</v>
      </c>
      <c r="I20" s="397">
        <v>9.7762966084940803</v>
      </c>
      <c r="J20" s="397">
        <v>9.0392914877202273</v>
      </c>
      <c r="K20" s="397">
        <v>9.4597236499397734</v>
      </c>
      <c r="L20" s="397">
        <v>8.6999999999999993</v>
      </c>
      <c r="M20" s="397">
        <v>8.1622341200820117</v>
      </c>
      <c r="N20" s="398">
        <v>9.1067269648247837</v>
      </c>
      <c r="O20" s="398">
        <v>9.0354381418525342</v>
      </c>
      <c r="P20" s="398">
        <v>9.0514923426149583</v>
      </c>
      <c r="Q20" s="399">
        <v>9.4035698737483671</v>
      </c>
    </row>
    <row r="21" spans="1:17" x14ac:dyDescent="0.25">
      <c r="A21" s="185">
        <v>19</v>
      </c>
      <c r="B21" s="185" t="s">
        <v>35</v>
      </c>
      <c r="C21" s="185" t="s">
        <v>36</v>
      </c>
      <c r="D21" s="396">
        <v>15.189904729277774</v>
      </c>
      <c r="E21" s="396">
        <v>14.36269988959792</v>
      </c>
      <c r="F21" s="396">
        <v>14.130127541335822</v>
      </c>
      <c r="G21" s="396">
        <v>13.956807614843703</v>
      </c>
      <c r="H21" s="396">
        <v>13.881755944948855</v>
      </c>
      <c r="I21" s="397">
        <v>13.646336942050839</v>
      </c>
      <c r="J21" s="397">
        <v>14.772059783887908</v>
      </c>
      <c r="K21" s="397">
        <v>14.593080738794097</v>
      </c>
      <c r="L21" s="397">
        <v>14.5</v>
      </c>
      <c r="M21" s="397">
        <v>14.860877409778251</v>
      </c>
      <c r="N21" s="398">
        <v>15.100225749517181</v>
      </c>
      <c r="O21" s="398">
        <v>14.996105560231427</v>
      </c>
      <c r="P21" s="398">
        <v>15.019833425310074</v>
      </c>
      <c r="Q21" s="399">
        <v>15.190622359410126</v>
      </c>
    </row>
    <row r="22" spans="1:17" x14ac:dyDescent="0.25">
      <c r="A22" s="185">
        <v>20</v>
      </c>
      <c r="B22" s="185" t="s">
        <v>5</v>
      </c>
      <c r="C22" s="185" t="s">
        <v>6</v>
      </c>
      <c r="D22" s="396">
        <v>17.775940175556187</v>
      </c>
      <c r="E22" s="396">
        <v>18.299048966736315</v>
      </c>
      <c r="F22" s="396">
        <v>18.438829505144192</v>
      </c>
      <c r="G22" s="396">
        <v>18.870284962269913</v>
      </c>
      <c r="H22" s="396">
        <v>18.631175254764944</v>
      </c>
      <c r="I22" s="397">
        <v>27.414796163667706</v>
      </c>
      <c r="J22" s="397">
        <v>28.174865632155644</v>
      </c>
      <c r="K22" s="397">
        <v>27.328576657224275</v>
      </c>
      <c r="L22" s="397">
        <v>29.5</v>
      </c>
      <c r="M22" s="397">
        <v>28.983514884249537</v>
      </c>
      <c r="N22" s="398">
        <v>26.584462356256523</v>
      </c>
      <c r="O22" s="398">
        <v>29.402164051993836</v>
      </c>
      <c r="P22" s="398">
        <v>28.541012692780129</v>
      </c>
      <c r="Q22" s="399">
        <v>29.030533488786222</v>
      </c>
    </row>
    <row r="23" spans="1:17" x14ac:dyDescent="0.25">
      <c r="A23" s="185">
        <v>21</v>
      </c>
      <c r="B23" s="185" t="s">
        <v>10</v>
      </c>
      <c r="C23" s="185" t="s">
        <v>11</v>
      </c>
      <c r="D23" s="396">
        <v>27.81413612565445</v>
      </c>
      <c r="E23" s="396">
        <v>26.247631899929932</v>
      </c>
      <c r="F23" s="396" t="s">
        <v>286</v>
      </c>
      <c r="G23" s="396">
        <v>26.226101413133833</v>
      </c>
      <c r="H23" s="396" t="s">
        <v>286</v>
      </c>
      <c r="I23" s="397">
        <v>25.967267712642784</v>
      </c>
      <c r="J23" s="397">
        <v>26.141217526620878</v>
      </c>
      <c r="K23" s="397">
        <v>25.450380089555345</v>
      </c>
      <c r="L23" s="397">
        <v>25.3</v>
      </c>
      <c r="M23" s="397">
        <v>25.232716243070808</v>
      </c>
      <c r="N23" s="398">
        <v>25.769271161520688</v>
      </c>
      <c r="O23" s="398">
        <v>27.961658634750837</v>
      </c>
      <c r="P23" s="398">
        <v>28.038897893030793</v>
      </c>
      <c r="Q23" s="399">
        <v>28.264462189473271</v>
      </c>
    </row>
    <row r="24" spans="1:17" x14ac:dyDescent="0.25">
      <c r="A24" s="185">
        <v>22</v>
      </c>
      <c r="B24" s="185" t="s">
        <v>58</v>
      </c>
      <c r="C24" s="185" t="s">
        <v>59</v>
      </c>
      <c r="D24" s="396">
        <v>18.388679718179382</v>
      </c>
      <c r="E24" s="396">
        <v>19.156523673563303</v>
      </c>
      <c r="F24" s="396">
        <v>19.420174022021616</v>
      </c>
      <c r="G24" s="396">
        <v>19.181051973710971</v>
      </c>
      <c r="H24" s="396">
        <v>19.242968097286258</v>
      </c>
      <c r="I24" s="397">
        <v>19.263649425635766</v>
      </c>
      <c r="J24" s="397">
        <v>20.007721289624449</v>
      </c>
      <c r="K24" s="397">
        <v>19.2573100661434</v>
      </c>
      <c r="L24" s="397">
        <v>19.399999999999999</v>
      </c>
      <c r="M24" s="397">
        <v>19.415478516758451</v>
      </c>
      <c r="N24" s="398">
        <v>19.522718319728611</v>
      </c>
      <c r="O24" s="398">
        <v>19.517804192573376</v>
      </c>
      <c r="P24" s="398">
        <v>19.615166781550577</v>
      </c>
      <c r="Q24" s="399">
        <v>19.405310040759524</v>
      </c>
    </row>
    <row r="25" spans="1:17" x14ac:dyDescent="0.25">
      <c r="A25" s="185">
        <v>23</v>
      </c>
      <c r="B25" s="185" t="s">
        <v>25</v>
      </c>
      <c r="C25" s="185" t="s">
        <v>26</v>
      </c>
      <c r="D25" s="396">
        <v>19.04224373157426</v>
      </c>
      <c r="E25" s="396">
        <v>20.229900854241592</v>
      </c>
      <c r="F25" s="396">
        <v>22.619871529559624</v>
      </c>
      <c r="G25" s="396">
        <v>20.543841306927636</v>
      </c>
      <c r="H25" s="396">
        <v>23.319875821661249</v>
      </c>
      <c r="I25" s="397">
        <v>23.566183829778826</v>
      </c>
      <c r="J25" s="397">
        <v>23.889011162427298</v>
      </c>
      <c r="K25" s="397">
        <v>24.101841799158947</v>
      </c>
      <c r="L25" s="397">
        <v>24.5</v>
      </c>
      <c r="M25" s="397">
        <v>23.975564521605918</v>
      </c>
      <c r="N25" s="398">
        <v>24.109551279754942</v>
      </c>
      <c r="O25" s="398">
        <v>22.922005030348693</v>
      </c>
      <c r="P25" s="398">
        <v>21.458834627393905</v>
      </c>
      <c r="Q25" s="399">
        <v>23.413494125955143</v>
      </c>
    </row>
    <row r="26" spans="1:17" x14ac:dyDescent="0.25">
      <c r="A26" s="185">
        <v>24</v>
      </c>
      <c r="B26" s="185" t="s">
        <v>8</v>
      </c>
      <c r="C26" s="185" t="s">
        <v>9</v>
      </c>
      <c r="D26" s="396">
        <v>49.946614677963836</v>
      </c>
      <c r="E26" s="396">
        <v>47.114343597622131</v>
      </c>
      <c r="F26" s="396">
        <v>46.140746257432376</v>
      </c>
      <c r="G26" s="396">
        <v>44.830756616054167</v>
      </c>
      <c r="H26" s="396">
        <v>43.455344183766208</v>
      </c>
      <c r="I26" s="397">
        <v>42.596550163488459</v>
      </c>
      <c r="J26" s="397">
        <v>41.560226041182844</v>
      </c>
      <c r="K26" s="397">
        <v>41.664504149150268</v>
      </c>
      <c r="L26" s="397">
        <v>41.7</v>
      </c>
      <c r="M26" s="397">
        <v>41.489309745909978</v>
      </c>
      <c r="N26" s="398">
        <v>40.812839909262614</v>
      </c>
      <c r="O26" s="398">
        <v>40.71853571988671</v>
      </c>
      <c r="P26" s="398">
        <v>39.784382770019427</v>
      </c>
      <c r="Q26" s="399">
        <v>39.37395874885609</v>
      </c>
    </row>
    <row r="27" spans="1:17" x14ac:dyDescent="0.25">
      <c r="A27" s="185">
        <v>25</v>
      </c>
      <c r="B27" s="185" t="s">
        <v>19</v>
      </c>
      <c r="C27" s="185" t="s">
        <v>20</v>
      </c>
      <c r="D27" s="396">
        <v>24.856157179225402</v>
      </c>
      <c r="E27" s="396">
        <v>24.155232204413515</v>
      </c>
      <c r="F27" s="396">
        <v>24.778667598236247</v>
      </c>
      <c r="G27" s="396">
        <v>24.385074637327353</v>
      </c>
      <c r="H27" s="400">
        <v>23.810173209795636</v>
      </c>
      <c r="I27" s="397">
        <v>24.119912947536154</v>
      </c>
      <c r="J27" s="397">
        <v>25.27961904202002</v>
      </c>
      <c r="K27" s="397">
        <v>25.28245065839868</v>
      </c>
      <c r="L27" s="397">
        <v>25.1</v>
      </c>
      <c r="M27" s="397">
        <v>23.920373362960895</v>
      </c>
      <c r="N27" s="398">
        <v>25.50273133148546</v>
      </c>
      <c r="O27" s="398">
        <v>25.733164947192673</v>
      </c>
      <c r="P27" s="398">
        <v>26.821824005698392</v>
      </c>
      <c r="Q27" s="399">
        <v>26.2572721849501</v>
      </c>
    </row>
    <row r="28" spans="1:17" x14ac:dyDescent="0.25">
      <c r="A28" s="185">
        <v>26</v>
      </c>
      <c r="B28" s="185" t="s">
        <v>21</v>
      </c>
      <c r="C28" s="185" t="s">
        <v>22</v>
      </c>
      <c r="D28" s="396">
        <v>17.98977392044613</v>
      </c>
      <c r="E28" s="396">
        <v>18.077371148515649</v>
      </c>
      <c r="F28" s="396">
        <v>18.087528227367201</v>
      </c>
      <c r="G28" s="396">
        <v>18.056370600061811</v>
      </c>
      <c r="H28" s="396">
        <v>18.062135203192643</v>
      </c>
      <c r="I28" s="397">
        <v>19.406548474487202</v>
      </c>
      <c r="J28" s="397">
        <v>18.954749842648368</v>
      </c>
      <c r="K28" s="397">
        <v>19.577045271509711</v>
      </c>
      <c r="L28" s="397">
        <v>19.7</v>
      </c>
      <c r="M28" s="397">
        <v>19.462238648970065</v>
      </c>
      <c r="N28" s="398">
        <v>20.871479807744471</v>
      </c>
      <c r="O28" s="398">
        <v>20.632749637399193</v>
      </c>
      <c r="P28" s="398">
        <v>21.018986200857434</v>
      </c>
      <c r="Q28" s="399">
        <v>21.522467024759351</v>
      </c>
    </row>
    <row r="29" spans="1:17" x14ac:dyDescent="0.25">
      <c r="A29" s="185">
        <v>27</v>
      </c>
      <c r="B29" s="185" t="s">
        <v>47</v>
      </c>
      <c r="C29" s="185" t="s">
        <v>48</v>
      </c>
      <c r="D29" s="396">
        <v>11.480983095022394</v>
      </c>
      <c r="E29" s="396">
        <v>11.751910574971904</v>
      </c>
      <c r="F29" s="396">
        <v>11.736816610374184</v>
      </c>
      <c r="G29" s="396">
        <v>11.798072400153682</v>
      </c>
      <c r="H29" s="396">
        <v>11.765282711419541</v>
      </c>
      <c r="I29" s="397">
        <v>11.795717384216129</v>
      </c>
      <c r="J29" s="397">
        <v>11.847542776151005</v>
      </c>
      <c r="K29" s="397">
        <v>11.896168055611897</v>
      </c>
      <c r="L29" s="397">
        <v>11.5</v>
      </c>
      <c r="M29" s="397">
        <v>11.561478886571775</v>
      </c>
      <c r="N29" s="398">
        <v>11.863388110933395</v>
      </c>
      <c r="O29" s="398">
        <v>11.680781815921524</v>
      </c>
      <c r="P29" s="398">
        <v>11.827470190368253</v>
      </c>
      <c r="Q29" s="399">
        <v>12.221717444093198</v>
      </c>
    </row>
    <row r="30" spans="1:17" x14ac:dyDescent="0.25">
      <c r="A30" s="22"/>
      <c r="Q30" s="114"/>
    </row>
    <row r="31" spans="1:17" x14ac:dyDescent="0.25">
      <c r="A31" s="4"/>
    </row>
    <row r="32" spans="1:17" x14ac:dyDescent="0.25">
      <c r="A32" s="22"/>
    </row>
    <row r="33" spans="1:1" x14ac:dyDescent="0.25">
      <c r="A33" s="23"/>
    </row>
    <row r="34" spans="1:1" x14ac:dyDescent="0.25">
      <c r="A34" s="22"/>
    </row>
  </sheetData>
  <sortState xmlns:xlrd2="http://schemas.microsoft.com/office/spreadsheetml/2017/richdata2" ref="A3:Q29">
    <sortCondition ref="A3:A29"/>
  </sortState>
  <conditionalFormatting sqref="N3:Q29">
    <cfRule type="cellIs" dxfId="12" priority="1" operator="equal">
      <formula>"NAP"</formula>
    </cfRule>
  </conditionalFormatting>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3">
    <tabColor theme="9"/>
  </sheetPr>
  <dimension ref="A1:J31"/>
  <sheetViews>
    <sheetView zoomScaleNormal="100" workbookViewId="0">
      <selection activeCell="A31" sqref="A31:XFD31"/>
    </sheetView>
  </sheetViews>
  <sheetFormatPr defaultColWidth="9.42578125" defaultRowHeight="15" x14ac:dyDescent="0.25"/>
  <cols>
    <col min="3" max="9" width="12.5703125" customWidth="1"/>
    <col min="10" max="10" width="23.42578125" customWidth="1"/>
  </cols>
  <sheetData>
    <row r="1" spans="1:10" ht="21" x14ac:dyDescent="0.35">
      <c r="A1" s="211" t="s">
        <v>529</v>
      </c>
    </row>
    <row r="3" spans="1:10" x14ac:dyDescent="0.25">
      <c r="A3" s="250" t="s">
        <v>0</v>
      </c>
      <c r="B3" s="250"/>
      <c r="C3" s="250">
        <v>2019</v>
      </c>
      <c r="D3" s="250">
        <v>2020</v>
      </c>
      <c r="E3" s="250">
        <v>2021</v>
      </c>
      <c r="F3" s="250">
        <v>2022</v>
      </c>
      <c r="G3" s="250">
        <v>2023</v>
      </c>
      <c r="H3" s="250">
        <v>2024</v>
      </c>
      <c r="I3" s="250">
        <v>2025</v>
      </c>
    </row>
    <row r="4" spans="1:10" x14ac:dyDescent="0.25">
      <c r="A4" s="250">
        <v>1</v>
      </c>
      <c r="B4" s="250" t="s">
        <v>23</v>
      </c>
      <c r="C4" s="303">
        <v>0.25800000000000001</v>
      </c>
      <c r="D4" s="303">
        <v>0.31</v>
      </c>
      <c r="E4" s="303">
        <v>0.34499999999999997</v>
      </c>
      <c r="F4" s="303">
        <v>0.31</v>
      </c>
      <c r="G4" s="303">
        <v>0.31</v>
      </c>
      <c r="H4" s="303">
        <v>0.31</v>
      </c>
      <c r="I4" s="303">
        <v>0.31</v>
      </c>
    </row>
    <row r="5" spans="1:10" x14ac:dyDescent="0.25">
      <c r="A5" s="250">
        <v>2</v>
      </c>
      <c r="B5" s="250" t="s">
        <v>37</v>
      </c>
      <c r="C5" s="303">
        <v>0.75800000000000001</v>
      </c>
      <c r="D5" s="303">
        <v>0.71599999999999997</v>
      </c>
      <c r="E5" s="303">
        <v>0.76600000000000001</v>
      </c>
      <c r="F5" s="303">
        <v>0.75600000000000001</v>
      </c>
      <c r="G5" s="303">
        <v>0.76400000000000001</v>
      </c>
      <c r="H5" s="303">
        <v>0.76600000000000001</v>
      </c>
      <c r="I5" s="303">
        <v>0.73099999999999998</v>
      </c>
      <c r="J5" s="24"/>
    </row>
    <row r="6" spans="1:10" x14ac:dyDescent="0.25">
      <c r="A6" s="250">
        <v>3</v>
      </c>
      <c r="B6" s="250" t="s">
        <v>27</v>
      </c>
      <c r="C6" s="303">
        <v>0.16700000000000001</v>
      </c>
      <c r="D6" s="303">
        <v>9.5000000000000001E-2</v>
      </c>
      <c r="E6" s="303">
        <v>0.14299999999999999</v>
      </c>
      <c r="F6" s="303">
        <v>0.16900000000000001</v>
      </c>
      <c r="G6" s="303">
        <v>0.186</v>
      </c>
      <c r="H6" s="303">
        <v>0.19400000000000001</v>
      </c>
      <c r="I6" s="303">
        <v>0.217</v>
      </c>
    </row>
    <row r="7" spans="1:10" x14ac:dyDescent="0.25">
      <c r="A7" s="250">
        <v>4</v>
      </c>
      <c r="B7" s="250" t="s">
        <v>3</v>
      </c>
      <c r="C7" s="303">
        <v>0.27800000000000002</v>
      </c>
      <c r="D7" s="303">
        <v>0.222</v>
      </c>
      <c r="E7" s="303">
        <v>0.222</v>
      </c>
      <c r="F7" s="303">
        <v>0.21099999999999999</v>
      </c>
      <c r="G7" s="303">
        <v>0.16700000000000001</v>
      </c>
      <c r="H7" s="303">
        <v>0.16700000000000001</v>
      </c>
      <c r="I7" s="303">
        <v>0.16700000000000001</v>
      </c>
    </row>
    <row r="8" spans="1:10" x14ac:dyDescent="0.25">
      <c r="A8" s="250">
        <v>5</v>
      </c>
      <c r="B8" s="250" t="s">
        <v>55</v>
      </c>
      <c r="C8" s="303">
        <v>0.33600000000000002</v>
      </c>
      <c r="D8" s="303">
        <v>0.34699999999999998</v>
      </c>
      <c r="E8" s="303">
        <v>0.36799999999999999</v>
      </c>
      <c r="F8" s="303">
        <v>0.34899999999999998</v>
      </c>
      <c r="G8" s="303">
        <v>0.375</v>
      </c>
      <c r="H8" s="303">
        <v>0.41199999999999998</v>
      </c>
      <c r="I8" s="303">
        <v>0.41399999999999998</v>
      </c>
    </row>
    <row r="9" spans="1:10" x14ac:dyDescent="0.25">
      <c r="A9" s="250">
        <v>6</v>
      </c>
      <c r="B9" s="250" t="s">
        <v>14</v>
      </c>
      <c r="C9" s="303">
        <v>0.22800000000000001</v>
      </c>
      <c r="D9" s="303">
        <v>0.26300000000000001</v>
      </c>
      <c r="E9" s="303">
        <v>0.26300000000000001</v>
      </c>
      <c r="F9" s="303">
        <v>0.316</v>
      </c>
      <c r="G9" s="303">
        <v>0.316</v>
      </c>
      <c r="H9" s="303">
        <v>0.316</v>
      </c>
      <c r="I9" s="303">
        <v>0.316</v>
      </c>
    </row>
    <row r="10" spans="1:10" x14ac:dyDescent="0.25">
      <c r="A10" s="250">
        <v>7</v>
      </c>
      <c r="B10" s="250" t="s">
        <v>43</v>
      </c>
      <c r="C10" s="303">
        <v>0.222</v>
      </c>
      <c r="D10" s="303">
        <v>0.25</v>
      </c>
      <c r="E10" s="303">
        <v>0.25</v>
      </c>
      <c r="F10" s="303">
        <v>0.33300000000000002</v>
      </c>
      <c r="G10" s="303">
        <v>0.33300000000000002</v>
      </c>
      <c r="H10" s="303">
        <v>0.33300000000000002</v>
      </c>
      <c r="I10" s="303">
        <v>0.33300000000000002</v>
      </c>
    </row>
    <row r="11" spans="1:10" x14ac:dyDescent="0.25">
      <c r="A11" s="250">
        <v>8</v>
      </c>
      <c r="B11" s="250" t="s">
        <v>45</v>
      </c>
      <c r="C11" s="303">
        <v>0.53900000000000003</v>
      </c>
      <c r="D11" s="303">
        <v>0.72399999999999998</v>
      </c>
      <c r="E11" s="303">
        <v>0.32900000000000001</v>
      </c>
      <c r="F11" s="303">
        <v>0.32900000000000001</v>
      </c>
      <c r="G11" s="303">
        <v>0.65100000000000002</v>
      </c>
      <c r="H11" s="303">
        <v>0.69299999999999995</v>
      </c>
      <c r="I11" s="303">
        <v>0.69299999999999995</v>
      </c>
    </row>
    <row r="12" spans="1:10" x14ac:dyDescent="0.25">
      <c r="A12" s="250">
        <v>9</v>
      </c>
      <c r="B12" s="250" t="s">
        <v>29</v>
      </c>
      <c r="C12" s="303">
        <v>0.19</v>
      </c>
      <c r="D12" s="303">
        <v>0.21099999999999999</v>
      </c>
      <c r="E12" s="303">
        <v>0.192</v>
      </c>
      <c r="F12" s="303">
        <v>0.224</v>
      </c>
      <c r="G12" s="303">
        <v>0.192</v>
      </c>
      <c r="H12" s="303">
        <v>0.19600000000000001</v>
      </c>
      <c r="I12" s="303">
        <v>0.22800000000000001</v>
      </c>
    </row>
    <row r="13" spans="1:10" x14ac:dyDescent="0.25">
      <c r="A13" s="250">
        <v>10</v>
      </c>
      <c r="B13" s="250" t="s">
        <v>41</v>
      </c>
      <c r="C13" s="303">
        <v>0.53800000000000003</v>
      </c>
      <c r="D13" s="303">
        <v>0.53800000000000003</v>
      </c>
      <c r="E13" s="303">
        <v>0.51600000000000001</v>
      </c>
      <c r="F13" s="303">
        <v>0.50800000000000001</v>
      </c>
      <c r="G13" s="303">
        <v>0.49199999999999999</v>
      </c>
      <c r="H13" s="303">
        <v>0.51200000000000001</v>
      </c>
      <c r="I13" s="303">
        <v>0.53700000000000003</v>
      </c>
    </row>
    <row r="14" spans="1:10" x14ac:dyDescent="0.25">
      <c r="A14" s="250">
        <v>11</v>
      </c>
      <c r="B14" s="250" t="s">
        <v>12</v>
      </c>
      <c r="C14" s="303">
        <v>0.34100000000000003</v>
      </c>
      <c r="D14" s="303">
        <v>0.38900000000000001</v>
      </c>
      <c r="E14" s="303">
        <v>0.33300000000000002</v>
      </c>
      <c r="F14" s="303">
        <v>0.35299999999999998</v>
      </c>
      <c r="G14" s="303">
        <v>0.32300000000000001</v>
      </c>
      <c r="H14" s="303">
        <v>0.313</v>
      </c>
      <c r="I14" s="303">
        <v>0.35699999999999998</v>
      </c>
    </row>
    <row r="15" spans="1:10" x14ac:dyDescent="0.25">
      <c r="A15" s="250">
        <v>12</v>
      </c>
      <c r="B15" s="250" t="s">
        <v>39</v>
      </c>
      <c r="C15" s="303">
        <v>0.35</v>
      </c>
      <c r="D15" s="303">
        <v>0.32600000000000001</v>
      </c>
      <c r="E15" s="303">
        <v>0.35299999999999998</v>
      </c>
      <c r="F15" s="303">
        <v>0.33400000000000002</v>
      </c>
      <c r="G15" s="303">
        <v>0.35099999999999998</v>
      </c>
      <c r="H15" s="303">
        <v>0.374</v>
      </c>
      <c r="I15" s="303">
        <v>0.375</v>
      </c>
    </row>
    <row r="16" spans="1:10" x14ac:dyDescent="0.25">
      <c r="A16" s="250">
        <v>13</v>
      </c>
      <c r="B16" s="250" t="s">
        <v>51</v>
      </c>
      <c r="C16" s="303">
        <v>0.38500000000000001</v>
      </c>
      <c r="D16" s="303">
        <v>0.33300000000000002</v>
      </c>
      <c r="E16" s="303">
        <v>0.308</v>
      </c>
      <c r="F16" s="303">
        <v>0.41699999999999998</v>
      </c>
      <c r="G16" s="303">
        <v>0.45500000000000002</v>
      </c>
      <c r="H16" s="303">
        <v>0.42899999999999999</v>
      </c>
      <c r="I16" s="303">
        <v>0.42899999999999999</v>
      </c>
    </row>
    <row r="17" spans="1:9" x14ac:dyDescent="0.25">
      <c r="A17" s="250">
        <v>14</v>
      </c>
      <c r="B17" s="250" t="s">
        <v>16</v>
      </c>
      <c r="C17" s="303">
        <v>0.69399999999999995</v>
      </c>
      <c r="D17" s="303">
        <v>0.70599999999999996</v>
      </c>
      <c r="E17" s="303">
        <v>0.65600000000000003</v>
      </c>
      <c r="F17" s="303">
        <v>0.70599999999999996</v>
      </c>
      <c r="G17" s="303">
        <v>0.68600000000000005</v>
      </c>
      <c r="H17" s="303">
        <v>0.68600000000000005</v>
      </c>
      <c r="I17" s="303">
        <v>0.65700000000000003</v>
      </c>
    </row>
    <row r="18" spans="1:9" x14ac:dyDescent="0.25">
      <c r="A18" s="250">
        <v>15</v>
      </c>
      <c r="B18" s="250" t="s">
        <v>33</v>
      </c>
      <c r="C18" s="303">
        <v>0.34300000000000003</v>
      </c>
      <c r="D18" s="303">
        <v>0.40600000000000003</v>
      </c>
      <c r="E18" s="303">
        <v>0.379</v>
      </c>
      <c r="F18" s="303">
        <v>0.375</v>
      </c>
      <c r="G18" s="303">
        <v>0.45200000000000001</v>
      </c>
      <c r="H18" s="303">
        <v>0.48299999999999998</v>
      </c>
      <c r="I18" s="303">
        <v>0.41899999999999998</v>
      </c>
    </row>
    <row r="19" spans="1:9" x14ac:dyDescent="0.25">
      <c r="A19" s="250">
        <v>16</v>
      </c>
      <c r="B19" s="250" t="s">
        <v>53</v>
      </c>
      <c r="C19" s="303">
        <v>0.2</v>
      </c>
      <c r="D19" s="303">
        <v>0.66700000000000004</v>
      </c>
      <c r="E19" s="303">
        <v>0.5</v>
      </c>
      <c r="F19" s="303">
        <v>0.75</v>
      </c>
      <c r="G19" s="303">
        <v>0.55600000000000005</v>
      </c>
      <c r="H19" s="303">
        <v>1</v>
      </c>
      <c r="I19" s="303">
        <v>0.6</v>
      </c>
    </row>
    <row r="20" spans="1:9" x14ac:dyDescent="0.25">
      <c r="A20" s="250">
        <v>17</v>
      </c>
      <c r="B20" s="250" t="s">
        <v>31</v>
      </c>
      <c r="C20" s="303">
        <v>0.5</v>
      </c>
      <c r="D20" s="303">
        <v>0.50600000000000001</v>
      </c>
      <c r="E20" s="303">
        <v>0.61799999999999999</v>
      </c>
      <c r="F20" s="303">
        <v>0.61799999999999999</v>
      </c>
      <c r="G20" s="303">
        <v>0.59099999999999997</v>
      </c>
      <c r="H20" s="303">
        <v>0.58399999999999996</v>
      </c>
      <c r="I20" s="303">
        <v>0.57099999999999995</v>
      </c>
    </row>
    <row r="21" spans="1:9" x14ac:dyDescent="0.25">
      <c r="A21" s="250">
        <v>18</v>
      </c>
      <c r="B21" s="250" t="s">
        <v>49</v>
      </c>
      <c r="C21" s="303">
        <v>0</v>
      </c>
      <c r="D21" s="303">
        <v>0</v>
      </c>
      <c r="E21" s="303">
        <v>0.2</v>
      </c>
      <c r="F21" s="303">
        <v>0.14299999999999999</v>
      </c>
      <c r="G21" s="303">
        <v>0.14299999999999999</v>
      </c>
      <c r="H21" s="303">
        <v>0.14299999999999999</v>
      </c>
      <c r="I21" s="303">
        <v>0.36399999999999999</v>
      </c>
    </row>
    <row r="22" spans="1:9" x14ac:dyDescent="0.25">
      <c r="A22" s="250">
        <v>19</v>
      </c>
      <c r="B22" s="250" t="s">
        <v>35</v>
      </c>
      <c r="C22" s="303">
        <v>0.35299999999999998</v>
      </c>
      <c r="D22" s="303">
        <v>0.27</v>
      </c>
      <c r="E22" s="303">
        <v>0.4</v>
      </c>
      <c r="F22" s="303">
        <v>0.42899999999999999</v>
      </c>
      <c r="G22" s="303">
        <v>0.41699999999999998</v>
      </c>
      <c r="H22" s="303">
        <v>0.45700000000000002</v>
      </c>
      <c r="I22" s="303">
        <v>0.45700000000000002</v>
      </c>
    </row>
    <row r="23" spans="1:9" x14ac:dyDescent="0.25">
      <c r="A23" s="250">
        <v>20</v>
      </c>
      <c r="B23" s="250" t="s">
        <v>5</v>
      </c>
      <c r="C23" s="303">
        <v>0.38300000000000001</v>
      </c>
      <c r="D23" s="303">
        <v>0.38300000000000001</v>
      </c>
      <c r="E23" s="303">
        <v>0.4</v>
      </c>
      <c r="F23" s="303">
        <v>0.38300000000000001</v>
      </c>
      <c r="G23" s="303">
        <v>0.41699999999999998</v>
      </c>
      <c r="H23" s="303">
        <v>0.41</v>
      </c>
      <c r="I23" s="303">
        <v>0.4</v>
      </c>
    </row>
    <row r="24" spans="1:9" x14ac:dyDescent="0.25">
      <c r="A24" s="250">
        <v>21</v>
      </c>
      <c r="B24" s="250" t="s">
        <v>10</v>
      </c>
      <c r="C24" s="303">
        <v>0.313</v>
      </c>
      <c r="D24" s="303">
        <v>0.25600000000000001</v>
      </c>
      <c r="E24" s="303">
        <v>0.219</v>
      </c>
      <c r="F24" s="303">
        <v>0.19800000000000001</v>
      </c>
      <c r="G24" s="303">
        <v>0.248</v>
      </c>
      <c r="H24" s="303">
        <v>0.23200000000000001</v>
      </c>
      <c r="I24" s="303">
        <v>0.25</v>
      </c>
    </row>
    <row r="25" spans="1:9" x14ac:dyDescent="0.25">
      <c r="A25" s="250">
        <v>22</v>
      </c>
      <c r="B25" s="250" t="s">
        <v>58</v>
      </c>
      <c r="C25" s="303">
        <v>0.27400000000000002</v>
      </c>
      <c r="D25" s="303">
        <v>0.30499999999999999</v>
      </c>
      <c r="E25" s="303">
        <v>0.33300000000000002</v>
      </c>
      <c r="F25" s="303">
        <v>0.35099999999999998</v>
      </c>
      <c r="G25" s="303">
        <v>0.32800000000000001</v>
      </c>
      <c r="H25" s="303">
        <v>0.33300000000000002</v>
      </c>
      <c r="I25" s="303">
        <v>0.28999999999999998</v>
      </c>
    </row>
    <row r="26" spans="1:9" x14ac:dyDescent="0.25">
      <c r="A26" s="250">
        <v>23</v>
      </c>
      <c r="B26" s="250" t="s">
        <v>25</v>
      </c>
      <c r="C26" s="303">
        <v>0.77700000000000002</v>
      </c>
      <c r="D26" s="303">
        <v>0.76600000000000001</v>
      </c>
      <c r="E26" s="303">
        <v>0.76900000000000002</v>
      </c>
      <c r="F26" s="303">
        <v>0.77400000000000002</v>
      </c>
      <c r="G26" s="303">
        <v>0.76700000000000002</v>
      </c>
      <c r="H26" s="303">
        <v>0.74</v>
      </c>
      <c r="I26" s="303">
        <v>0.72599999999999998</v>
      </c>
    </row>
    <row r="27" spans="1:9" x14ac:dyDescent="0.25">
      <c r="A27" s="250">
        <v>24</v>
      </c>
      <c r="B27" s="250" t="s">
        <v>8</v>
      </c>
      <c r="C27" s="303">
        <v>0.38700000000000001</v>
      </c>
      <c r="D27" s="303">
        <v>0.4</v>
      </c>
      <c r="E27" s="303">
        <v>0.41399999999999998</v>
      </c>
      <c r="F27" s="303">
        <v>0.33300000000000002</v>
      </c>
      <c r="G27" s="303">
        <v>0.46400000000000002</v>
      </c>
      <c r="H27" s="303">
        <v>0.48299999999999998</v>
      </c>
      <c r="I27" s="303">
        <v>0.51900000000000002</v>
      </c>
    </row>
    <row r="28" spans="1:9" x14ac:dyDescent="0.25">
      <c r="A28" s="250">
        <v>25</v>
      </c>
      <c r="B28" s="250" t="s">
        <v>19</v>
      </c>
      <c r="C28" s="303">
        <v>0.60799999999999998</v>
      </c>
      <c r="D28" s="303">
        <v>0.50600000000000001</v>
      </c>
      <c r="E28" s="303">
        <v>0.50600000000000001</v>
      </c>
      <c r="F28" s="303">
        <v>0.63300000000000001</v>
      </c>
      <c r="G28" s="303">
        <v>0.53300000000000003</v>
      </c>
      <c r="H28" s="303">
        <v>0.61</v>
      </c>
      <c r="I28" s="303">
        <v>0.621</v>
      </c>
    </row>
    <row r="29" spans="1:9" x14ac:dyDescent="0.25">
      <c r="A29" s="250">
        <v>26</v>
      </c>
      <c r="B29" s="250" t="s">
        <v>21</v>
      </c>
      <c r="C29" s="303">
        <v>0.316</v>
      </c>
      <c r="D29" s="303">
        <v>0.25</v>
      </c>
      <c r="E29" s="303">
        <v>0.28599999999999998</v>
      </c>
      <c r="F29" s="303">
        <v>0.45</v>
      </c>
      <c r="G29" s="303">
        <v>0.3</v>
      </c>
      <c r="H29" s="303">
        <v>0.316</v>
      </c>
      <c r="I29" s="303">
        <v>0.35</v>
      </c>
    </row>
    <row r="30" spans="1:9" x14ac:dyDescent="0.25">
      <c r="A30" s="250">
        <v>27</v>
      </c>
      <c r="B30" s="250" t="s">
        <v>47</v>
      </c>
      <c r="C30" s="303">
        <v>0.25</v>
      </c>
      <c r="D30" s="303">
        <v>0.313</v>
      </c>
      <c r="E30" s="303">
        <v>0.313</v>
      </c>
      <c r="F30" s="303">
        <v>0.25</v>
      </c>
      <c r="G30" s="303">
        <v>0.313</v>
      </c>
      <c r="H30" s="303">
        <v>0.313</v>
      </c>
      <c r="I30" s="303">
        <v>0.375</v>
      </c>
    </row>
    <row r="31" spans="1:9" x14ac:dyDescent="0.25">
      <c r="C31" s="67"/>
      <c r="D31" s="67"/>
      <c r="E31" s="67"/>
      <c r="F31" s="67"/>
      <c r="G31" s="67"/>
      <c r="H31" s="67"/>
      <c r="I31" s="67"/>
    </row>
  </sheetData>
  <sortState xmlns:xlrd2="http://schemas.microsoft.com/office/spreadsheetml/2017/richdata2" ref="A4:I30">
    <sortCondition ref="A4:A30"/>
  </sortState>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5">
    <tabColor theme="5"/>
  </sheetPr>
  <dimension ref="A1:R35"/>
  <sheetViews>
    <sheetView zoomScale="99" zoomScaleNormal="99" workbookViewId="0">
      <selection activeCell="AB22" sqref="AB22"/>
    </sheetView>
  </sheetViews>
  <sheetFormatPr defaultColWidth="8.5703125" defaultRowHeight="15" x14ac:dyDescent="0.25"/>
  <sheetData>
    <row r="1" spans="1:16" ht="21" customHeight="1" x14ac:dyDescent="0.3">
      <c r="A1" s="21" t="s">
        <v>376</v>
      </c>
      <c r="B1" s="21"/>
      <c r="C1" s="21"/>
      <c r="D1" s="21"/>
      <c r="E1" s="21"/>
      <c r="F1" s="21"/>
      <c r="G1" s="21"/>
      <c r="H1" s="21"/>
      <c r="I1" s="21"/>
      <c r="J1" s="21"/>
      <c r="K1" s="21"/>
      <c r="L1" s="21"/>
      <c r="M1" s="21"/>
      <c r="N1" s="21"/>
      <c r="O1" s="21"/>
      <c r="P1" s="21"/>
    </row>
    <row r="2" spans="1:16" ht="38.25" x14ac:dyDescent="0.25">
      <c r="C2" s="142" t="s">
        <v>377</v>
      </c>
      <c r="D2" s="143" t="s">
        <v>378</v>
      </c>
      <c r="E2" s="143" t="s">
        <v>379</v>
      </c>
      <c r="F2" s="143" t="s">
        <v>380</v>
      </c>
      <c r="I2" s="36" t="s">
        <v>377</v>
      </c>
      <c r="J2" s="36" t="s">
        <v>378</v>
      </c>
      <c r="K2" s="36" t="s">
        <v>379</v>
      </c>
      <c r="L2" s="36" t="s">
        <v>381</v>
      </c>
    </row>
    <row r="3" spans="1:16" x14ac:dyDescent="0.25">
      <c r="A3" s="144">
        <v>1</v>
      </c>
      <c r="B3" s="144" t="s">
        <v>382</v>
      </c>
      <c r="C3" s="144">
        <v>302</v>
      </c>
      <c r="D3" s="144">
        <v>189</v>
      </c>
      <c r="E3" s="144">
        <v>47</v>
      </c>
      <c r="F3" s="144">
        <v>126</v>
      </c>
      <c r="H3" s="37">
        <f t="shared" ref="H3:H29" si="0">(C3+D3+E3+F3)</f>
        <v>664</v>
      </c>
      <c r="I3" s="8">
        <f t="shared" ref="I3:I23" si="1">C3/H3</f>
        <v>0.45481927710843373</v>
      </c>
      <c r="J3" s="8">
        <f t="shared" ref="J3:J29" si="2">D3/H3</f>
        <v>0.28463855421686746</v>
      </c>
      <c r="K3" s="8">
        <f t="shared" ref="K3:K23" si="3">E3/H3</f>
        <v>7.0783132530120488E-2</v>
      </c>
      <c r="L3" s="8">
        <f t="shared" ref="L3:L23" si="4">F3/H3</f>
        <v>0.18975903614457831</v>
      </c>
      <c r="M3" s="45">
        <f t="shared" ref="M3:M23" si="5">SUM(I3:L3)</f>
        <v>1</v>
      </c>
      <c r="N3" s="45"/>
    </row>
    <row r="4" spans="1:16" x14ac:dyDescent="0.25">
      <c r="A4" s="144">
        <v>2</v>
      </c>
      <c r="B4" s="144" t="s">
        <v>37</v>
      </c>
      <c r="C4" s="144">
        <v>87</v>
      </c>
      <c r="D4" s="144">
        <v>72</v>
      </c>
      <c r="E4" s="144">
        <v>161</v>
      </c>
      <c r="F4" s="144">
        <v>146</v>
      </c>
      <c r="H4" s="37">
        <f t="shared" si="0"/>
        <v>466</v>
      </c>
      <c r="I4" s="8">
        <f t="shared" si="1"/>
        <v>0.18669527896995708</v>
      </c>
      <c r="J4" s="8">
        <f t="shared" si="2"/>
        <v>0.15450643776824036</v>
      </c>
      <c r="K4" s="8">
        <f t="shared" si="3"/>
        <v>0.34549356223175964</v>
      </c>
      <c r="L4" s="8">
        <f t="shared" si="4"/>
        <v>0.31330472103004292</v>
      </c>
      <c r="M4" s="45">
        <f t="shared" si="5"/>
        <v>1</v>
      </c>
      <c r="N4" s="45"/>
    </row>
    <row r="5" spans="1:16" x14ac:dyDescent="0.25">
      <c r="A5" s="144">
        <v>3</v>
      </c>
      <c r="B5" s="144" t="s">
        <v>383</v>
      </c>
      <c r="C5" s="144">
        <v>520</v>
      </c>
      <c r="D5" s="144">
        <v>420</v>
      </c>
      <c r="E5" s="144">
        <v>128</v>
      </c>
      <c r="F5" s="144">
        <v>412</v>
      </c>
      <c r="H5" s="37">
        <f t="shared" si="0"/>
        <v>1480</v>
      </c>
      <c r="I5" s="8">
        <f t="shared" si="1"/>
        <v>0.35135135135135137</v>
      </c>
      <c r="J5" s="8">
        <f t="shared" si="2"/>
        <v>0.28378378378378377</v>
      </c>
      <c r="K5" s="8">
        <f t="shared" si="3"/>
        <v>8.6486486486486491E-2</v>
      </c>
      <c r="L5" s="8">
        <f t="shared" si="4"/>
        <v>0.27837837837837837</v>
      </c>
      <c r="M5" s="45">
        <f t="shared" si="5"/>
        <v>1</v>
      </c>
      <c r="N5" s="45"/>
    </row>
    <row r="6" spans="1:16" x14ac:dyDescent="0.25">
      <c r="A6" s="144">
        <v>4</v>
      </c>
      <c r="B6" s="144" t="s">
        <v>3</v>
      </c>
      <c r="C6" s="144">
        <v>107</v>
      </c>
      <c r="D6" s="144">
        <v>214</v>
      </c>
      <c r="E6" s="144">
        <v>0</v>
      </c>
      <c r="F6" s="144">
        <v>412</v>
      </c>
      <c r="H6" s="37">
        <f t="shared" si="0"/>
        <v>733</v>
      </c>
      <c r="I6" s="8">
        <f t="shared" si="1"/>
        <v>0.14597544338335608</v>
      </c>
      <c r="J6" s="8">
        <f t="shared" si="2"/>
        <v>0.29195088676671216</v>
      </c>
      <c r="K6" s="8">
        <f t="shared" si="3"/>
        <v>0</v>
      </c>
      <c r="L6" s="8">
        <f t="shared" si="4"/>
        <v>0.56207366984993179</v>
      </c>
      <c r="M6" s="45">
        <f t="shared" si="5"/>
        <v>1</v>
      </c>
      <c r="N6" s="45"/>
    </row>
    <row r="7" spans="1:16" x14ac:dyDescent="0.25">
      <c r="A7" s="144">
        <v>5</v>
      </c>
      <c r="B7" s="144" t="s">
        <v>384</v>
      </c>
      <c r="C7" s="144">
        <v>10789</v>
      </c>
      <c r="D7" s="144">
        <v>8635</v>
      </c>
      <c r="E7" s="144">
        <v>2102</v>
      </c>
      <c r="F7" s="144">
        <v>2964</v>
      </c>
      <c r="H7" s="37">
        <f t="shared" si="0"/>
        <v>24490</v>
      </c>
      <c r="I7" s="8">
        <f t="shared" si="1"/>
        <v>0.44054716210698242</v>
      </c>
      <c r="J7" s="8">
        <f t="shared" si="2"/>
        <v>0.35259289505920782</v>
      </c>
      <c r="K7" s="8">
        <f t="shared" si="3"/>
        <v>8.5830951408738254E-2</v>
      </c>
      <c r="L7" s="8">
        <f t="shared" si="4"/>
        <v>0.12102899142507145</v>
      </c>
      <c r="M7" s="45">
        <f t="shared" si="5"/>
        <v>1</v>
      </c>
      <c r="N7" s="45"/>
    </row>
    <row r="8" spans="1:16" x14ac:dyDescent="0.25">
      <c r="A8" s="144">
        <v>6</v>
      </c>
      <c r="B8" s="144" t="s">
        <v>14</v>
      </c>
      <c r="C8" s="144">
        <v>151</v>
      </c>
      <c r="D8" s="144">
        <v>10</v>
      </c>
      <c r="E8" s="144">
        <v>19</v>
      </c>
      <c r="F8" s="144">
        <v>0</v>
      </c>
      <c r="H8" s="37">
        <f t="shared" si="0"/>
        <v>180</v>
      </c>
      <c r="I8" s="8">
        <f t="shared" si="1"/>
        <v>0.83888888888888891</v>
      </c>
      <c r="J8" s="8">
        <f t="shared" si="2"/>
        <v>5.5555555555555552E-2</v>
      </c>
      <c r="K8" s="8">
        <f t="shared" si="3"/>
        <v>0.10555555555555556</v>
      </c>
      <c r="L8" s="8">
        <f t="shared" si="4"/>
        <v>0</v>
      </c>
      <c r="M8" s="45">
        <f t="shared" si="5"/>
        <v>1</v>
      </c>
      <c r="N8" s="45"/>
    </row>
    <row r="9" spans="1:16" x14ac:dyDescent="0.25">
      <c r="A9" s="144">
        <v>7</v>
      </c>
      <c r="B9" s="144" t="s">
        <v>43</v>
      </c>
      <c r="C9" s="144">
        <v>166</v>
      </c>
      <c r="D9" s="144">
        <v>171</v>
      </c>
      <c r="E9" s="144">
        <v>1</v>
      </c>
      <c r="F9" s="144">
        <v>109</v>
      </c>
      <c r="H9" s="37">
        <f t="shared" si="0"/>
        <v>447</v>
      </c>
      <c r="I9" s="8">
        <f t="shared" si="1"/>
        <v>0.37136465324384788</v>
      </c>
      <c r="J9" s="8">
        <f t="shared" si="2"/>
        <v>0.3825503355704698</v>
      </c>
      <c r="K9" s="8">
        <f t="shared" si="3"/>
        <v>2.2371364653243847E-3</v>
      </c>
      <c r="L9" s="8">
        <f t="shared" si="4"/>
        <v>0.24384787472035793</v>
      </c>
      <c r="M9" s="45">
        <f t="shared" si="5"/>
        <v>1</v>
      </c>
      <c r="N9" s="45"/>
    </row>
    <row r="10" spans="1:16" x14ac:dyDescent="0.25">
      <c r="A10" s="144">
        <v>10</v>
      </c>
      <c r="B10" s="144" t="s">
        <v>29</v>
      </c>
      <c r="C10" s="144">
        <v>450</v>
      </c>
      <c r="D10" s="144">
        <v>853</v>
      </c>
      <c r="E10" s="144">
        <v>82</v>
      </c>
      <c r="F10" s="144">
        <v>0</v>
      </c>
      <c r="H10" s="37">
        <f t="shared" si="0"/>
        <v>1385</v>
      </c>
      <c r="I10" s="8">
        <f t="shared" si="1"/>
        <v>0.32490974729241878</v>
      </c>
      <c r="J10" s="8">
        <f t="shared" si="2"/>
        <v>0.61588447653429601</v>
      </c>
      <c r="K10" s="8">
        <f t="shared" si="3"/>
        <v>5.92057761732852E-2</v>
      </c>
      <c r="L10" s="8">
        <f t="shared" si="4"/>
        <v>0</v>
      </c>
      <c r="M10" s="45">
        <f t="shared" si="5"/>
        <v>1</v>
      </c>
      <c r="N10" s="45"/>
    </row>
    <row r="11" spans="1:16" x14ac:dyDescent="0.25">
      <c r="A11" s="144">
        <v>11</v>
      </c>
      <c r="B11" s="144" t="s">
        <v>41</v>
      </c>
      <c r="C11" s="144">
        <v>953</v>
      </c>
      <c r="D11" s="144">
        <v>161</v>
      </c>
      <c r="E11" s="144">
        <v>266</v>
      </c>
      <c r="F11" s="144">
        <v>367</v>
      </c>
      <c r="H11" s="37">
        <f t="shared" si="0"/>
        <v>1747</v>
      </c>
      <c r="I11" s="8">
        <f t="shared" si="1"/>
        <v>0.54550658271322272</v>
      </c>
      <c r="J11" s="8">
        <f t="shared" si="2"/>
        <v>9.2157985117344021E-2</v>
      </c>
      <c r="K11" s="8">
        <f t="shared" si="3"/>
        <v>0.1522610188895249</v>
      </c>
      <c r="L11" s="8">
        <f t="shared" si="4"/>
        <v>0.21007441327990842</v>
      </c>
      <c r="M11" s="45">
        <f t="shared" si="5"/>
        <v>1.0000000000000002</v>
      </c>
      <c r="N11" s="45"/>
    </row>
    <row r="12" spans="1:16" x14ac:dyDescent="0.25">
      <c r="A12" s="144">
        <v>12</v>
      </c>
      <c r="B12" s="144" t="s">
        <v>12</v>
      </c>
      <c r="C12" s="144">
        <v>131</v>
      </c>
      <c r="D12" s="144">
        <v>71</v>
      </c>
      <c r="E12" s="144">
        <v>91</v>
      </c>
      <c r="F12" s="144">
        <v>0</v>
      </c>
      <c r="H12" s="37">
        <f t="shared" si="0"/>
        <v>293</v>
      </c>
      <c r="I12" s="8">
        <f t="shared" si="1"/>
        <v>0.44709897610921501</v>
      </c>
      <c r="J12" s="8">
        <f t="shared" si="2"/>
        <v>0.24232081911262798</v>
      </c>
      <c r="K12" s="8">
        <f t="shared" si="3"/>
        <v>0.31058020477815701</v>
      </c>
      <c r="L12" s="8">
        <f t="shared" si="4"/>
        <v>0</v>
      </c>
      <c r="M12" s="45">
        <f t="shared" si="5"/>
        <v>1</v>
      </c>
      <c r="N12" s="45"/>
    </row>
    <row r="13" spans="1:16" x14ac:dyDescent="0.25">
      <c r="A13" s="144">
        <v>13</v>
      </c>
      <c r="B13" s="144" t="s">
        <v>39</v>
      </c>
      <c r="C13" s="144">
        <v>3080</v>
      </c>
      <c r="D13" s="144">
        <v>2018</v>
      </c>
      <c r="E13" s="144">
        <v>1267</v>
      </c>
      <c r="F13" s="144">
        <v>1080</v>
      </c>
      <c r="H13" s="37">
        <f t="shared" si="0"/>
        <v>7445</v>
      </c>
      <c r="I13" s="8">
        <f t="shared" si="1"/>
        <v>0.4137004701141706</v>
      </c>
      <c r="J13" s="8">
        <f t="shared" si="2"/>
        <v>0.2710543989254533</v>
      </c>
      <c r="K13" s="8">
        <f t="shared" si="3"/>
        <v>0.17018132975151107</v>
      </c>
      <c r="L13" s="8">
        <f t="shared" si="4"/>
        <v>0.145063801208865</v>
      </c>
      <c r="M13" s="45">
        <f t="shared" si="5"/>
        <v>1</v>
      </c>
      <c r="N13" s="45"/>
    </row>
    <row r="14" spans="1:16" x14ac:dyDescent="0.25">
      <c r="A14" s="144">
        <v>15</v>
      </c>
      <c r="B14" s="144" t="s">
        <v>16</v>
      </c>
      <c r="C14" s="144">
        <v>117</v>
      </c>
      <c r="D14" s="144">
        <v>0</v>
      </c>
      <c r="E14" s="144">
        <v>96</v>
      </c>
      <c r="F14" s="144">
        <v>0</v>
      </c>
      <c r="H14" s="37">
        <f t="shared" si="0"/>
        <v>213</v>
      </c>
      <c r="I14" s="8">
        <f t="shared" si="1"/>
        <v>0.54929577464788737</v>
      </c>
      <c r="J14" s="8">
        <f t="shared" si="2"/>
        <v>0</v>
      </c>
      <c r="K14" s="8">
        <f t="shared" si="3"/>
        <v>0.45070422535211269</v>
      </c>
      <c r="L14" s="8">
        <f t="shared" si="4"/>
        <v>0</v>
      </c>
      <c r="M14" s="45">
        <f t="shared" si="5"/>
        <v>1</v>
      </c>
      <c r="N14" s="45"/>
    </row>
    <row r="15" spans="1:16" x14ac:dyDescent="0.25">
      <c r="A15" s="144">
        <v>16</v>
      </c>
      <c r="B15" s="144" t="s">
        <v>33</v>
      </c>
      <c r="C15" s="144">
        <v>76</v>
      </c>
      <c r="D15" s="144">
        <v>0</v>
      </c>
      <c r="E15" s="144">
        <v>0</v>
      </c>
      <c r="F15" s="144">
        <v>30</v>
      </c>
      <c r="H15" s="37">
        <f t="shared" si="0"/>
        <v>106</v>
      </c>
      <c r="I15" s="8">
        <f t="shared" si="1"/>
        <v>0.71698113207547165</v>
      </c>
      <c r="J15" s="8">
        <f t="shared" si="2"/>
        <v>0</v>
      </c>
      <c r="K15" s="8">
        <f t="shared" si="3"/>
        <v>0</v>
      </c>
      <c r="L15" s="8">
        <f t="shared" si="4"/>
        <v>0.28301886792452829</v>
      </c>
      <c r="M15" s="45">
        <f t="shared" si="5"/>
        <v>1</v>
      </c>
      <c r="N15" s="45"/>
    </row>
    <row r="16" spans="1:16" x14ac:dyDescent="0.25">
      <c r="A16" s="144">
        <v>17</v>
      </c>
      <c r="B16" s="144" t="s">
        <v>53</v>
      </c>
      <c r="C16" s="144">
        <v>3</v>
      </c>
      <c r="D16" s="144">
        <v>0</v>
      </c>
      <c r="E16" s="144">
        <v>2</v>
      </c>
      <c r="F16" s="144">
        <v>1</v>
      </c>
      <c r="H16" s="37">
        <f t="shared" si="0"/>
        <v>6</v>
      </c>
      <c r="I16" s="8">
        <f t="shared" si="1"/>
        <v>0.5</v>
      </c>
      <c r="J16" s="8">
        <f t="shared" si="2"/>
        <v>0</v>
      </c>
      <c r="K16" s="8">
        <f t="shared" si="3"/>
        <v>0.33333333333333331</v>
      </c>
      <c r="L16" s="8">
        <f t="shared" si="4"/>
        <v>0.16666666666666666</v>
      </c>
      <c r="M16" s="45">
        <f t="shared" si="5"/>
        <v>0.99999999999999989</v>
      </c>
      <c r="N16" s="45"/>
    </row>
    <row r="17" spans="1:18" x14ac:dyDescent="0.25">
      <c r="A17" s="144">
        <v>19</v>
      </c>
      <c r="B17" s="144" t="s">
        <v>31</v>
      </c>
      <c r="C17" s="144">
        <v>512</v>
      </c>
      <c r="D17" s="144">
        <v>4617</v>
      </c>
      <c r="E17" s="144">
        <v>0</v>
      </c>
      <c r="F17" s="144">
        <v>823</v>
      </c>
      <c r="H17" s="37">
        <f t="shared" si="0"/>
        <v>5952</v>
      </c>
      <c r="I17" s="8">
        <f t="shared" si="1"/>
        <v>8.6021505376344093E-2</v>
      </c>
      <c r="J17" s="8">
        <f t="shared" si="2"/>
        <v>0.77570564516129037</v>
      </c>
      <c r="K17" s="8">
        <f t="shared" si="3"/>
        <v>0</v>
      </c>
      <c r="L17" s="8">
        <f t="shared" si="4"/>
        <v>0.13827284946236559</v>
      </c>
      <c r="M17" s="45">
        <f t="shared" si="5"/>
        <v>1</v>
      </c>
      <c r="N17" s="45"/>
    </row>
    <row r="18" spans="1:18" x14ac:dyDescent="0.25">
      <c r="A18" s="115">
        <v>20</v>
      </c>
      <c r="B18" s="115" t="s">
        <v>49</v>
      </c>
      <c r="C18" s="144">
        <v>45</v>
      </c>
      <c r="D18" s="144">
        <v>45</v>
      </c>
      <c r="E18" s="144">
        <v>45</v>
      </c>
      <c r="F18" s="144">
        <v>0</v>
      </c>
      <c r="H18" s="37">
        <f t="shared" si="0"/>
        <v>135</v>
      </c>
      <c r="I18" s="8">
        <f t="shared" si="1"/>
        <v>0.33333333333333331</v>
      </c>
      <c r="J18" s="8">
        <f t="shared" si="2"/>
        <v>0.33333333333333331</v>
      </c>
      <c r="K18" s="8">
        <f t="shared" si="3"/>
        <v>0.33333333333333331</v>
      </c>
      <c r="L18" s="8">
        <f t="shared" si="4"/>
        <v>0</v>
      </c>
      <c r="M18" s="45">
        <f t="shared" si="5"/>
        <v>1</v>
      </c>
      <c r="N18" s="45"/>
    </row>
    <row r="19" spans="1:18" x14ac:dyDescent="0.25">
      <c r="A19" s="144">
        <v>21</v>
      </c>
      <c r="B19" s="144" t="s">
        <v>35</v>
      </c>
      <c r="C19" s="144">
        <v>836</v>
      </c>
      <c r="D19" s="144">
        <v>106</v>
      </c>
      <c r="E19" s="144">
        <v>73</v>
      </c>
      <c r="F19" s="144">
        <v>223</v>
      </c>
      <c r="H19" s="37">
        <f t="shared" si="0"/>
        <v>1238</v>
      </c>
      <c r="I19" s="8">
        <f t="shared" si="1"/>
        <v>0.67528271405492735</v>
      </c>
      <c r="J19" s="8">
        <f t="shared" si="2"/>
        <v>8.5621970920840063E-2</v>
      </c>
      <c r="K19" s="8">
        <f t="shared" si="3"/>
        <v>5.8966074313408723E-2</v>
      </c>
      <c r="L19" s="8">
        <f t="shared" si="4"/>
        <v>0.1801292407108239</v>
      </c>
      <c r="M19" s="45">
        <f t="shared" si="5"/>
        <v>1</v>
      </c>
      <c r="N19" s="45"/>
    </row>
    <row r="20" spans="1:18" x14ac:dyDescent="0.25">
      <c r="A20" s="144">
        <v>23</v>
      </c>
      <c r="B20" s="144" t="s">
        <v>5</v>
      </c>
      <c r="C20" s="144">
        <v>564</v>
      </c>
      <c r="D20" s="144">
        <v>629</v>
      </c>
      <c r="E20" s="144">
        <v>52</v>
      </c>
      <c r="F20" s="144">
        <v>361</v>
      </c>
      <c r="H20" s="37">
        <f t="shared" si="0"/>
        <v>1606</v>
      </c>
      <c r="I20" s="8">
        <f t="shared" si="1"/>
        <v>0.35118306351183065</v>
      </c>
      <c r="J20" s="8">
        <f t="shared" si="2"/>
        <v>0.3916562889165629</v>
      </c>
      <c r="K20" s="8">
        <f t="shared" si="3"/>
        <v>3.2378580323785801E-2</v>
      </c>
      <c r="L20" s="8">
        <f t="shared" si="4"/>
        <v>0.22478206724782068</v>
      </c>
      <c r="M20" s="45">
        <f t="shared" si="5"/>
        <v>1</v>
      </c>
      <c r="N20" s="45"/>
    </row>
    <row r="21" spans="1:18" x14ac:dyDescent="0.25">
      <c r="A21" s="144">
        <v>24</v>
      </c>
      <c r="B21" s="144" t="s">
        <v>10</v>
      </c>
      <c r="C21" s="144">
        <v>1147</v>
      </c>
      <c r="D21" s="144">
        <v>0</v>
      </c>
      <c r="E21" s="144">
        <v>503</v>
      </c>
      <c r="F21" s="144">
        <v>401</v>
      </c>
      <c r="H21" s="37">
        <f t="shared" si="0"/>
        <v>2051</v>
      </c>
      <c r="I21" s="8">
        <f t="shared" si="1"/>
        <v>0.55923939541686984</v>
      </c>
      <c r="J21" s="8">
        <f t="shared" si="2"/>
        <v>0</v>
      </c>
      <c r="K21" s="8">
        <f t="shared" si="3"/>
        <v>0.24524622135543636</v>
      </c>
      <c r="L21" s="8">
        <f t="shared" si="4"/>
        <v>0.19551438322769379</v>
      </c>
      <c r="M21" s="45">
        <f t="shared" si="5"/>
        <v>1</v>
      </c>
      <c r="N21" s="45"/>
    </row>
    <row r="22" spans="1:18" x14ac:dyDescent="0.25">
      <c r="A22" s="144">
        <v>26</v>
      </c>
      <c r="B22" s="144" t="s">
        <v>25</v>
      </c>
      <c r="C22" s="144">
        <v>28</v>
      </c>
      <c r="D22" s="144">
        <v>0</v>
      </c>
      <c r="E22" s="144">
        <v>194</v>
      </c>
      <c r="F22" s="144">
        <v>15</v>
      </c>
      <c r="H22" s="37">
        <f t="shared" si="0"/>
        <v>237</v>
      </c>
      <c r="I22" s="8">
        <f t="shared" si="1"/>
        <v>0.11814345991561181</v>
      </c>
      <c r="J22" s="8">
        <f t="shared" si="2"/>
        <v>0</v>
      </c>
      <c r="K22" s="8">
        <f t="shared" si="3"/>
        <v>0.81856540084388185</v>
      </c>
      <c r="L22" s="8">
        <f t="shared" si="4"/>
        <v>6.3291139240506333E-2</v>
      </c>
      <c r="M22" s="45">
        <f t="shared" si="5"/>
        <v>1</v>
      </c>
      <c r="N22" s="45"/>
    </row>
    <row r="23" spans="1:18" x14ac:dyDescent="0.25">
      <c r="A23" s="144">
        <v>27</v>
      </c>
      <c r="B23" s="144" t="s">
        <v>8</v>
      </c>
      <c r="C23" s="144">
        <v>100</v>
      </c>
      <c r="D23" s="144">
        <v>600</v>
      </c>
      <c r="E23" s="144">
        <v>43</v>
      </c>
      <c r="F23" s="144">
        <v>90</v>
      </c>
      <c r="H23" s="37">
        <f t="shared" si="0"/>
        <v>833</v>
      </c>
      <c r="I23" s="8">
        <f t="shared" si="1"/>
        <v>0.12004801920768307</v>
      </c>
      <c r="J23" s="8">
        <f t="shared" si="2"/>
        <v>0.72028811524609848</v>
      </c>
      <c r="K23" s="8">
        <f t="shared" si="3"/>
        <v>5.1620648259303722E-2</v>
      </c>
      <c r="L23" s="8">
        <f t="shared" si="4"/>
        <v>0.10804321728691477</v>
      </c>
      <c r="M23" s="45">
        <f t="shared" si="5"/>
        <v>1</v>
      </c>
      <c r="N23" s="45"/>
    </row>
    <row r="24" spans="1:18" x14ac:dyDescent="0.25">
      <c r="A24" s="144">
        <v>8</v>
      </c>
      <c r="B24" s="144" t="s">
        <v>19</v>
      </c>
      <c r="C24" s="144">
        <v>267</v>
      </c>
      <c r="D24" s="144">
        <v>0</v>
      </c>
      <c r="E24" s="144">
        <v>32</v>
      </c>
      <c r="F24" s="144">
        <v>13</v>
      </c>
      <c r="H24" s="37">
        <f t="shared" si="0"/>
        <v>312</v>
      </c>
      <c r="I24" s="8">
        <f t="shared" ref="I24:I29" si="6">C24/H24</f>
        <v>0.85576923076923073</v>
      </c>
      <c r="J24" s="8">
        <f t="shared" si="2"/>
        <v>0</v>
      </c>
      <c r="K24" s="8">
        <f t="shared" ref="K24:K29" si="7">E24/H24</f>
        <v>0.10256410256410256</v>
      </c>
      <c r="L24" s="8">
        <f t="shared" ref="L24:L29" si="8">F24/H24</f>
        <v>4.1666666666666664E-2</v>
      </c>
      <c r="M24" s="45">
        <f t="shared" ref="M24:M29" si="9">SUM(I24:L24)</f>
        <v>0.99999999999999989</v>
      </c>
      <c r="N24" s="45"/>
    </row>
    <row r="25" spans="1:18" x14ac:dyDescent="0.25">
      <c r="A25" s="144">
        <v>18</v>
      </c>
      <c r="B25" s="144" t="s">
        <v>21</v>
      </c>
      <c r="C25" s="144">
        <v>260</v>
      </c>
      <c r="D25" s="144">
        <v>1702</v>
      </c>
      <c r="E25" s="144">
        <v>38</v>
      </c>
      <c r="F25" s="144">
        <v>240</v>
      </c>
      <c r="H25" s="37">
        <f t="shared" si="0"/>
        <v>2240</v>
      </c>
      <c r="I25" s="8">
        <f t="shared" si="6"/>
        <v>0.11607142857142858</v>
      </c>
      <c r="J25" s="8">
        <f t="shared" si="2"/>
        <v>0.75982142857142854</v>
      </c>
      <c r="K25" s="8">
        <f t="shared" si="7"/>
        <v>1.6964285714285713E-2</v>
      </c>
      <c r="L25" s="8">
        <f t="shared" si="8"/>
        <v>0.10714285714285714</v>
      </c>
      <c r="M25" s="45">
        <f t="shared" si="9"/>
        <v>1</v>
      </c>
      <c r="N25" s="45"/>
    </row>
    <row r="26" spans="1:18" x14ac:dyDescent="0.25">
      <c r="A26" s="144">
        <v>22</v>
      </c>
      <c r="B26" s="144" t="s">
        <v>47</v>
      </c>
      <c r="C26" s="144">
        <v>152</v>
      </c>
      <c r="D26" s="144"/>
      <c r="E26" s="144"/>
      <c r="F26" s="144"/>
      <c r="H26" s="37">
        <f t="shared" si="0"/>
        <v>152</v>
      </c>
      <c r="I26" s="8">
        <f t="shared" si="6"/>
        <v>1</v>
      </c>
      <c r="J26" s="8">
        <f t="shared" si="2"/>
        <v>0</v>
      </c>
      <c r="K26" s="8">
        <f t="shared" si="7"/>
        <v>0</v>
      </c>
      <c r="L26" s="8">
        <f t="shared" si="8"/>
        <v>0</v>
      </c>
      <c r="M26" s="45">
        <f t="shared" si="9"/>
        <v>1</v>
      </c>
      <c r="N26" s="45"/>
    </row>
    <row r="27" spans="1:18" x14ac:dyDescent="0.25">
      <c r="A27" s="144">
        <v>9</v>
      </c>
      <c r="B27" s="144" t="s">
        <v>45</v>
      </c>
      <c r="C27" s="144">
        <v>0</v>
      </c>
      <c r="D27" s="144">
        <v>0</v>
      </c>
      <c r="E27" s="144">
        <v>0</v>
      </c>
      <c r="F27" s="144">
        <v>0</v>
      </c>
      <c r="H27" s="37">
        <f t="shared" si="0"/>
        <v>0</v>
      </c>
      <c r="I27" s="8" t="e">
        <f t="shared" si="6"/>
        <v>#DIV/0!</v>
      </c>
      <c r="J27" s="8" t="e">
        <f t="shared" si="2"/>
        <v>#DIV/0!</v>
      </c>
      <c r="K27" s="8" t="e">
        <f t="shared" si="7"/>
        <v>#DIV/0!</v>
      </c>
      <c r="L27" s="8" t="e">
        <f t="shared" si="8"/>
        <v>#DIV/0!</v>
      </c>
      <c r="M27" s="45" t="e">
        <f t="shared" si="9"/>
        <v>#DIV/0!</v>
      </c>
      <c r="N27" s="45"/>
    </row>
    <row r="28" spans="1:18" x14ac:dyDescent="0.25">
      <c r="A28" s="144">
        <v>14</v>
      </c>
      <c r="B28" s="144" t="s">
        <v>51</v>
      </c>
      <c r="C28" s="144">
        <v>0</v>
      </c>
      <c r="D28" s="144">
        <v>0</v>
      </c>
      <c r="E28" s="144">
        <v>0</v>
      </c>
      <c r="F28" s="144">
        <v>0</v>
      </c>
      <c r="H28" s="37">
        <f t="shared" si="0"/>
        <v>0</v>
      </c>
      <c r="I28" s="8" t="e">
        <f t="shared" si="6"/>
        <v>#DIV/0!</v>
      </c>
      <c r="J28" s="8" t="e">
        <f t="shared" si="2"/>
        <v>#DIV/0!</v>
      </c>
      <c r="K28" s="8" t="e">
        <f t="shared" si="7"/>
        <v>#DIV/0!</v>
      </c>
      <c r="L28" s="8" t="e">
        <f t="shared" si="8"/>
        <v>#DIV/0!</v>
      </c>
      <c r="M28" s="45" t="e">
        <f t="shared" si="9"/>
        <v>#DIV/0!</v>
      </c>
      <c r="N28" s="45"/>
    </row>
    <row r="29" spans="1:18" x14ac:dyDescent="0.25">
      <c r="A29" s="144">
        <v>25</v>
      </c>
      <c r="B29" s="144" t="s">
        <v>58</v>
      </c>
      <c r="C29" s="144"/>
      <c r="D29" s="144"/>
      <c r="E29" s="144"/>
      <c r="F29" s="144">
        <v>0</v>
      </c>
      <c r="H29" s="37">
        <f t="shared" si="0"/>
        <v>0</v>
      </c>
      <c r="I29" s="8" t="e">
        <f t="shared" si="6"/>
        <v>#DIV/0!</v>
      </c>
      <c r="J29" s="8" t="e">
        <f t="shared" si="2"/>
        <v>#DIV/0!</v>
      </c>
      <c r="K29" s="8" t="e">
        <f t="shared" si="7"/>
        <v>#DIV/0!</v>
      </c>
      <c r="L29" s="8" t="e">
        <f t="shared" si="8"/>
        <v>#DIV/0!</v>
      </c>
      <c r="M29" s="45" t="e">
        <f t="shared" si="9"/>
        <v>#DIV/0!</v>
      </c>
      <c r="N29" s="45"/>
    </row>
    <row r="30" spans="1:18" x14ac:dyDescent="0.25">
      <c r="O30" s="46"/>
    </row>
    <row r="31" spans="1:18" x14ac:dyDescent="0.25">
      <c r="A31" s="15"/>
      <c r="B31" s="38"/>
      <c r="C31" s="15"/>
      <c r="D31" s="15"/>
      <c r="E31" s="15"/>
      <c r="F31" s="15"/>
      <c r="H31" s="37"/>
      <c r="I31" s="8"/>
      <c r="J31" s="8"/>
      <c r="K31" s="8"/>
      <c r="M31" s="46"/>
      <c r="N31" s="46"/>
      <c r="O31" s="46"/>
    </row>
    <row r="32" spans="1:18" x14ac:dyDescent="0.25">
      <c r="A32" s="234" t="s">
        <v>385</v>
      </c>
      <c r="B32" s="234"/>
      <c r="C32" s="234"/>
      <c r="D32" s="234"/>
      <c r="E32" s="234"/>
      <c r="F32" s="234"/>
      <c r="G32" s="234"/>
      <c r="H32" s="234"/>
      <c r="I32" s="234"/>
      <c r="J32" s="234"/>
      <c r="K32" s="234"/>
      <c r="L32" s="234"/>
      <c r="M32" s="234"/>
      <c r="N32" s="234"/>
      <c r="O32" s="234"/>
      <c r="P32" s="234"/>
      <c r="Q32" s="234"/>
      <c r="R32" s="234"/>
    </row>
    <row r="33" spans="1:18" x14ac:dyDescent="0.25">
      <c r="A33" s="234"/>
      <c r="B33" s="234"/>
      <c r="C33" s="234"/>
      <c r="D33" s="234"/>
      <c r="E33" s="234"/>
      <c r="F33" s="234"/>
      <c r="G33" s="234"/>
      <c r="H33" s="234"/>
      <c r="I33" s="234"/>
      <c r="J33" s="234"/>
      <c r="K33" s="234"/>
      <c r="L33" s="234"/>
      <c r="M33" s="234"/>
      <c r="N33" s="234"/>
      <c r="O33" s="234"/>
      <c r="P33" s="234"/>
      <c r="Q33" s="234"/>
      <c r="R33" s="234"/>
    </row>
    <row r="34" spans="1:18" x14ac:dyDescent="0.25">
      <c r="A34" s="234"/>
      <c r="B34" s="234"/>
      <c r="C34" s="234"/>
      <c r="D34" s="234"/>
      <c r="E34" s="234"/>
      <c r="F34" s="234"/>
      <c r="G34" s="234"/>
      <c r="H34" s="234"/>
      <c r="I34" s="234"/>
      <c r="J34" s="234"/>
      <c r="K34" s="234"/>
      <c r="L34" s="234"/>
      <c r="M34" s="234"/>
      <c r="N34" s="234"/>
      <c r="O34" s="234"/>
      <c r="P34" s="234"/>
      <c r="Q34" s="234"/>
      <c r="R34" s="234"/>
    </row>
    <row r="35" spans="1:18" x14ac:dyDescent="0.25">
      <c r="A35" s="234"/>
      <c r="B35" s="234"/>
      <c r="C35" s="234"/>
      <c r="D35" s="234"/>
      <c r="E35" s="234"/>
      <c r="F35" s="234"/>
      <c r="G35" s="234"/>
      <c r="H35" s="234"/>
      <c r="I35" s="234"/>
      <c r="J35" s="234"/>
      <c r="K35" s="234"/>
      <c r="L35" s="234"/>
      <c r="M35" s="234"/>
      <c r="N35" s="234"/>
      <c r="O35" s="234"/>
      <c r="P35" s="234"/>
      <c r="Q35" s="234"/>
      <c r="R35" s="234"/>
    </row>
  </sheetData>
  <mergeCells count="1">
    <mergeCell ref="A32:R35"/>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8">
    <tabColor rgb="FFFF0000"/>
  </sheetPr>
  <dimension ref="A1:W39"/>
  <sheetViews>
    <sheetView topLeftCell="I1" zoomScale="70" zoomScaleNormal="70" workbookViewId="0">
      <selection activeCell="X35" sqref="X35"/>
    </sheetView>
  </sheetViews>
  <sheetFormatPr defaultColWidth="8.5703125" defaultRowHeight="15" x14ac:dyDescent="0.25"/>
  <cols>
    <col min="3" max="3" width="14.5703125" customWidth="1"/>
    <col min="4" max="4" width="16.42578125" customWidth="1"/>
    <col min="5" max="5" width="15" customWidth="1"/>
    <col min="6" max="6" width="16.42578125" customWidth="1"/>
    <col min="7" max="7" width="20.5703125" customWidth="1"/>
    <col min="8" max="8" width="31" customWidth="1"/>
  </cols>
  <sheetData>
    <row r="1" spans="1:23" ht="39.6" customHeight="1" x14ac:dyDescent="0.25">
      <c r="I1" s="39" t="s">
        <v>386</v>
      </c>
    </row>
    <row r="2" spans="1:23" ht="131.25" x14ac:dyDescent="0.25">
      <c r="B2" s="145" t="s">
        <v>163</v>
      </c>
      <c r="C2" s="146" t="s">
        <v>387</v>
      </c>
      <c r="D2" s="146" t="s">
        <v>388</v>
      </c>
      <c r="E2" s="146" t="s">
        <v>389</v>
      </c>
      <c r="F2" s="146" t="s">
        <v>390</v>
      </c>
      <c r="G2" s="146" t="s">
        <v>391</v>
      </c>
      <c r="H2" s="146" t="s">
        <v>392</v>
      </c>
      <c r="I2" s="146" t="s">
        <v>157</v>
      </c>
    </row>
    <row r="3" spans="1:23" ht="18.75" x14ac:dyDescent="0.25">
      <c r="A3" s="116">
        <v>24</v>
      </c>
      <c r="B3" s="147" t="s">
        <v>8</v>
      </c>
      <c r="C3" s="148">
        <v>1</v>
      </c>
      <c r="D3" s="148">
        <v>1</v>
      </c>
      <c r="E3" s="148">
        <v>1</v>
      </c>
      <c r="F3" s="148">
        <v>1</v>
      </c>
      <c r="G3" s="148">
        <v>1</v>
      </c>
      <c r="H3" s="148">
        <v>1</v>
      </c>
      <c r="I3">
        <f t="shared" ref="I3:I29" si="0">SUM(C3:H3)</f>
        <v>6</v>
      </c>
    </row>
    <row r="4" spans="1:23" ht="18.75" x14ac:dyDescent="0.25">
      <c r="A4" s="116">
        <v>2</v>
      </c>
      <c r="B4" s="147" t="s">
        <v>37</v>
      </c>
      <c r="C4" s="148">
        <v>1</v>
      </c>
      <c r="D4" s="148">
        <v>1</v>
      </c>
      <c r="E4" s="148">
        <v>1</v>
      </c>
      <c r="F4" s="148">
        <v>1</v>
      </c>
      <c r="G4" s="148">
        <v>1</v>
      </c>
      <c r="H4" s="148">
        <v>0</v>
      </c>
      <c r="I4">
        <f t="shared" si="0"/>
        <v>5</v>
      </c>
    </row>
    <row r="5" spans="1:23" ht="18.75" x14ac:dyDescent="0.25">
      <c r="A5" s="116">
        <v>14</v>
      </c>
      <c r="B5" s="147" t="s">
        <v>16</v>
      </c>
      <c r="C5" s="148">
        <v>1</v>
      </c>
      <c r="D5" s="148">
        <v>1</v>
      </c>
      <c r="E5" s="148">
        <v>1</v>
      </c>
      <c r="F5" s="148">
        <v>1</v>
      </c>
      <c r="G5" s="148">
        <v>1</v>
      </c>
      <c r="H5" s="148">
        <v>0</v>
      </c>
      <c r="I5">
        <f t="shared" si="0"/>
        <v>5</v>
      </c>
    </row>
    <row r="6" spans="1:23" ht="18.75" x14ac:dyDescent="0.25">
      <c r="A6" s="116">
        <v>15</v>
      </c>
      <c r="B6" s="147" t="s">
        <v>33</v>
      </c>
      <c r="C6" s="148">
        <v>1</v>
      </c>
      <c r="D6" s="148">
        <v>1</v>
      </c>
      <c r="E6" s="148">
        <v>1</v>
      </c>
      <c r="F6" s="148">
        <v>1</v>
      </c>
      <c r="G6" s="148">
        <v>1</v>
      </c>
      <c r="H6" s="148">
        <v>0</v>
      </c>
      <c r="I6">
        <f t="shared" si="0"/>
        <v>5</v>
      </c>
    </row>
    <row r="7" spans="1:23" ht="18.75" x14ac:dyDescent="0.25">
      <c r="A7" s="116">
        <v>5</v>
      </c>
      <c r="B7" s="147" t="s">
        <v>55</v>
      </c>
      <c r="C7" s="148">
        <v>0</v>
      </c>
      <c r="D7" s="148">
        <v>1</v>
      </c>
      <c r="E7" s="148">
        <v>1</v>
      </c>
      <c r="F7" s="148">
        <v>1</v>
      </c>
      <c r="G7" s="148">
        <v>1</v>
      </c>
      <c r="H7" s="148">
        <v>0</v>
      </c>
      <c r="I7">
        <f t="shared" si="0"/>
        <v>4</v>
      </c>
    </row>
    <row r="8" spans="1:23" ht="18.75" x14ac:dyDescent="0.25">
      <c r="A8" s="116">
        <v>17</v>
      </c>
      <c r="B8" s="147" t="s">
        <v>31</v>
      </c>
      <c r="C8" s="148">
        <v>0</v>
      </c>
      <c r="D8" s="148">
        <v>1</v>
      </c>
      <c r="E8" s="148">
        <v>1</v>
      </c>
      <c r="F8" s="148">
        <v>1</v>
      </c>
      <c r="G8" s="148">
        <v>1</v>
      </c>
      <c r="H8" s="148">
        <v>0</v>
      </c>
      <c r="I8">
        <f t="shared" si="0"/>
        <v>4</v>
      </c>
    </row>
    <row r="9" spans="1:23" ht="18.75" x14ac:dyDescent="0.25">
      <c r="A9" s="116">
        <v>21</v>
      </c>
      <c r="B9" s="147" t="s">
        <v>10</v>
      </c>
      <c r="C9" s="148">
        <v>0</v>
      </c>
      <c r="D9" s="148">
        <v>1</v>
      </c>
      <c r="E9" s="148">
        <v>1</v>
      </c>
      <c r="F9" s="148">
        <v>1</v>
      </c>
      <c r="G9" s="148">
        <v>1</v>
      </c>
      <c r="H9" s="148">
        <v>0</v>
      </c>
      <c r="I9">
        <f t="shared" si="0"/>
        <v>4</v>
      </c>
    </row>
    <row r="10" spans="1:23" ht="18.75" x14ac:dyDescent="0.25">
      <c r="A10" s="116">
        <v>23</v>
      </c>
      <c r="B10" s="149" t="s">
        <v>25</v>
      </c>
      <c r="C10" s="148">
        <v>1</v>
      </c>
      <c r="D10" s="148">
        <v>1</v>
      </c>
      <c r="E10" s="150">
        <v>1</v>
      </c>
      <c r="F10" s="148">
        <v>1</v>
      </c>
      <c r="G10" s="148">
        <v>0</v>
      </c>
      <c r="H10" s="148">
        <v>0</v>
      </c>
      <c r="I10">
        <f t="shared" si="0"/>
        <v>4</v>
      </c>
    </row>
    <row r="11" spans="1:23" ht="18.75" x14ac:dyDescent="0.25">
      <c r="A11" s="116">
        <v>9</v>
      </c>
      <c r="B11" s="147" t="s">
        <v>29</v>
      </c>
      <c r="C11" s="148">
        <v>1</v>
      </c>
      <c r="D11" s="148">
        <v>0</v>
      </c>
      <c r="E11" s="148">
        <v>1</v>
      </c>
      <c r="F11" s="148">
        <v>0</v>
      </c>
      <c r="G11" s="148">
        <v>0</v>
      </c>
      <c r="H11" s="148">
        <v>1</v>
      </c>
      <c r="I11">
        <f t="shared" si="0"/>
        <v>3</v>
      </c>
    </row>
    <row r="12" spans="1:23" ht="18.75" x14ac:dyDescent="0.3">
      <c r="A12" s="116">
        <v>18</v>
      </c>
      <c r="B12" s="147" t="s">
        <v>49</v>
      </c>
      <c r="C12" s="148">
        <v>0</v>
      </c>
      <c r="D12" s="148">
        <v>1</v>
      </c>
      <c r="E12" s="148">
        <v>1</v>
      </c>
      <c r="F12" s="148">
        <v>0</v>
      </c>
      <c r="G12" s="148">
        <v>0</v>
      </c>
      <c r="H12" s="148">
        <v>1</v>
      </c>
      <c r="I12">
        <f t="shared" si="0"/>
        <v>3</v>
      </c>
      <c r="K12" s="21"/>
      <c r="L12" s="21"/>
      <c r="M12" s="21"/>
      <c r="N12" s="21"/>
      <c r="O12" s="21"/>
      <c r="P12" s="21"/>
      <c r="Q12" s="21"/>
      <c r="R12" s="21"/>
      <c r="S12" s="64"/>
      <c r="T12" s="21"/>
      <c r="U12" s="21"/>
      <c r="V12" s="21"/>
      <c r="W12" s="21"/>
    </row>
    <row r="13" spans="1:23" ht="18.75" x14ac:dyDescent="0.25">
      <c r="A13" s="116">
        <v>27</v>
      </c>
      <c r="B13" s="147" t="s">
        <v>47</v>
      </c>
      <c r="C13" s="148">
        <v>1</v>
      </c>
      <c r="D13" s="148">
        <v>0</v>
      </c>
      <c r="E13" s="148">
        <v>1</v>
      </c>
      <c r="F13" s="148">
        <v>1</v>
      </c>
      <c r="G13" s="148">
        <v>0</v>
      </c>
      <c r="H13" s="148">
        <v>0</v>
      </c>
      <c r="I13">
        <f t="shared" si="0"/>
        <v>3</v>
      </c>
    </row>
    <row r="14" spans="1:23" ht="18.75" x14ac:dyDescent="0.3">
      <c r="A14" s="116">
        <v>22</v>
      </c>
      <c r="B14" s="147" t="s">
        <v>58</v>
      </c>
      <c r="C14" s="148">
        <v>0</v>
      </c>
      <c r="D14" s="148">
        <v>1</v>
      </c>
      <c r="E14" s="148">
        <v>1</v>
      </c>
      <c r="F14" s="148">
        <v>0</v>
      </c>
      <c r="G14" s="148">
        <v>0</v>
      </c>
      <c r="H14" s="148">
        <v>0</v>
      </c>
      <c r="I14">
        <f t="shared" si="0"/>
        <v>2</v>
      </c>
      <c r="K14" s="21"/>
      <c r="L14" s="40"/>
      <c r="M14" s="40"/>
      <c r="N14" s="40"/>
      <c r="O14" s="40"/>
      <c r="P14" s="40"/>
      <c r="Q14" s="40"/>
      <c r="R14" s="40"/>
      <c r="S14" s="40"/>
      <c r="T14" s="40"/>
      <c r="U14" s="40"/>
      <c r="V14" s="40"/>
    </row>
    <row r="15" spans="1:23" ht="18.75" x14ac:dyDescent="0.25">
      <c r="A15" s="116">
        <v>10</v>
      </c>
      <c r="B15" s="147" t="s">
        <v>41</v>
      </c>
      <c r="C15" s="150">
        <v>1</v>
      </c>
      <c r="D15" s="148">
        <v>0</v>
      </c>
      <c r="E15" s="148">
        <v>0</v>
      </c>
      <c r="F15" s="148">
        <v>1</v>
      </c>
      <c r="G15" s="148">
        <v>0</v>
      </c>
      <c r="H15" s="148">
        <v>0</v>
      </c>
      <c r="I15">
        <f t="shared" si="0"/>
        <v>2</v>
      </c>
    </row>
    <row r="16" spans="1:23" ht="18.75" x14ac:dyDescent="0.25">
      <c r="A16" s="116">
        <v>1</v>
      </c>
      <c r="B16" s="147" t="s">
        <v>23</v>
      </c>
      <c r="C16" s="148">
        <v>0</v>
      </c>
      <c r="D16" s="148">
        <v>0</v>
      </c>
      <c r="E16" s="148">
        <v>0</v>
      </c>
      <c r="F16" s="148">
        <v>0</v>
      </c>
      <c r="G16" s="148">
        <v>0</v>
      </c>
      <c r="H16" s="148">
        <v>0</v>
      </c>
      <c r="I16">
        <f t="shared" si="0"/>
        <v>0</v>
      </c>
    </row>
    <row r="17" spans="1:9" ht="18.75" x14ac:dyDescent="0.25">
      <c r="A17" s="116">
        <v>3</v>
      </c>
      <c r="B17" s="147" t="s">
        <v>27</v>
      </c>
      <c r="C17" s="148">
        <v>0</v>
      </c>
      <c r="D17" s="148">
        <v>0</v>
      </c>
      <c r="E17" s="148">
        <v>0</v>
      </c>
      <c r="F17" s="148">
        <v>0</v>
      </c>
      <c r="G17" s="148">
        <v>0</v>
      </c>
      <c r="H17" s="148">
        <v>0</v>
      </c>
      <c r="I17">
        <f t="shared" si="0"/>
        <v>0</v>
      </c>
    </row>
    <row r="18" spans="1:9" ht="18.75" x14ac:dyDescent="0.25">
      <c r="A18" s="116">
        <v>4</v>
      </c>
      <c r="B18" s="147" t="s">
        <v>3</v>
      </c>
      <c r="C18" s="148">
        <v>0</v>
      </c>
      <c r="D18" s="148">
        <v>0</v>
      </c>
      <c r="E18" s="148">
        <v>0</v>
      </c>
      <c r="F18" s="148">
        <v>0</v>
      </c>
      <c r="G18" s="148">
        <v>0</v>
      </c>
      <c r="H18" s="148">
        <v>0</v>
      </c>
      <c r="I18">
        <f t="shared" si="0"/>
        <v>0</v>
      </c>
    </row>
    <row r="19" spans="1:9" ht="18.75" x14ac:dyDescent="0.25">
      <c r="A19" s="116">
        <v>6</v>
      </c>
      <c r="B19" s="147" t="s">
        <v>14</v>
      </c>
      <c r="C19" s="148">
        <v>0</v>
      </c>
      <c r="D19" s="148">
        <v>0</v>
      </c>
      <c r="E19" s="148">
        <v>0</v>
      </c>
      <c r="F19" s="148">
        <v>0</v>
      </c>
      <c r="G19" s="148">
        <v>0</v>
      </c>
      <c r="H19" s="148">
        <v>0</v>
      </c>
      <c r="I19">
        <f t="shared" si="0"/>
        <v>0</v>
      </c>
    </row>
    <row r="20" spans="1:9" ht="18.75" x14ac:dyDescent="0.25">
      <c r="A20" s="116">
        <v>7</v>
      </c>
      <c r="B20" s="151" t="s">
        <v>43</v>
      </c>
      <c r="C20" s="148">
        <v>0</v>
      </c>
      <c r="D20" s="148">
        <v>0</v>
      </c>
      <c r="E20" s="148">
        <v>0</v>
      </c>
      <c r="F20" s="148">
        <v>0</v>
      </c>
      <c r="G20" s="148">
        <v>0</v>
      </c>
      <c r="H20" s="148">
        <v>0</v>
      </c>
      <c r="I20">
        <f t="shared" si="0"/>
        <v>0</v>
      </c>
    </row>
    <row r="21" spans="1:9" ht="18.75" x14ac:dyDescent="0.25">
      <c r="A21" s="116">
        <v>8</v>
      </c>
      <c r="B21" s="147" t="s">
        <v>45</v>
      </c>
      <c r="C21" s="148">
        <v>0</v>
      </c>
      <c r="D21" s="148">
        <v>0</v>
      </c>
      <c r="E21" s="148">
        <v>0</v>
      </c>
      <c r="F21" s="148">
        <v>0</v>
      </c>
      <c r="G21" s="148">
        <v>0</v>
      </c>
      <c r="H21" s="148">
        <v>0</v>
      </c>
      <c r="I21">
        <f t="shared" si="0"/>
        <v>0</v>
      </c>
    </row>
    <row r="22" spans="1:9" ht="18.75" x14ac:dyDescent="0.25">
      <c r="A22" s="116">
        <v>11</v>
      </c>
      <c r="B22" s="147" t="s">
        <v>12</v>
      </c>
      <c r="C22" s="148">
        <v>0</v>
      </c>
      <c r="D22" s="148">
        <v>0</v>
      </c>
      <c r="E22" s="148">
        <v>0</v>
      </c>
      <c r="F22" s="148">
        <v>0</v>
      </c>
      <c r="G22" s="148">
        <v>0</v>
      </c>
      <c r="H22" s="148">
        <v>0</v>
      </c>
      <c r="I22">
        <f t="shared" si="0"/>
        <v>0</v>
      </c>
    </row>
    <row r="23" spans="1:9" ht="18.75" x14ac:dyDescent="0.25">
      <c r="A23" s="116">
        <v>12</v>
      </c>
      <c r="B23" s="147" t="s">
        <v>39</v>
      </c>
      <c r="C23" s="148">
        <v>0</v>
      </c>
      <c r="D23" s="148">
        <v>0</v>
      </c>
      <c r="E23" s="148">
        <v>0</v>
      </c>
      <c r="F23" s="148">
        <v>0</v>
      </c>
      <c r="G23" s="148">
        <v>0</v>
      </c>
      <c r="H23" s="148">
        <v>0</v>
      </c>
      <c r="I23">
        <f t="shared" si="0"/>
        <v>0</v>
      </c>
    </row>
    <row r="24" spans="1:9" ht="18.75" x14ac:dyDescent="0.25">
      <c r="A24" s="116">
        <v>13</v>
      </c>
      <c r="B24" s="147" t="s">
        <v>51</v>
      </c>
      <c r="C24" s="148">
        <v>0</v>
      </c>
      <c r="D24" s="148">
        <v>0</v>
      </c>
      <c r="E24" s="148">
        <v>0</v>
      </c>
      <c r="F24" s="148">
        <v>0</v>
      </c>
      <c r="G24" s="148">
        <v>0</v>
      </c>
      <c r="H24" s="148">
        <v>0</v>
      </c>
      <c r="I24">
        <f t="shared" si="0"/>
        <v>0</v>
      </c>
    </row>
    <row r="25" spans="1:9" ht="18.75" x14ac:dyDescent="0.25">
      <c r="A25" s="116">
        <v>16</v>
      </c>
      <c r="B25" s="147" t="s">
        <v>53</v>
      </c>
      <c r="C25" s="148">
        <v>0</v>
      </c>
      <c r="D25" s="148">
        <v>0</v>
      </c>
      <c r="E25" s="148">
        <v>0</v>
      </c>
      <c r="F25" s="148">
        <v>0</v>
      </c>
      <c r="G25" s="148">
        <v>0</v>
      </c>
      <c r="H25" s="148">
        <v>0</v>
      </c>
      <c r="I25">
        <f t="shared" si="0"/>
        <v>0</v>
      </c>
    </row>
    <row r="26" spans="1:9" ht="18.75" x14ac:dyDescent="0.25">
      <c r="A26" s="116">
        <v>19</v>
      </c>
      <c r="B26" s="147" t="s">
        <v>35</v>
      </c>
      <c r="C26" s="148">
        <v>0</v>
      </c>
      <c r="D26" s="148">
        <v>0</v>
      </c>
      <c r="E26" s="148">
        <v>0</v>
      </c>
      <c r="F26" s="148">
        <v>0</v>
      </c>
      <c r="G26" s="148">
        <v>0</v>
      </c>
      <c r="H26" s="148">
        <v>0</v>
      </c>
      <c r="I26">
        <f t="shared" si="0"/>
        <v>0</v>
      </c>
    </row>
    <row r="27" spans="1:9" ht="18.75" x14ac:dyDescent="0.25">
      <c r="A27" s="116">
        <v>20</v>
      </c>
      <c r="B27" s="147" t="s">
        <v>5</v>
      </c>
      <c r="C27" s="148">
        <v>0</v>
      </c>
      <c r="D27" s="148">
        <v>0</v>
      </c>
      <c r="E27" s="148">
        <v>0</v>
      </c>
      <c r="F27" s="148">
        <v>0</v>
      </c>
      <c r="G27" s="148">
        <v>0</v>
      </c>
      <c r="H27" s="148">
        <v>0</v>
      </c>
      <c r="I27">
        <f t="shared" si="0"/>
        <v>0</v>
      </c>
    </row>
    <row r="28" spans="1:9" ht="18.75" x14ac:dyDescent="0.25">
      <c r="A28" s="116">
        <v>25</v>
      </c>
      <c r="B28" s="147" t="s">
        <v>19</v>
      </c>
      <c r="C28" s="148">
        <v>0</v>
      </c>
      <c r="D28" s="148">
        <v>0</v>
      </c>
      <c r="E28" s="148">
        <v>0</v>
      </c>
      <c r="F28" s="148">
        <v>0</v>
      </c>
      <c r="G28" s="148">
        <v>0</v>
      </c>
      <c r="H28" s="148">
        <v>0</v>
      </c>
      <c r="I28">
        <f t="shared" si="0"/>
        <v>0</v>
      </c>
    </row>
    <row r="29" spans="1:9" ht="18.75" x14ac:dyDescent="0.25">
      <c r="A29" s="116">
        <v>26</v>
      </c>
      <c r="B29" s="147" t="s">
        <v>21</v>
      </c>
      <c r="C29" s="148">
        <v>0</v>
      </c>
      <c r="D29" s="148">
        <v>0</v>
      </c>
      <c r="E29" s="148">
        <v>0</v>
      </c>
      <c r="F29" s="148">
        <v>0</v>
      </c>
      <c r="G29" s="148">
        <v>0</v>
      </c>
      <c r="H29" s="148">
        <v>0</v>
      </c>
      <c r="I29">
        <f t="shared" si="0"/>
        <v>0</v>
      </c>
    </row>
    <row r="30" spans="1:9" ht="18.75" x14ac:dyDescent="0.25">
      <c r="A30" s="71"/>
      <c r="B30" s="43"/>
      <c r="C30" s="148"/>
      <c r="D30" s="148"/>
      <c r="E30" s="148"/>
      <c r="F30" s="148"/>
      <c r="G30" s="148"/>
      <c r="H30" s="148"/>
    </row>
    <row r="34" spans="1:1" ht="18.75" x14ac:dyDescent="0.25">
      <c r="A34" s="72" t="s">
        <v>393</v>
      </c>
    </row>
    <row r="35" spans="1:1" ht="18.75" x14ac:dyDescent="0.25">
      <c r="A35" s="72" t="s">
        <v>394</v>
      </c>
    </row>
    <row r="37" spans="1:1" ht="18.75" x14ac:dyDescent="0.25">
      <c r="A37" s="151"/>
    </row>
    <row r="39" spans="1:1" ht="18.75" x14ac:dyDescent="0.25">
      <c r="A39" s="151"/>
    </row>
  </sheetData>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50">
    <tabColor theme="5"/>
  </sheetPr>
  <dimension ref="A1:L34"/>
  <sheetViews>
    <sheetView zoomScale="90" zoomScaleNormal="90" workbookViewId="0">
      <selection activeCell="P29" sqref="P29"/>
    </sheetView>
  </sheetViews>
  <sheetFormatPr defaultColWidth="8.5703125" defaultRowHeight="12.75" x14ac:dyDescent="0.2"/>
  <cols>
    <col min="1" max="2" width="8.5703125" style="13"/>
    <col min="3" max="4" width="8.5703125" style="13" customWidth="1"/>
    <col min="5" max="5" width="8.5703125" style="13"/>
    <col min="6" max="6" width="8.5703125" style="13" customWidth="1"/>
    <col min="7" max="9" width="8.5703125" style="13"/>
    <col min="10" max="10" width="8.5703125" style="13" customWidth="1"/>
    <col min="11" max="16384" width="8.5703125" style="13"/>
  </cols>
  <sheetData>
    <row r="1" spans="1:12" ht="18.600000000000001" customHeight="1" x14ac:dyDescent="0.3">
      <c r="A1" s="63" t="s">
        <v>395</v>
      </c>
      <c r="B1" s="63"/>
      <c r="C1" s="63"/>
      <c r="D1" s="63"/>
      <c r="E1" s="63"/>
      <c r="F1" s="63"/>
      <c r="G1" s="63"/>
      <c r="H1" s="63"/>
      <c r="I1" s="63"/>
      <c r="J1" s="63"/>
      <c r="K1" s="63"/>
      <c r="L1" s="63"/>
    </row>
    <row r="5" spans="1:12" ht="180" x14ac:dyDescent="0.2">
      <c r="B5" s="152" t="s">
        <v>163</v>
      </c>
      <c r="C5" s="153" t="s">
        <v>396</v>
      </c>
      <c r="D5" s="153" t="s">
        <v>397</v>
      </c>
      <c r="E5" s="153" t="s">
        <v>398</v>
      </c>
      <c r="F5" s="153" t="s">
        <v>399</v>
      </c>
      <c r="G5" s="153" t="s">
        <v>400</v>
      </c>
      <c r="H5" s="153" t="s">
        <v>401</v>
      </c>
      <c r="I5" s="13" t="s">
        <v>402</v>
      </c>
    </row>
    <row r="6" spans="1:12" ht="15" x14ac:dyDescent="0.2">
      <c r="A6" s="13">
        <v>12</v>
      </c>
      <c r="B6" s="154" t="s">
        <v>39</v>
      </c>
      <c r="C6" s="155">
        <v>1</v>
      </c>
      <c r="D6" s="155">
        <v>1</v>
      </c>
      <c r="E6" s="155">
        <v>1</v>
      </c>
      <c r="F6" s="155">
        <v>1</v>
      </c>
      <c r="G6" s="155">
        <v>1</v>
      </c>
      <c r="H6" s="155">
        <v>1</v>
      </c>
      <c r="I6" s="13">
        <f t="shared" ref="I6:I32" si="0">SUM(C6:H6)</f>
        <v>6</v>
      </c>
    </row>
    <row r="7" spans="1:12" ht="15" x14ac:dyDescent="0.2">
      <c r="A7" s="13">
        <v>14</v>
      </c>
      <c r="B7" s="154" t="s">
        <v>16</v>
      </c>
      <c r="C7" s="155">
        <v>1</v>
      </c>
      <c r="D7" s="155">
        <v>1</v>
      </c>
      <c r="E7" s="155">
        <v>1</v>
      </c>
      <c r="F7" s="155">
        <v>1</v>
      </c>
      <c r="G7" s="155">
        <v>1</v>
      </c>
      <c r="H7" s="155">
        <v>1</v>
      </c>
      <c r="I7" s="13">
        <f t="shared" si="0"/>
        <v>6</v>
      </c>
    </row>
    <row r="8" spans="1:12" ht="15" x14ac:dyDescent="0.2">
      <c r="A8" s="13">
        <v>15</v>
      </c>
      <c r="B8" s="154" t="s">
        <v>33</v>
      </c>
      <c r="C8" s="155">
        <v>1</v>
      </c>
      <c r="D8" s="155">
        <v>1</v>
      </c>
      <c r="E8" s="155">
        <v>1</v>
      </c>
      <c r="F8" s="155">
        <v>1</v>
      </c>
      <c r="G8" s="155">
        <v>1</v>
      </c>
      <c r="H8" s="155">
        <v>1</v>
      </c>
      <c r="I8" s="13">
        <f t="shared" si="0"/>
        <v>6</v>
      </c>
    </row>
    <row r="9" spans="1:12" ht="15" x14ac:dyDescent="0.2">
      <c r="A9" s="13">
        <v>19</v>
      </c>
      <c r="B9" s="154" t="s">
        <v>35</v>
      </c>
      <c r="C9" s="155">
        <v>1</v>
      </c>
      <c r="D9" s="155">
        <v>1</v>
      </c>
      <c r="E9" s="155">
        <v>1</v>
      </c>
      <c r="F9" s="155">
        <v>1</v>
      </c>
      <c r="G9" s="155">
        <v>1</v>
      </c>
      <c r="H9" s="155">
        <v>1</v>
      </c>
      <c r="I9" s="13">
        <f t="shared" si="0"/>
        <v>6</v>
      </c>
    </row>
    <row r="10" spans="1:12" ht="15" x14ac:dyDescent="0.2">
      <c r="A10" s="13">
        <v>21</v>
      </c>
      <c r="B10" s="154" t="s">
        <v>10</v>
      </c>
      <c r="C10" s="155">
        <v>1</v>
      </c>
      <c r="D10" s="155">
        <v>1</v>
      </c>
      <c r="E10" s="155">
        <v>1</v>
      </c>
      <c r="F10" s="155">
        <v>1</v>
      </c>
      <c r="G10" s="155">
        <v>1</v>
      </c>
      <c r="H10" s="155">
        <v>1</v>
      </c>
      <c r="I10" s="13">
        <f t="shared" si="0"/>
        <v>6</v>
      </c>
    </row>
    <row r="11" spans="1:12" ht="15" x14ac:dyDescent="0.2">
      <c r="A11" s="13">
        <v>24</v>
      </c>
      <c r="B11" s="154" t="s">
        <v>8</v>
      </c>
      <c r="C11" s="155">
        <v>1</v>
      </c>
      <c r="D11" s="155">
        <v>1</v>
      </c>
      <c r="E11" s="155">
        <v>1</v>
      </c>
      <c r="F11" s="155">
        <v>1</v>
      </c>
      <c r="G11" s="155">
        <v>1</v>
      </c>
      <c r="H11" s="155">
        <v>1</v>
      </c>
      <c r="I11" s="13">
        <f t="shared" si="0"/>
        <v>6</v>
      </c>
    </row>
    <row r="12" spans="1:12" ht="15" x14ac:dyDescent="0.2">
      <c r="A12" s="13">
        <v>1</v>
      </c>
      <c r="B12" s="156" t="s">
        <v>382</v>
      </c>
      <c r="C12" s="155">
        <v>1</v>
      </c>
      <c r="D12" s="155">
        <v>1</v>
      </c>
      <c r="E12" s="155">
        <v>1</v>
      </c>
      <c r="F12" s="155">
        <v>0</v>
      </c>
      <c r="G12" s="155">
        <v>1</v>
      </c>
      <c r="H12" s="155">
        <v>1</v>
      </c>
      <c r="I12" s="13">
        <f t="shared" si="0"/>
        <v>5</v>
      </c>
    </row>
    <row r="13" spans="1:12" ht="15" x14ac:dyDescent="0.2">
      <c r="A13" s="13">
        <v>2</v>
      </c>
      <c r="B13" s="154" t="s">
        <v>37</v>
      </c>
      <c r="C13" s="155">
        <v>1</v>
      </c>
      <c r="D13" s="155">
        <v>1</v>
      </c>
      <c r="E13" s="155">
        <v>1</v>
      </c>
      <c r="F13" s="155">
        <v>0</v>
      </c>
      <c r="G13" s="155">
        <v>1</v>
      </c>
      <c r="H13" s="155">
        <v>1</v>
      </c>
      <c r="I13" s="13">
        <f t="shared" si="0"/>
        <v>5</v>
      </c>
    </row>
    <row r="14" spans="1:12" ht="12.6" customHeight="1" x14ac:dyDescent="0.2">
      <c r="A14" s="13">
        <v>4</v>
      </c>
      <c r="B14" s="154" t="s">
        <v>3</v>
      </c>
      <c r="C14" s="155">
        <v>0</v>
      </c>
      <c r="D14" s="155">
        <v>1</v>
      </c>
      <c r="E14" s="155">
        <v>1</v>
      </c>
      <c r="F14" s="155">
        <v>1</v>
      </c>
      <c r="G14" s="155">
        <v>1</v>
      </c>
      <c r="H14" s="155">
        <v>1</v>
      </c>
      <c r="I14" s="13">
        <f t="shared" si="0"/>
        <v>5</v>
      </c>
    </row>
    <row r="15" spans="1:12" ht="15" x14ac:dyDescent="0.2">
      <c r="A15" s="13">
        <v>5</v>
      </c>
      <c r="B15" s="154" t="s">
        <v>55</v>
      </c>
      <c r="C15" s="155">
        <v>1</v>
      </c>
      <c r="D15" s="155">
        <v>1</v>
      </c>
      <c r="E15" s="155">
        <v>1</v>
      </c>
      <c r="F15" s="155">
        <v>0</v>
      </c>
      <c r="G15" s="155">
        <v>1</v>
      </c>
      <c r="H15" s="155">
        <v>1</v>
      </c>
      <c r="I15" s="13">
        <f t="shared" si="0"/>
        <v>5</v>
      </c>
    </row>
    <row r="16" spans="1:12" ht="15" customHeight="1" x14ac:dyDescent="0.2">
      <c r="A16" s="13">
        <v>7</v>
      </c>
      <c r="B16" s="154" t="s">
        <v>43</v>
      </c>
      <c r="C16" s="155">
        <v>1</v>
      </c>
      <c r="D16" s="155">
        <v>1</v>
      </c>
      <c r="E16" s="155">
        <v>1</v>
      </c>
      <c r="F16" s="155">
        <v>1</v>
      </c>
      <c r="G16" s="155">
        <v>0</v>
      </c>
      <c r="H16" s="155">
        <v>1</v>
      </c>
      <c r="I16" s="13">
        <f t="shared" si="0"/>
        <v>5</v>
      </c>
    </row>
    <row r="17" spans="1:9" ht="15" x14ac:dyDescent="0.2">
      <c r="A17" s="13">
        <v>10</v>
      </c>
      <c r="B17" s="156" t="s">
        <v>41</v>
      </c>
      <c r="C17" s="155">
        <v>0</v>
      </c>
      <c r="D17" s="155">
        <v>1</v>
      </c>
      <c r="E17" s="155">
        <v>1</v>
      </c>
      <c r="F17" s="155">
        <v>1</v>
      </c>
      <c r="G17" s="155">
        <v>1</v>
      </c>
      <c r="H17" s="155">
        <v>1</v>
      </c>
      <c r="I17" s="13">
        <f t="shared" si="0"/>
        <v>5</v>
      </c>
    </row>
    <row r="18" spans="1:9" ht="15" customHeight="1" x14ac:dyDescent="0.2">
      <c r="A18" s="13">
        <v>17</v>
      </c>
      <c r="B18" s="154" t="s">
        <v>31</v>
      </c>
      <c r="C18" s="155">
        <v>1</v>
      </c>
      <c r="D18" s="155">
        <v>1</v>
      </c>
      <c r="E18" s="155">
        <v>1</v>
      </c>
      <c r="F18" s="155">
        <v>0</v>
      </c>
      <c r="G18" s="155">
        <v>1</v>
      </c>
      <c r="H18" s="155">
        <v>1</v>
      </c>
      <c r="I18" s="13">
        <f t="shared" si="0"/>
        <v>5</v>
      </c>
    </row>
    <row r="19" spans="1:9" ht="15" customHeight="1" x14ac:dyDescent="0.2">
      <c r="A19" s="13">
        <v>18</v>
      </c>
      <c r="B19" s="154" t="s">
        <v>49</v>
      </c>
      <c r="C19" s="157">
        <v>1</v>
      </c>
      <c r="D19" s="158">
        <v>1</v>
      </c>
      <c r="E19" s="158">
        <v>1</v>
      </c>
      <c r="F19" s="158">
        <v>0</v>
      </c>
      <c r="G19" s="158">
        <v>1</v>
      </c>
      <c r="H19" s="155">
        <v>1</v>
      </c>
      <c r="I19" s="13">
        <f t="shared" si="0"/>
        <v>5</v>
      </c>
    </row>
    <row r="20" spans="1:9" ht="15" customHeight="1" x14ac:dyDescent="0.2">
      <c r="A20" s="13">
        <v>23</v>
      </c>
      <c r="B20" s="154" t="s">
        <v>25</v>
      </c>
      <c r="C20" s="155">
        <v>1</v>
      </c>
      <c r="D20" s="155">
        <v>1</v>
      </c>
      <c r="E20" s="155">
        <v>1</v>
      </c>
      <c r="F20" s="155">
        <v>0</v>
      </c>
      <c r="G20" s="155">
        <v>1</v>
      </c>
      <c r="H20" s="155">
        <v>1</v>
      </c>
      <c r="I20" s="13">
        <f t="shared" si="0"/>
        <v>5</v>
      </c>
    </row>
    <row r="21" spans="1:9" ht="15" x14ac:dyDescent="0.2">
      <c r="A21" s="13">
        <v>26</v>
      </c>
      <c r="B21" s="154" t="s">
        <v>21</v>
      </c>
      <c r="C21" s="155">
        <v>1</v>
      </c>
      <c r="D21" s="155">
        <v>0</v>
      </c>
      <c r="E21" s="155">
        <v>1</v>
      </c>
      <c r="F21" s="155">
        <v>1</v>
      </c>
      <c r="G21" s="155">
        <v>1</v>
      </c>
      <c r="H21" s="155">
        <v>1</v>
      </c>
      <c r="I21" s="13">
        <f t="shared" si="0"/>
        <v>5</v>
      </c>
    </row>
    <row r="22" spans="1:9" ht="15" customHeight="1" x14ac:dyDescent="0.2">
      <c r="A22" s="13">
        <v>9</v>
      </c>
      <c r="B22" s="154" t="s">
        <v>29</v>
      </c>
      <c r="C22" s="155">
        <v>1</v>
      </c>
      <c r="D22" s="155">
        <v>0</v>
      </c>
      <c r="E22" s="155">
        <v>1</v>
      </c>
      <c r="F22" s="155">
        <v>1</v>
      </c>
      <c r="G22" s="155">
        <v>0</v>
      </c>
      <c r="H22" s="155">
        <v>1</v>
      </c>
      <c r="I22" s="13">
        <f t="shared" si="0"/>
        <v>4</v>
      </c>
    </row>
    <row r="23" spans="1:9" ht="15" customHeight="1" x14ac:dyDescent="0.2">
      <c r="A23" s="13">
        <v>20</v>
      </c>
      <c r="B23" s="154" t="s">
        <v>5</v>
      </c>
      <c r="C23" s="155">
        <v>1</v>
      </c>
      <c r="D23" s="155">
        <v>1</v>
      </c>
      <c r="E23" s="155">
        <v>1</v>
      </c>
      <c r="F23" s="155">
        <v>0</v>
      </c>
      <c r="G23" s="155">
        <v>0</v>
      </c>
      <c r="H23" s="155">
        <v>1</v>
      </c>
      <c r="I23" s="13">
        <f t="shared" si="0"/>
        <v>4</v>
      </c>
    </row>
    <row r="24" spans="1:9" ht="15" x14ac:dyDescent="0.2">
      <c r="A24" s="13">
        <v>25</v>
      </c>
      <c r="B24" s="154" t="s">
        <v>19</v>
      </c>
      <c r="C24" s="155">
        <v>1</v>
      </c>
      <c r="D24" s="155">
        <v>1</v>
      </c>
      <c r="E24" s="155">
        <v>1</v>
      </c>
      <c r="F24" s="155">
        <v>0</v>
      </c>
      <c r="G24" s="155">
        <v>1</v>
      </c>
      <c r="H24" s="155">
        <v>0</v>
      </c>
      <c r="I24" s="13">
        <f t="shared" si="0"/>
        <v>4</v>
      </c>
    </row>
    <row r="25" spans="1:9" ht="15" x14ac:dyDescent="0.2">
      <c r="A25" s="13">
        <v>27</v>
      </c>
      <c r="B25" s="42" t="s">
        <v>47</v>
      </c>
      <c r="C25" s="155">
        <v>1</v>
      </c>
      <c r="D25" s="155">
        <v>1</v>
      </c>
      <c r="E25" s="155">
        <v>1</v>
      </c>
      <c r="F25" s="155">
        <v>0</v>
      </c>
      <c r="G25" s="155">
        <v>0</v>
      </c>
      <c r="H25" s="155">
        <v>1</v>
      </c>
      <c r="I25" s="13">
        <f t="shared" si="0"/>
        <v>4</v>
      </c>
    </row>
    <row r="26" spans="1:9" ht="15" x14ac:dyDescent="0.2">
      <c r="A26" s="13">
        <v>6</v>
      </c>
      <c r="B26" s="154" t="s">
        <v>14</v>
      </c>
      <c r="C26" s="155">
        <v>1</v>
      </c>
      <c r="D26" s="155">
        <v>0</v>
      </c>
      <c r="E26" s="155">
        <v>1</v>
      </c>
      <c r="F26" s="155">
        <v>0</v>
      </c>
      <c r="G26" s="155">
        <v>0</v>
      </c>
      <c r="H26" s="155">
        <v>1</v>
      </c>
      <c r="I26" s="13">
        <f t="shared" si="0"/>
        <v>3</v>
      </c>
    </row>
    <row r="27" spans="1:9" ht="15" x14ac:dyDescent="0.2">
      <c r="A27" s="13">
        <v>22</v>
      </c>
      <c r="B27" s="154" t="s">
        <v>58</v>
      </c>
      <c r="C27" s="155">
        <v>0</v>
      </c>
      <c r="D27" s="155">
        <v>1</v>
      </c>
      <c r="E27" s="155">
        <v>1</v>
      </c>
      <c r="F27" s="155">
        <v>1</v>
      </c>
      <c r="G27" s="155">
        <v>0</v>
      </c>
      <c r="H27" s="155">
        <v>0</v>
      </c>
      <c r="I27" s="13">
        <f t="shared" si="0"/>
        <v>3</v>
      </c>
    </row>
    <row r="28" spans="1:9" ht="15" x14ac:dyDescent="0.2">
      <c r="A28" s="13">
        <v>3</v>
      </c>
      <c r="B28" s="154" t="s">
        <v>27</v>
      </c>
      <c r="C28" s="155">
        <v>0</v>
      </c>
      <c r="D28" s="155">
        <v>0</v>
      </c>
      <c r="E28" s="155">
        <v>1</v>
      </c>
      <c r="F28" s="155">
        <v>0</v>
      </c>
      <c r="G28" s="155">
        <v>0</v>
      </c>
      <c r="H28" s="155">
        <v>1</v>
      </c>
      <c r="I28" s="13">
        <f t="shared" si="0"/>
        <v>2</v>
      </c>
    </row>
    <row r="29" spans="1:9" ht="15" x14ac:dyDescent="0.2">
      <c r="A29" s="13">
        <v>8</v>
      </c>
      <c r="B29" s="156" t="s">
        <v>45</v>
      </c>
      <c r="C29" s="155">
        <v>0</v>
      </c>
      <c r="D29" s="155">
        <v>0</v>
      </c>
      <c r="E29" s="155">
        <v>0</v>
      </c>
      <c r="F29" s="155">
        <v>0</v>
      </c>
      <c r="G29" s="155">
        <v>0</v>
      </c>
      <c r="H29" s="155">
        <v>1</v>
      </c>
      <c r="I29" s="13">
        <f t="shared" si="0"/>
        <v>1</v>
      </c>
    </row>
    <row r="30" spans="1:9" ht="14.85" customHeight="1" x14ac:dyDescent="0.2">
      <c r="A30" s="13">
        <v>13</v>
      </c>
      <c r="B30" s="156" t="s">
        <v>51</v>
      </c>
      <c r="C30" s="155">
        <v>0</v>
      </c>
      <c r="D30" s="155">
        <v>0</v>
      </c>
      <c r="E30" s="155">
        <v>0</v>
      </c>
      <c r="F30" s="155">
        <v>0</v>
      </c>
      <c r="G30" s="155">
        <v>0</v>
      </c>
      <c r="H30" s="155">
        <v>1</v>
      </c>
      <c r="I30" s="13">
        <f t="shared" si="0"/>
        <v>1</v>
      </c>
    </row>
    <row r="31" spans="1:9" ht="15" x14ac:dyDescent="0.2">
      <c r="A31" s="13">
        <v>16</v>
      </c>
      <c r="B31" s="156" t="s">
        <v>53</v>
      </c>
      <c r="C31" s="155">
        <v>0</v>
      </c>
      <c r="D31" s="155">
        <v>0</v>
      </c>
      <c r="E31" s="155">
        <v>0</v>
      </c>
      <c r="F31" s="155">
        <v>0</v>
      </c>
      <c r="G31" s="155">
        <v>0</v>
      </c>
      <c r="H31" s="155">
        <v>1</v>
      </c>
      <c r="I31" s="13">
        <f t="shared" si="0"/>
        <v>1</v>
      </c>
    </row>
    <row r="32" spans="1:9" ht="15" x14ac:dyDescent="0.2">
      <c r="A32" s="13">
        <v>11</v>
      </c>
      <c r="B32" s="156" t="s">
        <v>12</v>
      </c>
      <c r="C32" s="155">
        <v>0</v>
      </c>
      <c r="D32" s="155">
        <v>0</v>
      </c>
      <c r="E32" s="155">
        <v>0</v>
      </c>
      <c r="F32" s="155">
        <v>0</v>
      </c>
      <c r="G32" s="155">
        <v>0</v>
      </c>
      <c r="H32" s="155">
        <v>0</v>
      </c>
      <c r="I32" s="159">
        <f t="shared" si="0"/>
        <v>0</v>
      </c>
    </row>
    <row r="33" spans="1:9" x14ac:dyDescent="0.2">
      <c r="A33" s="13">
        <v>28</v>
      </c>
      <c r="B33" s="159" t="s">
        <v>206</v>
      </c>
      <c r="C33" s="159"/>
      <c r="D33" s="159"/>
      <c r="E33" s="159"/>
      <c r="F33" s="159"/>
      <c r="G33" s="159"/>
      <c r="H33" s="159"/>
      <c r="I33" s="159" t="s">
        <v>100</v>
      </c>
    </row>
    <row r="34" spans="1:9" x14ac:dyDescent="0.2">
      <c r="C34" s="13">
        <f t="shared" ref="C34:H34" si="1">SUM(C6:C33)</f>
        <v>19</v>
      </c>
      <c r="D34" s="13">
        <f t="shared" si="1"/>
        <v>19</v>
      </c>
      <c r="E34" s="13">
        <f t="shared" si="1"/>
        <v>23</v>
      </c>
      <c r="F34" s="13">
        <f t="shared" si="1"/>
        <v>12</v>
      </c>
      <c r="G34" s="13">
        <f t="shared" si="1"/>
        <v>16</v>
      </c>
      <c r="H34" s="13">
        <f t="shared" si="1"/>
        <v>24</v>
      </c>
    </row>
  </sheetData>
  <pageMargins left="0.7" right="0.7" top="0.75" bottom="0.75" header="0.3" footer="0.3"/>
  <pageSetup paperSize="9" scale="95"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4">
    <tabColor theme="9"/>
  </sheetPr>
  <dimension ref="A1:W29"/>
  <sheetViews>
    <sheetView zoomScale="130" zoomScaleNormal="130" workbookViewId="0">
      <selection activeCell="S16" sqref="S16"/>
    </sheetView>
  </sheetViews>
  <sheetFormatPr defaultColWidth="8.5703125" defaultRowHeight="15" x14ac:dyDescent="0.25"/>
  <cols>
    <col min="8" max="8" width="10.42578125" bestFit="1" customWidth="1"/>
    <col min="10" max="17" width="9.42578125" customWidth="1"/>
    <col min="18" max="18" width="17" customWidth="1"/>
  </cols>
  <sheetData>
    <row r="1" spans="1:19" ht="21" x14ac:dyDescent="0.25">
      <c r="A1" s="401" t="s">
        <v>530</v>
      </c>
      <c r="B1" s="402"/>
      <c r="C1" s="402"/>
      <c r="D1" s="402"/>
      <c r="E1" s="402"/>
      <c r="F1" s="402"/>
      <c r="G1" s="402"/>
      <c r="H1" s="402"/>
      <c r="I1" s="402"/>
      <c r="J1" s="402"/>
      <c r="K1" s="402"/>
      <c r="L1" s="402"/>
      <c r="M1" s="402"/>
      <c r="N1" s="402"/>
      <c r="O1" s="402"/>
      <c r="P1" s="402"/>
      <c r="Q1" s="402"/>
      <c r="R1" s="402"/>
      <c r="S1" s="39"/>
    </row>
    <row r="2" spans="1:19" x14ac:dyDescent="0.25">
      <c r="A2" s="239" t="s">
        <v>0</v>
      </c>
      <c r="B2" s="239" t="s">
        <v>1</v>
      </c>
      <c r="C2" s="239" t="s">
        <v>2</v>
      </c>
      <c r="D2" s="403">
        <v>2010</v>
      </c>
      <c r="E2" s="403">
        <v>2012</v>
      </c>
      <c r="F2" s="403">
        <v>2013</v>
      </c>
      <c r="G2" s="403">
        <v>2014</v>
      </c>
      <c r="H2" s="403">
        <v>2015</v>
      </c>
      <c r="I2" s="239">
        <v>2016</v>
      </c>
      <c r="J2" s="239">
        <v>2017</v>
      </c>
      <c r="K2" s="239">
        <v>2018</v>
      </c>
      <c r="L2" s="239">
        <v>2019</v>
      </c>
      <c r="M2" s="239">
        <v>2020</v>
      </c>
      <c r="N2" s="239">
        <v>2021</v>
      </c>
      <c r="O2" s="239">
        <v>2022</v>
      </c>
      <c r="P2" s="239">
        <v>2023</v>
      </c>
      <c r="Q2" s="239">
        <v>2024</v>
      </c>
      <c r="R2" s="236"/>
    </row>
    <row r="3" spans="1:19" x14ac:dyDescent="0.25">
      <c r="A3" s="239">
        <v>1</v>
      </c>
      <c r="B3" s="239" t="s">
        <v>23</v>
      </c>
      <c r="C3" s="239" t="s">
        <v>24</v>
      </c>
      <c r="D3" s="404">
        <v>152.37218407356892</v>
      </c>
      <c r="E3" s="405">
        <v>155.31764949995707</v>
      </c>
      <c r="F3" s="404">
        <v>159.58902709076423</v>
      </c>
      <c r="G3" s="404">
        <v>161.78007687363882</v>
      </c>
      <c r="H3" s="404">
        <v>163.31333849844381</v>
      </c>
      <c r="I3" s="404">
        <v>163.68005618751596</v>
      </c>
      <c r="J3" s="404">
        <v>163.53626516011241</v>
      </c>
      <c r="K3" s="404">
        <v>163.21701809908598</v>
      </c>
      <c r="L3" s="406">
        <v>165.377732187974</v>
      </c>
      <c r="M3" s="406">
        <v>163.82788030244666</v>
      </c>
      <c r="N3" s="404">
        <v>165.62316265990748</v>
      </c>
      <c r="O3" s="407">
        <v>165.07720372723981</v>
      </c>
      <c r="P3" s="407">
        <v>164.0647248090516</v>
      </c>
      <c r="Q3" s="407">
        <v>164.30524040697978</v>
      </c>
      <c r="R3" s="236"/>
    </row>
    <row r="4" spans="1:19" x14ac:dyDescent="0.25">
      <c r="A4" s="239">
        <v>2</v>
      </c>
      <c r="B4" s="239" t="s">
        <v>37</v>
      </c>
      <c r="C4" s="239" t="s">
        <v>38</v>
      </c>
      <c r="D4" s="404">
        <v>160.56606156231794</v>
      </c>
      <c r="E4" s="405">
        <v>164.86943877948843</v>
      </c>
      <c r="F4" s="404">
        <v>165.75400752752296</v>
      </c>
      <c r="G4" s="404">
        <v>176.27951911347063</v>
      </c>
      <c r="H4" s="404">
        <v>181.90373094854414</v>
      </c>
      <c r="I4" s="404">
        <v>190.0910733372769</v>
      </c>
      <c r="J4" s="404">
        <v>194.60899053820168</v>
      </c>
      <c r="K4" s="404">
        <v>194.85605723053831</v>
      </c>
      <c r="L4" s="406">
        <v>199.669653176114</v>
      </c>
      <c r="M4" s="406">
        <v>201.89262042278892</v>
      </c>
      <c r="N4" s="404">
        <v>198.93442504295624</v>
      </c>
      <c r="O4" s="407">
        <v>209.17504044071461</v>
      </c>
      <c r="P4" s="407">
        <v>209.96105643628459</v>
      </c>
      <c r="Q4" s="407">
        <v>211.90363751600037</v>
      </c>
      <c r="R4" s="236"/>
    </row>
    <row r="5" spans="1:19" x14ac:dyDescent="0.25">
      <c r="A5" s="239">
        <v>3</v>
      </c>
      <c r="B5" s="239" t="s">
        <v>27</v>
      </c>
      <c r="C5" s="239" t="s">
        <v>28</v>
      </c>
      <c r="D5" s="404">
        <v>96.584210677946416</v>
      </c>
      <c r="E5" s="405">
        <v>104.13647511353292</v>
      </c>
      <c r="F5" s="404">
        <v>97.567064631829652</v>
      </c>
      <c r="G5" s="404">
        <v>112.51538392763062</v>
      </c>
      <c r="H5" s="404">
        <v>116.54522433202767</v>
      </c>
      <c r="I5" s="404">
        <v>106.91173495720695</v>
      </c>
      <c r="J5" s="404">
        <v>109.41943954809688</v>
      </c>
      <c r="K5" s="404">
        <v>104.97849724877462</v>
      </c>
      <c r="L5" s="406">
        <v>114.234041444425</v>
      </c>
      <c r="M5" s="406">
        <v>114.62582335625196</v>
      </c>
      <c r="N5" s="404">
        <v>117.81254341306648</v>
      </c>
      <c r="O5" s="407">
        <v>132.11226639583731</v>
      </c>
      <c r="P5" s="407">
        <v>117.11330294650136</v>
      </c>
      <c r="Q5" s="407">
        <v>119.7763417205188</v>
      </c>
      <c r="R5" s="236"/>
    </row>
    <row r="6" spans="1:19" x14ac:dyDescent="0.25">
      <c r="A6" s="239">
        <v>4</v>
      </c>
      <c r="B6" s="239" t="s">
        <v>3</v>
      </c>
      <c r="C6" s="239" t="s">
        <v>4</v>
      </c>
      <c r="D6" s="404">
        <v>104.55653570064389</v>
      </c>
      <c r="E6" s="405">
        <v>107.46742421592153</v>
      </c>
      <c r="F6" s="404">
        <v>107.63757310614864</v>
      </c>
      <c r="G6" s="404">
        <v>108.3800156014923</v>
      </c>
      <c r="H6" s="404">
        <v>109.24699123974047</v>
      </c>
      <c r="I6" s="404">
        <v>108.47539708066196</v>
      </c>
      <c r="J6" s="404">
        <v>111.56872547001569</v>
      </c>
      <c r="K6" s="404">
        <v>113.03665932321647</v>
      </c>
      <c r="L6" s="406">
        <v>117.521527151285</v>
      </c>
      <c r="M6" s="406">
        <v>117.63607985897369</v>
      </c>
      <c r="N6" s="404">
        <v>120.25361714299335</v>
      </c>
      <c r="O6" s="407">
        <v>122.96815782566657</v>
      </c>
      <c r="P6" s="407">
        <v>122.87923752168928</v>
      </c>
      <c r="Q6" s="407">
        <v>128.00501407204123</v>
      </c>
      <c r="R6" s="236"/>
    </row>
    <row r="7" spans="1:19" x14ac:dyDescent="0.25">
      <c r="A7" s="239">
        <v>5</v>
      </c>
      <c r="B7" s="239" t="s">
        <v>55</v>
      </c>
      <c r="C7" s="239" t="s">
        <v>56</v>
      </c>
      <c r="D7" s="404">
        <v>190.42929580756106</v>
      </c>
      <c r="E7" s="405">
        <v>200.51574724147514</v>
      </c>
      <c r="F7" s="404">
        <v>201.40323568264947</v>
      </c>
      <c r="G7" s="404">
        <v>202.41585344464835</v>
      </c>
      <c r="H7" s="404">
        <v>200.28151824181953</v>
      </c>
      <c r="I7" s="404">
        <v>200.0506621885861</v>
      </c>
      <c r="J7" s="404">
        <v>199.20393435029254</v>
      </c>
      <c r="K7" s="404">
        <v>198.874477229364</v>
      </c>
      <c r="L7" s="406">
        <v>199.48005398458</v>
      </c>
      <c r="M7" s="406">
        <v>199.24230441330724</v>
      </c>
      <c r="N7" s="404">
        <v>198.93407177307088</v>
      </c>
      <c r="O7" s="407">
        <v>195.81349175655495</v>
      </c>
      <c r="P7" s="407">
        <v>195.79227546939492</v>
      </c>
      <c r="Q7" s="407">
        <v>199.22194035354644</v>
      </c>
      <c r="R7" s="236"/>
    </row>
    <row r="8" spans="1:19" x14ac:dyDescent="0.25">
      <c r="A8" s="239">
        <v>6</v>
      </c>
      <c r="B8" s="239" t="s">
        <v>14</v>
      </c>
      <c r="C8" s="239" t="s">
        <v>15</v>
      </c>
      <c r="D8" s="404">
        <v>58.797457681499843</v>
      </c>
      <c r="E8" s="405">
        <v>65.760886885833358</v>
      </c>
      <c r="F8" s="404">
        <v>66.726502657280378</v>
      </c>
      <c r="G8" s="404">
        <v>71.120126767437952</v>
      </c>
      <c r="H8" s="404">
        <v>73.711343339838166</v>
      </c>
      <c r="I8" s="404">
        <v>75.476860983479469</v>
      </c>
      <c r="J8" s="404">
        <v>77.83313761035545</v>
      </c>
      <c r="K8" s="404">
        <v>78.91546947881676</v>
      </c>
      <c r="L8" s="406">
        <v>81.218580637369598</v>
      </c>
      <c r="M8" s="406">
        <v>82.439486708889319</v>
      </c>
      <c r="N8" s="404">
        <v>80.747751242793598</v>
      </c>
      <c r="O8" s="407">
        <v>81.674807800734541</v>
      </c>
      <c r="P8" s="407">
        <v>83.169581018593078</v>
      </c>
      <c r="Q8" s="407">
        <v>83.946381976406272</v>
      </c>
      <c r="R8" s="236"/>
    </row>
    <row r="9" spans="1:19" x14ac:dyDescent="0.25">
      <c r="A9" s="239">
        <v>7</v>
      </c>
      <c r="B9" s="239" t="s">
        <v>43</v>
      </c>
      <c r="C9" s="239" t="s">
        <v>44</v>
      </c>
      <c r="D9" s="404">
        <v>238.64566782697108</v>
      </c>
      <c r="E9" s="405">
        <v>240.79264888685401</v>
      </c>
      <c r="F9" s="404">
        <v>243.69685632141821</v>
      </c>
      <c r="G9" s="404">
        <v>250.50341718395507</v>
      </c>
      <c r="H9" s="404">
        <v>255.28734459139017</v>
      </c>
      <c r="I9" s="404">
        <v>261.82681815264135</v>
      </c>
      <c r="J9" s="404">
        <v>262.66040688575902</v>
      </c>
      <c r="K9" s="404">
        <v>270.5785464278361</v>
      </c>
      <c r="L9" s="406">
        <v>301.04642893426802</v>
      </c>
      <c r="M9" s="406">
        <v>282.35625025113501</v>
      </c>
      <c r="N9" s="404" t="s">
        <v>7</v>
      </c>
      <c r="O9" s="407">
        <v>275.32758389315183</v>
      </c>
      <c r="P9" s="407">
        <v>262.99612354866991</v>
      </c>
      <c r="Q9" s="407">
        <v>263.90195501038733</v>
      </c>
      <c r="R9" s="236"/>
    </row>
    <row r="10" spans="1:19" x14ac:dyDescent="0.25">
      <c r="A10" s="239">
        <v>8</v>
      </c>
      <c r="B10" s="239" t="s">
        <v>45</v>
      </c>
      <c r="C10" s="239" t="s">
        <v>46</v>
      </c>
      <c r="D10" s="404">
        <v>369.53514558282421</v>
      </c>
      <c r="E10" s="405">
        <v>380.6822105800963</v>
      </c>
      <c r="F10" s="404">
        <v>381.2607412351702</v>
      </c>
      <c r="G10" s="404">
        <v>387.68398094990317</v>
      </c>
      <c r="H10" s="404">
        <v>388.89233744132679</v>
      </c>
      <c r="I10" s="404">
        <v>390.31883905298974</v>
      </c>
      <c r="J10" s="404">
        <v>389.1367846025791</v>
      </c>
      <c r="K10" s="404">
        <v>399.85420575887252</v>
      </c>
      <c r="L10" s="406">
        <v>396.28521308815402</v>
      </c>
      <c r="M10" s="406">
        <v>416.05382810105647</v>
      </c>
      <c r="N10" s="404">
        <v>404.92078011490611</v>
      </c>
      <c r="O10" s="407">
        <v>441.4516765817944</v>
      </c>
      <c r="P10" s="407">
        <v>441.80026429851711</v>
      </c>
      <c r="Q10" s="407">
        <v>444.23847579782938</v>
      </c>
      <c r="R10" s="236"/>
    </row>
    <row r="11" spans="1:19" x14ac:dyDescent="0.25">
      <c r="A11" s="239">
        <v>9</v>
      </c>
      <c r="B11" s="239" t="s">
        <v>29</v>
      </c>
      <c r="C11" s="239" t="s">
        <v>30</v>
      </c>
      <c r="D11" s="404">
        <v>272.25631442081738</v>
      </c>
      <c r="E11" s="405">
        <v>285.47541218926563</v>
      </c>
      <c r="F11" s="404"/>
      <c r="G11" s="404">
        <v>290.73297889072199</v>
      </c>
      <c r="H11" s="404">
        <v>322.61647478030153</v>
      </c>
      <c r="I11" s="404">
        <v>305.31733716154361</v>
      </c>
      <c r="J11" s="404">
        <v>308.81460200632699</v>
      </c>
      <c r="K11" s="404">
        <v>304.6437380762041</v>
      </c>
      <c r="L11" s="406">
        <v>302.328068225729</v>
      </c>
      <c r="M11" s="406">
        <v>303.70908442050126</v>
      </c>
      <c r="N11" s="404">
        <v>304.92290420630735</v>
      </c>
      <c r="O11" s="407">
        <v>308.88824140819463</v>
      </c>
      <c r="P11" s="407">
        <v>298.34115119836969</v>
      </c>
      <c r="Q11" s="407">
        <v>295.47464704336676</v>
      </c>
      <c r="R11" s="236"/>
    </row>
    <row r="12" spans="1:19" x14ac:dyDescent="0.25">
      <c r="A12" s="239">
        <v>10</v>
      </c>
      <c r="B12" s="239" t="s">
        <v>41</v>
      </c>
      <c r="C12" s="239" t="s">
        <v>42</v>
      </c>
      <c r="D12" s="404">
        <v>79.594770686001638</v>
      </c>
      <c r="E12" s="405">
        <v>85.652612574689698</v>
      </c>
      <c r="F12" s="404">
        <v>91.495115540632924</v>
      </c>
      <c r="G12" s="404">
        <v>93.599031357914711</v>
      </c>
      <c r="H12" s="404">
        <v>93.16409136261575</v>
      </c>
      <c r="I12" s="404">
        <v>97.744473138182741</v>
      </c>
      <c r="J12" s="404">
        <v>99.659697215389755</v>
      </c>
      <c r="K12" s="404">
        <v>99.948204803630915</v>
      </c>
      <c r="L12" s="406">
        <v>102.64121562151099</v>
      </c>
      <c r="M12" s="406">
        <v>103.95470718049415</v>
      </c>
      <c r="N12" s="404">
        <v>104.68458876763376</v>
      </c>
      <c r="O12" s="407">
        <v>106.58113251914232</v>
      </c>
      <c r="P12" s="407">
        <v>106.0660505374946</v>
      </c>
      <c r="Q12" s="407">
        <v>107.85997461199096</v>
      </c>
      <c r="R12" s="236"/>
    </row>
    <row r="13" spans="1:19" x14ac:dyDescent="0.25">
      <c r="A13" s="239">
        <v>11</v>
      </c>
      <c r="B13" s="239" t="s">
        <v>12</v>
      </c>
      <c r="C13" s="239" t="s">
        <v>13</v>
      </c>
      <c r="D13" s="404">
        <v>93.673428544943192</v>
      </c>
      <c r="E13" s="405">
        <v>103.04682624221635</v>
      </c>
      <c r="F13" s="404">
        <v>103.79557922195231</v>
      </c>
      <c r="G13" s="404">
        <v>106.19324093156582</v>
      </c>
      <c r="H13" s="404">
        <v>108.8131751756104</v>
      </c>
      <c r="I13" s="404">
        <v>112.89743689117529</v>
      </c>
      <c r="J13" s="404">
        <v>114.94356463401594</v>
      </c>
      <c r="K13" s="404">
        <v>116.6759807921308</v>
      </c>
      <c r="L13" s="406">
        <v>117.09725947565001</v>
      </c>
      <c r="M13" s="406">
        <v>119.78629233553541</v>
      </c>
      <c r="N13" s="404">
        <v>129.1894562601228</v>
      </c>
      <c r="O13" s="407">
        <v>129.29465209896713</v>
      </c>
      <c r="P13" s="407">
        <v>137.57146527494828</v>
      </c>
      <c r="Q13" s="407">
        <v>138.68402260223681</v>
      </c>
      <c r="R13" s="236"/>
    </row>
    <row r="14" spans="1:19" x14ac:dyDescent="0.25">
      <c r="A14" s="239">
        <v>12</v>
      </c>
      <c r="B14" s="239" t="s">
        <v>39</v>
      </c>
      <c r="C14" s="239" t="s">
        <v>40</v>
      </c>
      <c r="D14" s="404">
        <v>349.61972533370835</v>
      </c>
      <c r="E14" s="405">
        <v>378.99160541016289</v>
      </c>
      <c r="F14" s="404">
        <v>378.99160541016289</v>
      </c>
      <c r="G14" s="404">
        <v>368.18775670849402</v>
      </c>
      <c r="H14" s="404">
        <v>390.88411147868743</v>
      </c>
      <c r="I14" s="404">
        <v>378.43555094455809</v>
      </c>
      <c r="J14" s="404">
        <v>382.85348748502349</v>
      </c>
      <c r="K14" s="404">
        <v>388.31637335376911</v>
      </c>
      <c r="L14" s="406">
        <v>392.55609117352299</v>
      </c>
      <c r="M14" s="406">
        <v>398.2006280851968</v>
      </c>
      <c r="N14" s="404">
        <v>389.57415648496868</v>
      </c>
      <c r="O14" s="407">
        <v>398.69012980759442</v>
      </c>
      <c r="P14" s="407">
        <v>385.50765828822222</v>
      </c>
      <c r="Q14" s="407">
        <v>379.77778607328173</v>
      </c>
      <c r="R14" s="236"/>
    </row>
    <row r="15" spans="1:19" x14ac:dyDescent="0.25">
      <c r="A15" s="239">
        <v>13</v>
      </c>
      <c r="B15" s="239" t="s">
        <v>51</v>
      </c>
      <c r="C15" s="239" t="s">
        <v>52</v>
      </c>
      <c r="D15" s="404">
        <v>298.30859029303843</v>
      </c>
      <c r="E15" s="405">
        <v>295.41517496246678</v>
      </c>
      <c r="F15" s="404">
        <v>337.52913752913753</v>
      </c>
      <c r="G15" s="404">
        <v>362.93706293706293</v>
      </c>
      <c r="H15" s="404">
        <v>378.16810090769775</v>
      </c>
      <c r="I15" s="404">
        <v>424.96758222327003</v>
      </c>
      <c r="J15" s="404">
        <v>443.7295273748245</v>
      </c>
      <c r="K15" s="404">
        <v>458.04315561137116</v>
      </c>
      <c r="L15" s="406">
        <v>473.986486486486</v>
      </c>
      <c r="M15" s="406">
        <v>476.89732142857139</v>
      </c>
      <c r="N15" s="404">
        <v>483.80678678014806</v>
      </c>
      <c r="O15" s="407">
        <v>505.15856939440704</v>
      </c>
      <c r="P15" s="407">
        <v>505.40704120492126</v>
      </c>
      <c r="Q15" s="407">
        <v>437.91390728476824</v>
      </c>
      <c r="R15" s="236"/>
    </row>
    <row r="16" spans="1:19" x14ac:dyDescent="0.25">
      <c r="A16" s="239">
        <v>14</v>
      </c>
      <c r="B16" s="239" t="s">
        <v>16</v>
      </c>
      <c r="C16" s="239" t="s">
        <v>17</v>
      </c>
      <c r="D16" s="404">
        <v>60.997488338715463</v>
      </c>
      <c r="E16" s="405">
        <v>65.678377435980707</v>
      </c>
      <c r="F16" s="404">
        <v>66.013612837078298</v>
      </c>
      <c r="G16" s="404">
        <v>68.100014589291462</v>
      </c>
      <c r="H16" s="404">
        <v>69.222955815134583</v>
      </c>
      <c r="I16" s="404">
        <v>62.520410552388903</v>
      </c>
      <c r="J16" s="404">
        <v>70.252231149326505</v>
      </c>
      <c r="K16" s="404">
        <v>63.438557309288484</v>
      </c>
      <c r="L16" s="406">
        <v>71.1337098824485</v>
      </c>
      <c r="M16" s="406">
        <v>72.363371879593686</v>
      </c>
      <c r="N16" s="404">
        <v>72.024254740885937</v>
      </c>
      <c r="O16" s="407">
        <v>71.746907076337436</v>
      </c>
      <c r="P16" s="407">
        <v>71.42544241570782</v>
      </c>
      <c r="Q16" s="407">
        <v>72.323596125221599</v>
      </c>
      <c r="R16" s="236"/>
    </row>
    <row r="17" spans="1:23" x14ac:dyDescent="0.25">
      <c r="A17" s="239">
        <v>15</v>
      </c>
      <c r="B17" s="239" t="s">
        <v>33</v>
      </c>
      <c r="C17" s="239" t="s">
        <v>34</v>
      </c>
      <c r="D17" s="404">
        <v>51.161930592368861</v>
      </c>
      <c r="E17" s="405">
        <v>59.794096564802516</v>
      </c>
      <c r="F17" s="404">
        <v>67.539286937331156</v>
      </c>
      <c r="G17" s="404">
        <v>68.052779928674653</v>
      </c>
      <c r="H17" s="404">
        <v>73.289163658822147</v>
      </c>
      <c r="I17" s="404">
        <v>77.706270997898798</v>
      </c>
      <c r="J17" s="404">
        <v>78.571654892785475</v>
      </c>
      <c r="K17" s="404">
        <v>112.94889670830554</v>
      </c>
      <c r="L17" s="406">
        <v>80.455532928431097</v>
      </c>
      <c r="M17" s="406">
        <v>80.624391918960683</v>
      </c>
      <c r="N17" s="404">
        <v>81.147598822237228</v>
      </c>
      <c r="O17" s="407">
        <v>80.391169360779955</v>
      </c>
      <c r="P17" s="407">
        <v>79.594135745251634</v>
      </c>
      <c r="Q17" s="407">
        <v>80.02853762984742</v>
      </c>
      <c r="R17" s="236"/>
    </row>
    <row r="18" spans="1:23" x14ac:dyDescent="0.25">
      <c r="A18" s="239">
        <v>16</v>
      </c>
      <c r="B18" s="239" t="s">
        <v>53</v>
      </c>
      <c r="C18" s="239" t="s">
        <v>54</v>
      </c>
      <c r="D18" s="404">
        <v>371.79587371053452</v>
      </c>
      <c r="E18" s="405">
        <v>384.76190476190476</v>
      </c>
      <c r="F18" s="404">
        <v>400.54545454545456</v>
      </c>
      <c r="G18" s="404">
        <v>387.21136767317938</v>
      </c>
      <c r="H18" s="404">
        <v>412.61101243339255</v>
      </c>
      <c r="I18" s="404">
        <v>403.08109023192821</v>
      </c>
      <c r="J18" s="404">
        <v>431.39176584912082</v>
      </c>
      <c r="K18" s="404">
        <v>487.53868708258699</v>
      </c>
      <c r="L18" s="406">
        <v>465.414912443221</v>
      </c>
      <c r="M18" s="406">
        <v>485.24569501992977</v>
      </c>
      <c r="N18" s="404">
        <v>503.1011919795103</v>
      </c>
      <c r="O18" s="407">
        <v>492.57803692140999</v>
      </c>
      <c r="P18" s="407">
        <v>510.52749051409864</v>
      </c>
      <c r="Q18" s="407">
        <v>517.90906678123622</v>
      </c>
      <c r="R18" s="236"/>
    </row>
    <row r="19" spans="1:23" x14ac:dyDescent="0.25">
      <c r="A19" s="239">
        <v>17</v>
      </c>
      <c r="B19" s="239" t="s">
        <v>31</v>
      </c>
      <c r="C19" s="239" t="s">
        <v>32</v>
      </c>
      <c r="D19" s="404">
        <v>121.15962347286201</v>
      </c>
      <c r="E19" s="405">
        <v>131.19653867199634</v>
      </c>
      <c r="F19" s="404">
        <v>131.61404888854466</v>
      </c>
      <c r="G19" s="404">
        <v>131.90509205402711</v>
      </c>
      <c r="H19" s="404">
        <v>132.24169509439258</v>
      </c>
      <c r="I19" s="404">
        <v>114.22230491854043</v>
      </c>
      <c r="J19" s="404">
        <v>113.29944777782333</v>
      </c>
      <c r="K19" s="404">
        <v>132.56536129143601</v>
      </c>
      <c r="L19" s="406">
        <v>130.19756372197801</v>
      </c>
      <c r="M19" s="406">
        <v>131.08352947837551</v>
      </c>
      <c r="N19" s="404">
        <v>119.89873062366536</v>
      </c>
      <c r="O19" s="407">
        <v>210.64103376090029</v>
      </c>
      <c r="P19" s="407">
        <v>215.82477857510781</v>
      </c>
      <c r="Q19" s="407">
        <v>214.34032929601565</v>
      </c>
      <c r="R19" s="236"/>
    </row>
    <row r="20" spans="1:23" x14ac:dyDescent="0.25">
      <c r="A20" s="239">
        <v>18</v>
      </c>
      <c r="B20" s="239" t="s">
        <v>49</v>
      </c>
      <c r="C20" s="239" t="s">
        <v>50</v>
      </c>
      <c r="D20" s="404">
        <v>383.12616584094997</v>
      </c>
      <c r="E20" s="405">
        <v>331.35388831953878</v>
      </c>
      <c r="F20" s="404">
        <v>258.95152576474533</v>
      </c>
      <c r="G20" s="404">
        <v>337.7371836130373</v>
      </c>
      <c r="H20" s="404">
        <v>348.34541478414349</v>
      </c>
      <c r="I20" s="404">
        <v>288.29212443270325</v>
      </c>
      <c r="J20" s="404">
        <v>309.64828747469522</v>
      </c>
      <c r="K20" s="404">
        <v>322.68168450350112</v>
      </c>
      <c r="L20" s="406">
        <v>333.90131676253498</v>
      </c>
      <c r="M20" s="406">
        <v>342.42515522820247</v>
      </c>
      <c r="N20" s="404">
        <v>254.98835501509393</v>
      </c>
      <c r="O20" s="407">
        <v>292.78664446896619</v>
      </c>
      <c r="P20" s="407">
        <v>314.49498884536678</v>
      </c>
      <c r="Q20" s="407">
        <v>328.77666521549844</v>
      </c>
      <c r="R20" s="236"/>
    </row>
    <row r="21" spans="1:23" x14ac:dyDescent="0.25">
      <c r="A21" s="239">
        <v>19</v>
      </c>
      <c r="B21" s="239" t="s">
        <v>35</v>
      </c>
      <c r="C21" s="239" t="s">
        <v>36</v>
      </c>
      <c r="D21" s="404">
        <v>97.713715205136666</v>
      </c>
      <c r="E21" s="405">
        <v>101.71890527620634</v>
      </c>
      <c r="F21" s="404">
        <v>102.78509092095335</v>
      </c>
      <c r="G21" s="404">
        <v>104.79734348525922</v>
      </c>
      <c r="H21" s="404">
        <v>102.14310282276114</v>
      </c>
      <c r="I21" s="404">
        <v>102.43826847361888</v>
      </c>
      <c r="J21" s="404">
        <v>102.85730516188617</v>
      </c>
      <c r="K21" s="404">
        <v>102.90378582819754</v>
      </c>
      <c r="L21" s="406">
        <v>102.42086998282601</v>
      </c>
      <c r="M21" s="406">
        <v>102.79584204438063</v>
      </c>
      <c r="N21" s="404">
        <v>103.41712854472659</v>
      </c>
      <c r="O21" s="407">
        <v>102.28343358154106</v>
      </c>
      <c r="P21" s="407">
        <v>103.17705981549736</v>
      </c>
      <c r="Q21" s="407">
        <v>103.76286845502948</v>
      </c>
      <c r="R21" s="236"/>
    </row>
    <row r="22" spans="1:23" x14ac:dyDescent="0.25">
      <c r="A22" s="239">
        <v>20</v>
      </c>
      <c r="B22" s="239" t="s">
        <v>5</v>
      </c>
      <c r="C22" s="239" t="s">
        <v>6</v>
      </c>
      <c r="D22" s="404">
        <v>65.786477457222688</v>
      </c>
      <c r="E22" s="405">
        <v>68.103352398170344</v>
      </c>
      <c r="F22" s="404">
        <v>68.365290561323704</v>
      </c>
      <c r="G22" s="404">
        <v>69.191044861656351</v>
      </c>
      <c r="H22" s="404">
        <v>70.547904820325243</v>
      </c>
      <c r="I22" s="404">
        <v>70.16174043222469</v>
      </c>
      <c r="J22" s="404">
        <v>71.915264375861355</v>
      </c>
      <c r="K22" s="404">
        <v>73.484513674319771</v>
      </c>
      <c r="L22" s="406">
        <v>74.901157884046199</v>
      </c>
      <c r="M22" s="406">
        <v>75.083983904465683</v>
      </c>
      <c r="N22" s="404">
        <v>76.568151947743445</v>
      </c>
      <c r="O22" s="404">
        <v>76.707027918985773</v>
      </c>
      <c r="P22" s="404">
        <v>77.22669578272145</v>
      </c>
      <c r="Q22" s="404">
        <v>77.610467431818748</v>
      </c>
      <c r="R22" s="236"/>
    </row>
    <row r="23" spans="1:23" x14ac:dyDescent="0.25">
      <c r="A23" s="239">
        <v>21</v>
      </c>
      <c r="B23" s="239" t="s">
        <v>10</v>
      </c>
      <c r="C23" s="239" t="s">
        <v>11</v>
      </c>
      <c r="D23" s="404">
        <v>101.43979057591623</v>
      </c>
      <c r="E23" s="405">
        <v>114.12036436301352</v>
      </c>
      <c r="F23" s="404"/>
      <c r="G23" s="404">
        <v>137.05320033250209</v>
      </c>
      <c r="H23" s="404"/>
      <c r="I23" s="404">
        <v>125.71227851065491</v>
      </c>
      <c r="J23" s="404">
        <v>133.28716534649226</v>
      </c>
      <c r="K23" s="404">
        <v>138.18858689992712</v>
      </c>
      <c r="L23" s="406">
        <v>143.65155814740601</v>
      </c>
      <c r="M23" s="406">
        <v>149.99738521075201</v>
      </c>
      <c r="N23" s="404">
        <v>156.57162360848562</v>
      </c>
      <c r="O23" s="407">
        <v>162.98787268972092</v>
      </c>
      <c r="P23" s="407">
        <v>168.57613518612004</v>
      </c>
      <c r="Q23" s="407">
        <v>173.14345783921661</v>
      </c>
      <c r="R23" s="236"/>
    </row>
    <row r="24" spans="1:23" x14ac:dyDescent="0.25">
      <c r="A24" s="239">
        <v>22</v>
      </c>
      <c r="B24" s="239" t="s">
        <v>58</v>
      </c>
      <c r="C24" s="239" t="s">
        <v>59</v>
      </c>
      <c r="D24" s="404">
        <v>259.38755731303036</v>
      </c>
      <c r="E24" s="405">
        <v>270.24143227100922</v>
      </c>
      <c r="F24" s="404">
        <v>275.86237320664281</v>
      </c>
      <c r="G24" s="404">
        <v>282.77111645867274</v>
      </c>
      <c r="H24" s="404">
        <v>263.76404059782777</v>
      </c>
      <c r="I24" s="404">
        <v>295.59905148350953</v>
      </c>
      <c r="J24" s="404">
        <v>304.40110593432513</v>
      </c>
      <c r="K24" s="404">
        <v>314.96746448758398</v>
      </c>
      <c r="L24" s="406">
        <v>322.49702284664698</v>
      </c>
      <c r="M24" s="406">
        <v>321.63260184214914</v>
      </c>
      <c r="N24" s="404">
        <v>327.82904087908452</v>
      </c>
      <c r="O24" s="407">
        <v>338.49967604075374</v>
      </c>
      <c r="P24" s="407">
        <v>344.31337799488443</v>
      </c>
      <c r="Q24" s="407">
        <v>340.96041400475457</v>
      </c>
      <c r="R24" s="236"/>
    </row>
    <row r="25" spans="1:23" x14ac:dyDescent="0.25">
      <c r="A25" s="239">
        <v>23</v>
      </c>
      <c r="B25" s="239" t="s">
        <v>25</v>
      </c>
      <c r="C25" s="239" t="s">
        <v>26</v>
      </c>
      <c r="D25" s="404">
        <v>96.214424343313212</v>
      </c>
      <c r="E25" s="405">
        <v>98.18777168674707</v>
      </c>
      <c r="F25" s="404">
        <v>116.9955314847451</v>
      </c>
      <c r="G25" s="404">
        <v>104.33057621547432</v>
      </c>
      <c r="H25" s="404">
        <v>119.61051758788273</v>
      </c>
      <c r="I25" s="404">
        <v>118.16190487684045</v>
      </c>
      <c r="J25" s="404">
        <v>117.90845560872135</v>
      </c>
      <c r="K25" s="404">
        <v>117.87073497373585</v>
      </c>
      <c r="L25" s="406">
        <v>121.321955008994</v>
      </c>
      <c r="M25" s="406">
        <v>122.0877442074124</v>
      </c>
      <c r="N25" s="404">
        <v>122.42819634608458</v>
      </c>
      <c r="O25" s="407">
        <v>121.37062567363242</v>
      </c>
      <c r="P25" s="407">
        <v>121.4829161501938</v>
      </c>
      <c r="Q25" s="407">
        <v>122.69889663449275</v>
      </c>
      <c r="R25" s="236"/>
    </row>
    <row r="26" spans="1:23" x14ac:dyDescent="0.25">
      <c r="A26" s="239">
        <v>24</v>
      </c>
      <c r="B26" s="239" t="s">
        <v>8</v>
      </c>
      <c r="C26" s="239" t="s">
        <v>9</v>
      </c>
      <c r="D26" s="404">
        <v>63.116132220005085</v>
      </c>
      <c r="E26" s="405">
        <v>68.825798843124289</v>
      </c>
      <c r="F26" s="404">
        <v>74.18422820989916</v>
      </c>
      <c r="G26" s="404">
        <v>78.987523561619241</v>
      </c>
      <c r="H26" s="404">
        <v>80.855038397665325</v>
      </c>
      <c r="I26" s="404">
        <v>82.821246965600864</v>
      </c>
      <c r="J26" s="404">
        <v>84.039712029725962</v>
      </c>
      <c r="K26" s="404">
        <v>84.962910421796636</v>
      </c>
      <c r="L26" s="406">
        <v>86.503828259603097</v>
      </c>
      <c r="M26" s="406">
        <v>86.961593227427315</v>
      </c>
      <c r="N26" s="404">
        <v>88.079803339059794</v>
      </c>
      <c r="O26" s="407">
        <v>88.428188941563718</v>
      </c>
      <c r="P26" s="407">
        <v>89.785583363819015</v>
      </c>
      <c r="Q26" s="407">
        <v>89.72945068869231</v>
      </c>
      <c r="R26" s="236"/>
    </row>
    <row r="27" spans="1:23" x14ac:dyDescent="0.25">
      <c r="A27" s="239">
        <v>25</v>
      </c>
      <c r="B27" s="239" t="s">
        <v>19</v>
      </c>
      <c r="C27" s="239" t="s">
        <v>20</v>
      </c>
      <c r="D27" s="404">
        <v>83.638853099007164</v>
      </c>
      <c r="E27" s="405">
        <v>96.288263033660613</v>
      </c>
      <c r="F27" s="404">
        <v>102.30893976291136</v>
      </c>
      <c r="G27" s="404">
        <v>107.48247345817434</v>
      </c>
      <c r="H27" s="404">
        <v>110.44455731138177</v>
      </c>
      <c r="I27" s="404">
        <v>113.00114822560415</v>
      </c>
      <c r="J27" s="404">
        <v>110.91065418362999</v>
      </c>
      <c r="K27" s="404">
        <v>112.1381265777451</v>
      </c>
      <c r="L27" s="406">
        <v>113.340856410547</v>
      </c>
      <c r="M27" s="406">
        <v>114.76650803393029</v>
      </c>
      <c r="N27" s="404">
        <v>119.03114645265472</v>
      </c>
      <c r="O27" s="407">
        <v>118.44255591299132</v>
      </c>
      <c r="P27" s="407">
        <v>121.75817701555869</v>
      </c>
      <c r="Q27" s="407">
        <v>123.62875870637082</v>
      </c>
      <c r="R27" s="236"/>
    </row>
    <row r="28" spans="1:23" x14ac:dyDescent="0.25">
      <c r="A28" s="239">
        <v>26</v>
      </c>
      <c r="B28" s="239" t="s">
        <v>21</v>
      </c>
      <c r="C28" s="239" t="s">
        <v>22</v>
      </c>
      <c r="D28" s="404">
        <v>35.216796309622055</v>
      </c>
      <c r="E28" s="405">
        <v>35.657199971842793</v>
      </c>
      <c r="F28" s="404">
        <v>36.853797371988541</v>
      </c>
      <c r="G28" s="404">
        <v>38.653060545678876</v>
      </c>
      <c r="H28" s="404">
        <v>64.702906126472129</v>
      </c>
      <c r="I28" s="404">
        <v>68.885978714214403</v>
      </c>
      <c r="J28" s="404">
        <v>69.760734827584329</v>
      </c>
      <c r="K28" s="404">
        <v>71.806646162382989</v>
      </c>
      <c r="L28" s="406">
        <v>72.792532955724297</v>
      </c>
      <c r="M28" s="406">
        <v>73.855310453426796</v>
      </c>
      <c r="N28" s="404">
        <v>75.213026975576582</v>
      </c>
      <c r="O28" s="407">
        <v>73.652446005280396</v>
      </c>
      <c r="P28" s="407">
        <v>73.708953304362765</v>
      </c>
      <c r="Q28" s="407">
        <v>75.231047143429237</v>
      </c>
      <c r="R28" s="236"/>
      <c r="W28" t="s">
        <v>18</v>
      </c>
    </row>
    <row r="29" spans="1:23" x14ac:dyDescent="0.25">
      <c r="A29" s="239">
        <v>27</v>
      </c>
      <c r="B29" s="239" t="s">
        <v>47</v>
      </c>
      <c r="C29" s="239" t="s">
        <v>48</v>
      </c>
      <c r="D29" s="404">
        <v>53.103529579197016</v>
      </c>
      <c r="E29" s="405">
        <v>54.898061332415502</v>
      </c>
      <c r="F29" s="404">
        <v>56.216448464177411</v>
      </c>
      <c r="G29" s="404">
        <v>57.195003157266761</v>
      </c>
      <c r="H29" s="404">
        <v>58.87716973790625</v>
      </c>
      <c r="I29" s="404">
        <v>57.697966204219185</v>
      </c>
      <c r="J29" s="404">
        <v>58.407694203359959</v>
      </c>
      <c r="K29" s="404">
        <v>58.649965763082484</v>
      </c>
      <c r="L29" s="406">
        <v>58.096812334417997</v>
      </c>
      <c r="M29" s="406">
        <v>60.283477827733002</v>
      </c>
      <c r="N29" s="404">
        <v>61.574811195134941</v>
      </c>
      <c r="O29" s="407">
        <v>62.452739879918902</v>
      </c>
      <c r="P29" s="407">
        <v>56.540614708122582</v>
      </c>
      <c r="Q29" s="407">
        <v>56.25390192969018</v>
      </c>
      <c r="R29" s="408"/>
    </row>
  </sheetData>
  <sortState xmlns:xlrd2="http://schemas.microsoft.com/office/spreadsheetml/2017/richdata2" ref="A3:Q29">
    <sortCondition ref="A3:A29"/>
  </sortState>
  <conditionalFormatting sqref="N3:P29">
    <cfRule type="cellIs" dxfId="11" priority="4" operator="equal">
      <formula>"NAP"</formula>
    </cfRule>
  </conditionalFormatting>
  <conditionalFormatting sqref="Q3">
    <cfRule type="cellIs" dxfId="10" priority="1" operator="equal">
      <formula>"NAP"</formula>
    </cfRule>
  </conditionalFormatting>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30"/>
  <dimension ref="A1:Q29"/>
  <sheetViews>
    <sheetView zoomScale="98" zoomScaleNormal="98" workbookViewId="0">
      <selection activeCell="T25" sqref="T25"/>
    </sheetView>
  </sheetViews>
  <sheetFormatPr defaultColWidth="9.42578125" defaultRowHeight="12.75" x14ac:dyDescent="0.2"/>
  <cols>
    <col min="1" max="16384" width="9.42578125" style="10"/>
  </cols>
  <sheetData>
    <row r="1" spans="1:17" ht="135" x14ac:dyDescent="0.2">
      <c r="B1" s="161" t="s">
        <v>403</v>
      </c>
      <c r="C1" s="161" t="s">
        <v>404</v>
      </c>
      <c r="D1" s="161" t="s">
        <v>405</v>
      </c>
      <c r="E1" s="161" t="s">
        <v>406</v>
      </c>
      <c r="F1" s="161" t="s">
        <v>407</v>
      </c>
      <c r="G1" s="161" t="s">
        <v>408</v>
      </c>
      <c r="H1" s="161" t="s">
        <v>409</v>
      </c>
      <c r="J1" s="10" t="s">
        <v>410</v>
      </c>
      <c r="K1" s="10" t="s">
        <v>411</v>
      </c>
      <c r="L1" s="10" t="s">
        <v>412</v>
      </c>
      <c r="M1" s="10" t="s">
        <v>413</v>
      </c>
      <c r="N1" s="10" t="s">
        <v>414</v>
      </c>
      <c r="O1" s="10" t="s">
        <v>408</v>
      </c>
      <c r="P1" s="10" t="s">
        <v>415</v>
      </c>
    </row>
    <row r="2" spans="1:17" x14ac:dyDescent="0.2">
      <c r="A2" s="11" t="s">
        <v>29</v>
      </c>
      <c r="B2" s="10">
        <v>6</v>
      </c>
      <c r="C2" s="10">
        <v>6</v>
      </c>
      <c r="D2" s="10">
        <v>4</v>
      </c>
      <c r="E2" s="10">
        <v>0</v>
      </c>
      <c r="F2" s="10">
        <v>3</v>
      </c>
      <c r="G2" s="10">
        <v>3</v>
      </c>
      <c r="H2" s="10">
        <v>2</v>
      </c>
      <c r="I2" s="11" t="str">
        <f t="shared" ref="I2:I29" si="0">A2</f>
        <v>ES</v>
      </c>
      <c r="J2" s="10">
        <f t="shared" ref="J2:J29" si="1">IF(B2&gt;0,1,0)</f>
        <v>1</v>
      </c>
      <c r="K2" s="10">
        <f t="shared" ref="K2:K29" si="2">IF(C2&gt;0,1,0)</f>
        <v>1</v>
      </c>
      <c r="L2" s="10">
        <f t="shared" ref="L2:L29" si="3">IF(D2&gt;0,1,0)</f>
        <v>1</v>
      </c>
      <c r="M2" s="10">
        <f t="shared" ref="M2:M29" si="4">IF(E2&gt;0,1,0)</f>
        <v>0</v>
      </c>
      <c r="N2" s="10">
        <f t="shared" ref="N2:N29" si="5">IF(F2&gt;0,1,0)</f>
        <v>1</v>
      </c>
      <c r="O2" s="10">
        <f t="shared" ref="O2:O29" si="6">IF(G2&gt;0,1,0)</f>
        <v>1</v>
      </c>
      <c r="P2" s="10">
        <f t="shared" ref="P2:P29" si="7">IF(H2&gt;0,1,0)</f>
        <v>1</v>
      </c>
      <c r="Q2" s="10">
        <v>6.9</v>
      </c>
    </row>
    <row r="3" spans="1:17" x14ac:dyDescent="0.2">
      <c r="A3" s="11" t="s">
        <v>39</v>
      </c>
      <c r="B3" s="10">
        <v>3</v>
      </c>
      <c r="C3" s="10">
        <v>3</v>
      </c>
      <c r="D3" s="10">
        <v>3</v>
      </c>
      <c r="E3" s="10">
        <v>6</v>
      </c>
      <c r="F3" s="10">
        <v>3</v>
      </c>
      <c r="G3" s="10">
        <v>6</v>
      </c>
      <c r="H3" s="10">
        <v>0</v>
      </c>
      <c r="I3" s="11" t="str">
        <f t="shared" si="0"/>
        <v>IT</v>
      </c>
      <c r="J3" s="10">
        <f t="shared" si="1"/>
        <v>1</v>
      </c>
      <c r="K3" s="10">
        <f t="shared" si="2"/>
        <v>1</v>
      </c>
      <c r="L3" s="10">
        <f t="shared" si="3"/>
        <v>1</v>
      </c>
      <c r="M3" s="10">
        <f t="shared" si="4"/>
        <v>1</v>
      </c>
      <c r="N3" s="10">
        <f t="shared" si="5"/>
        <v>1</v>
      </c>
      <c r="O3" s="10">
        <f t="shared" si="6"/>
        <v>1</v>
      </c>
      <c r="P3" s="10">
        <f t="shared" si="7"/>
        <v>0</v>
      </c>
      <c r="Q3" s="10">
        <v>6.8</v>
      </c>
    </row>
    <row r="4" spans="1:17" x14ac:dyDescent="0.2">
      <c r="A4" s="11" t="s">
        <v>31</v>
      </c>
      <c r="B4" s="10">
        <v>4</v>
      </c>
      <c r="C4" s="10">
        <v>4</v>
      </c>
      <c r="D4" s="10">
        <v>4</v>
      </c>
      <c r="E4" s="10">
        <v>4</v>
      </c>
      <c r="F4" s="10">
        <v>2</v>
      </c>
      <c r="G4" s="10">
        <v>2</v>
      </c>
      <c r="H4" s="10">
        <v>0</v>
      </c>
      <c r="I4" s="11" t="str">
        <f t="shared" si="0"/>
        <v>HU</v>
      </c>
      <c r="J4" s="10">
        <f t="shared" si="1"/>
        <v>1</v>
      </c>
      <c r="K4" s="10">
        <f t="shared" si="2"/>
        <v>1</v>
      </c>
      <c r="L4" s="10">
        <f t="shared" si="3"/>
        <v>1</v>
      </c>
      <c r="M4" s="10">
        <f t="shared" si="4"/>
        <v>1</v>
      </c>
      <c r="N4" s="10">
        <f t="shared" si="5"/>
        <v>1</v>
      </c>
      <c r="O4" s="10">
        <f t="shared" si="6"/>
        <v>1</v>
      </c>
      <c r="P4" s="10">
        <f t="shared" si="7"/>
        <v>0</v>
      </c>
      <c r="Q4" s="10">
        <v>6.7</v>
      </c>
    </row>
    <row r="5" spans="1:17" x14ac:dyDescent="0.2">
      <c r="A5" s="11" t="s">
        <v>35</v>
      </c>
      <c r="B5" s="10">
        <v>3</v>
      </c>
      <c r="C5" s="10">
        <v>3</v>
      </c>
      <c r="D5" s="10">
        <v>3</v>
      </c>
      <c r="E5" s="10">
        <v>6</v>
      </c>
      <c r="F5" s="10">
        <v>3</v>
      </c>
      <c r="G5" s="10">
        <v>3</v>
      </c>
      <c r="H5" s="10">
        <v>0</v>
      </c>
      <c r="I5" s="11" t="str">
        <f t="shared" si="0"/>
        <v>NL</v>
      </c>
      <c r="J5" s="10">
        <f t="shared" si="1"/>
        <v>1</v>
      </c>
      <c r="K5" s="10">
        <f t="shared" si="2"/>
        <v>1</v>
      </c>
      <c r="L5" s="10">
        <f t="shared" si="3"/>
        <v>1</v>
      </c>
      <c r="M5" s="10">
        <f t="shared" si="4"/>
        <v>1</v>
      </c>
      <c r="N5" s="10">
        <f t="shared" si="5"/>
        <v>1</v>
      </c>
      <c r="O5" s="10">
        <f t="shared" si="6"/>
        <v>1</v>
      </c>
      <c r="P5" s="10">
        <f t="shared" si="7"/>
        <v>0</v>
      </c>
      <c r="Q5" s="10">
        <v>6.6</v>
      </c>
    </row>
    <row r="6" spans="1:17" x14ac:dyDescent="0.2">
      <c r="A6" s="11" t="s">
        <v>21</v>
      </c>
      <c r="B6" s="10">
        <v>3</v>
      </c>
      <c r="C6" s="10">
        <v>3</v>
      </c>
      <c r="D6" s="10">
        <v>3</v>
      </c>
      <c r="E6" s="10">
        <v>1</v>
      </c>
      <c r="F6" s="10">
        <v>1</v>
      </c>
      <c r="G6" s="10">
        <v>1</v>
      </c>
      <c r="H6" s="10">
        <v>0</v>
      </c>
      <c r="I6" s="11" t="str">
        <f t="shared" si="0"/>
        <v>FI</v>
      </c>
      <c r="J6" s="10">
        <f t="shared" si="1"/>
        <v>1</v>
      </c>
      <c r="K6" s="10">
        <f t="shared" si="2"/>
        <v>1</v>
      </c>
      <c r="L6" s="10">
        <f t="shared" si="3"/>
        <v>1</v>
      </c>
      <c r="M6" s="10">
        <f t="shared" si="4"/>
        <v>1</v>
      </c>
      <c r="N6" s="10">
        <f t="shared" si="5"/>
        <v>1</v>
      </c>
      <c r="O6" s="10">
        <f t="shared" si="6"/>
        <v>1</v>
      </c>
      <c r="P6" s="10">
        <f t="shared" si="7"/>
        <v>0</v>
      </c>
      <c r="Q6" s="10">
        <v>6.5</v>
      </c>
    </row>
    <row r="7" spans="1:17" x14ac:dyDescent="0.2">
      <c r="A7" s="11" t="s">
        <v>47</v>
      </c>
      <c r="B7" s="10">
        <v>6</v>
      </c>
      <c r="C7" s="10">
        <v>6</v>
      </c>
      <c r="D7" s="10">
        <v>3</v>
      </c>
      <c r="E7" s="10">
        <v>2</v>
      </c>
      <c r="F7" s="10">
        <v>3</v>
      </c>
      <c r="G7" s="10">
        <v>6</v>
      </c>
      <c r="H7" s="10">
        <v>0</v>
      </c>
      <c r="I7" s="11" t="str">
        <f t="shared" si="0"/>
        <v>SE</v>
      </c>
      <c r="J7" s="10">
        <f t="shared" si="1"/>
        <v>1</v>
      </c>
      <c r="K7" s="10">
        <f t="shared" si="2"/>
        <v>1</v>
      </c>
      <c r="L7" s="10">
        <f t="shared" si="3"/>
        <v>1</v>
      </c>
      <c r="M7" s="10">
        <f t="shared" si="4"/>
        <v>1</v>
      </c>
      <c r="N7" s="10">
        <f t="shared" si="5"/>
        <v>1</v>
      </c>
      <c r="O7" s="10">
        <f t="shared" si="6"/>
        <v>1</v>
      </c>
      <c r="P7" s="10">
        <f t="shared" si="7"/>
        <v>0</v>
      </c>
      <c r="Q7" s="10">
        <v>6.4</v>
      </c>
    </row>
    <row r="8" spans="1:17" x14ac:dyDescent="0.2">
      <c r="A8" s="11" t="s">
        <v>3</v>
      </c>
      <c r="B8" s="10">
        <v>2</v>
      </c>
      <c r="C8" s="10">
        <v>2</v>
      </c>
      <c r="D8" s="10">
        <v>2</v>
      </c>
      <c r="E8" s="10">
        <v>0</v>
      </c>
      <c r="F8" s="10">
        <v>0</v>
      </c>
      <c r="G8" s="10">
        <v>2</v>
      </c>
      <c r="H8" s="10">
        <v>1</v>
      </c>
      <c r="I8" s="11" t="str">
        <f t="shared" si="0"/>
        <v>DK</v>
      </c>
      <c r="J8" s="10">
        <f t="shared" si="1"/>
        <v>1</v>
      </c>
      <c r="K8" s="10">
        <f t="shared" si="2"/>
        <v>1</v>
      </c>
      <c r="L8" s="10">
        <f t="shared" si="3"/>
        <v>1</v>
      </c>
      <c r="M8" s="10">
        <f t="shared" si="4"/>
        <v>0</v>
      </c>
      <c r="N8" s="10">
        <f t="shared" si="5"/>
        <v>0</v>
      </c>
      <c r="O8" s="10">
        <f t="shared" si="6"/>
        <v>1</v>
      </c>
      <c r="P8" s="10">
        <f t="shared" si="7"/>
        <v>1</v>
      </c>
      <c r="Q8" s="10">
        <v>5.9</v>
      </c>
    </row>
    <row r="9" spans="1:17" x14ac:dyDescent="0.2">
      <c r="A9" s="11" t="s">
        <v>55</v>
      </c>
      <c r="B9" s="10">
        <v>9</v>
      </c>
      <c r="C9" s="10">
        <v>3</v>
      </c>
      <c r="D9" s="10">
        <v>0</v>
      </c>
      <c r="E9" s="10">
        <v>3</v>
      </c>
      <c r="F9" s="10">
        <v>3</v>
      </c>
      <c r="G9" s="10">
        <v>3</v>
      </c>
      <c r="H9" s="10">
        <v>0</v>
      </c>
      <c r="I9" s="11" t="str">
        <f t="shared" si="0"/>
        <v>DE</v>
      </c>
      <c r="J9" s="10">
        <f t="shared" si="1"/>
        <v>1</v>
      </c>
      <c r="K9" s="10">
        <f t="shared" si="2"/>
        <v>1</v>
      </c>
      <c r="L9" s="10">
        <f t="shared" si="3"/>
        <v>0</v>
      </c>
      <c r="M9" s="10">
        <f t="shared" si="4"/>
        <v>1</v>
      </c>
      <c r="N9" s="10">
        <f t="shared" si="5"/>
        <v>1</v>
      </c>
      <c r="O9" s="10">
        <f t="shared" si="6"/>
        <v>1</v>
      </c>
      <c r="P9" s="10">
        <f t="shared" si="7"/>
        <v>0</v>
      </c>
      <c r="Q9" s="10">
        <v>5.8</v>
      </c>
    </row>
    <row r="10" spans="1:17" x14ac:dyDescent="0.2">
      <c r="A10" s="11" t="s">
        <v>41</v>
      </c>
      <c r="B10" s="10">
        <v>1</v>
      </c>
      <c r="C10" s="10">
        <v>1</v>
      </c>
      <c r="D10" s="10">
        <v>1</v>
      </c>
      <c r="E10" s="10">
        <v>1</v>
      </c>
      <c r="F10" s="10">
        <v>1</v>
      </c>
      <c r="G10" s="10">
        <v>0</v>
      </c>
      <c r="H10" s="10">
        <v>0</v>
      </c>
      <c r="I10" s="11" t="str">
        <f t="shared" si="0"/>
        <v>FR</v>
      </c>
      <c r="J10" s="10">
        <f t="shared" si="1"/>
        <v>1</v>
      </c>
      <c r="K10" s="10">
        <f t="shared" si="2"/>
        <v>1</v>
      </c>
      <c r="L10" s="10">
        <f t="shared" si="3"/>
        <v>1</v>
      </c>
      <c r="M10" s="10">
        <f t="shared" si="4"/>
        <v>1</v>
      </c>
      <c r="N10" s="10">
        <f t="shared" si="5"/>
        <v>1</v>
      </c>
      <c r="O10" s="10">
        <f t="shared" si="6"/>
        <v>0</v>
      </c>
      <c r="P10" s="10">
        <f t="shared" si="7"/>
        <v>0</v>
      </c>
      <c r="Q10" s="10">
        <v>5.7</v>
      </c>
    </row>
    <row r="11" spans="1:17" x14ac:dyDescent="0.2">
      <c r="A11" s="11" t="s">
        <v>33</v>
      </c>
      <c r="B11" s="10">
        <v>6</v>
      </c>
      <c r="C11" s="10">
        <v>6</v>
      </c>
      <c r="D11" s="10">
        <v>0</v>
      </c>
      <c r="E11" s="10">
        <v>1</v>
      </c>
      <c r="F11" s="10">
        <v>5</v>
      </c>
      <c r="G11" s="10">
        <v>5</v>
      </c>
      <c r="H11" s="10">
        <v>0</v>
      </c>
      <c r="I11" s="11" t="str">
        <f t="shared" si="0"/>
        <v>LT</v>
      </c>
      <c r="J11" s="10">
        <f t="shared" si="1"/>
        <v>1</v>
      </c>
      <c r="K11" s="10">
        <f t="shared" si="2"/>
        <v>1</v>
      </c>
      <c r="L11" s="10">
        <f t="shared" si="3"/>
        <v>0</v>
      </c>
      <c r="M11" s="10">
        <f t="shared" si="4"/>
        <v>1</v>
      </c>
      <c r="N11" s="10">
        <f t="shared" si="5"/>
        <v>1</v>
      </c>
      <c r="O11" s="10">
        <f t="shared" si="6"/>
        <v>1</v>
      </c>
      <c r="P11" s="10">
        <f t="shared" si="7"/>
        <v>0</v>
      </c>
      <c r="Q11" s="10">
        <v>5.6</v>
      </c>
    </row>
    <row r="12" spans="1:17" x14ac:dyDescent="0.2">
      <c r="A12" s="11" t="s">
        <v>5</v>
      </c>
      <c r="B12" s="10">
        <v>2</v>
      </c>
      <c r="C12" s="10">
        <v>0</v>
      </c>
      <c r="D12" s="10">
        <v>1</v>
      </c>
      <c r="E12" s="10">
        <v>1</v>
      </c>
      <c r="F12" s="10">
        <v>3</v>
      </c>
      <c r="G12" s="10">
        <v>3</v>
      </c>
      <c r="H12" s="10">
        <v>0</v>
      </c>
      <c r="I12" s="11" t="str">
        <f t="shared" si="0"/>
        <v>AT</v>
      </c>
      <c r="J12" s="10">
        <f t="shared" si="1"/>
        <v>1</v>
      </c>
      <c r="K12" s="10">
        <f t="shared" si="2"/>
        <v>0</v>
      </c>
      <c r="L12" s="10">
        <f t="shared" si="3"/>
        <v>1</v>
      </c>
      <c r="M12" s="10">
        <f t="shared" si="4"/>
        <v>1</v>
      </c>
      <c r="N12" s="10">
        <f t="shared" si="5"/>
        <v>1</v>
      </c>
      <c r="O12" s="10">
        <f t="shared" si="6"/>
        <v>1</v>
      </c>
      <c r="P12" s="10">
        <f t="shared" si="7"/>
        <v>0</v>
      </c>
      <c r="Q12" s="10">
        <v>5.5</v>
      </c>
    </row>
    <row r="13" spans="1:17" x14ac:dyDescent="0.2">
      <c r="A13" s="11" t="s">
        <v>25</v>
      </c>
      <c r="B13" s="10">
        <v>6</v>
      </c>
      <c r="C13" s="10">
        <v>3</v>
      </c>
      <c r="D13" s="10">
        <v>0</v>
      </c>
      <c r="E13" s="10">
        <v>3</v>
      </c>
      <c r="F13" s="10">
        <v>2</v>
      </c>
      <c r="G13" s="10">
        <v>6</v>
      </c>
      <c r="H13" s="10">
        <v>0</v>
      </c>
      <c r="I13" s="11" t="str">
        <f t="shared" si="0"/>
        <v>RO</v>
      </c>
      <c r="J13" s="10">
        <f t="shared" si="1"/>
        <v>1</v>
      </c>
      <c r="K13" s="10">
        <f t="shared" si="2"/>
        <v>1</v>
      </c>
      <c r="L13" s="10">
        <f t="shared" si="3"/>
        <v>0</v>
      </c>
      <c r="M13" s="10">
        <f t="shared" si="4"/>
        <v>1</v>
      </c>
      <c r="N13" s="10">
        <f t="shared" si="5"/>
        <v>1</v>
      </c>
      <c r="O13" s="10">
        <f t="shared" si="6"/>
        <v>1</v>
      </c>
      <c r="P13" s="10">
        <f t="shared" si="7"/>
        <v>0</v>
      </c>
      <c r="Q13" s="10">
        <v>5.4</v>
      </c>
    </row>
    <row r="14" spans="1:17" x14ac:dyDescent="0.2">
      <c r="A14" s="11" t="s">
        <v>8</v>
      </c>
      <c r="B14" s="10">
        <v>1</v>
      </c>
      <c r="C14" s="10">
        <v>0</v>
      </c>
      <c r="D14" s="10">
        <v>0</v>
      </c>
      <c r="E14" s="10">
        <v>2</v>
      </c>
      <c r="F14" s="10">
        <v>1</v>
      </c>
      <c r="G14" s="10">
        <v>1</v>
      </c>
      <c r="H14" s="10">
        <v>2</v>
      </c>
      <c r="I14" s="11" t="str">
        <f t="shared" si="0"/>
        <v>SI</v>
      </c>
      <c r="J14" s="10">
        <f t="shared" si="1"/>
        <v>1</v>
      </c>
      <c r="K14" s="10">
        <f t="shared" si="2"/>
        <v>0</v>
      </c>
      <c r="L14" s="10">
        <f t="shared" si="3"/>
        <v>0</v>
      </c>
      <c r="M14" s="10">
        <f t="shared" si="4"/>
        <v>1</v>
      </c>
      <c r="N14" s="10">
        <f t="shared" si="5"/>
        <v>1</v>
      </c>
      <c r="O14" s="10">
        <f t="shared" si="6"/>
        <v>1</v>
      </c>
      <c r="P14" s="10">
        <f t="shared" si="7"/>
        <v>1</v>
      </c>
      <c r="Q14" s="10">
        <f>SUM(J14:P14)</f>
        <v>5</v>
      </c>
    </row>
    <row r="15" spans="1:17" x14ac:dyDescent="0.2">
      <c r="A15" s="11" t="s">
        <v>37</v>
      </c>
      <c r="B15" s="10">
        <v>3</v>
      </c>
      <c r="C15" s="10">
        <v>0</v>
      </c>
      <c r="D15" s="10">
        <v>0</v>
      </c>
      <c r="E15" s="10">
        <v>3</v>
      </c>
      <c r="F15" s="10">
        <v>6</v>
      </c>
      <c r="G15" s="10">
        <v>3</v>
      </c>
      <c r="H15" s="10">
        <v>0</v>
      </c>
      <c r="I15" s="11" t="str">
        <f t="shared" si="0"/>
        <v>BG</v>
      </c>
      <c r="J15" s="10">
        <f t="shared" si="1"/>
        <v>1</v>
      </c>
      <c r="K15" s="10">
        <f t="shared" si="2"/>
        <v>0</v>
      </c>
      <c r="L15" s="10">
        <f t="shared" si="3"/>
        <v>0</v>
      </c>
      <c r="M15" s="10">
        <f t="shared" si="4"/>
        <v>1</v>
      </c>
      <c r="N15" s="10">
        <f t="shared" si="5"/>
        <v>1</v>
      </c>
      <c r="O15" s="10">
        <f t="shared" si="6"/>
        <v>1</v>
      </c>
      <c r="P15" s="10">
        <f t="shared" si="7"/>
        <v>0</v>
      </c>
      <c r="Q15" s="10">
        <v>4.9000000000000004</v>
      </c>
    </row>
    <row r="16" spans="1:17" x14ac:dyDescent="0.2">
      <c r="A16" s="11" t="s">
        <v>14</v>
      </c>
      <c r="B16" s="10">
        <v>0</v>
      </c>
      <c r="C16" s="10">
        <v>3</v>
      </c>
      <c r="D16" s="10">
        <v>0</v>
      </c>
      <c r="E16" s="10">
        <v>3</v>
      </c>
      <c r="F16" s="10">
        <v>3</v>
      </c>
      <c r="G16" s="10">
        <v>6</v>
      </c>
      <c r="H16" s="10">
        <v>0</v>
      </c>
      <c r="I16" s="11" t="str">
        <f t="shared" si="0"/>
        <v>EE</v>
      </c>
      <c r="J16" s="10">
        <f t="shared" si="1"/>
        <v>0</v>
      </c>
      <c r="K16" s="10">
        <f t="shared" si="2"/>
        <v>1</v>
      </c>
      <c r="L16" s="10">
        <f t="shared" si="3"/>
        <v>0</v>
      </c>
      <c r="M16" s="10">
        <f t="shared" si="4"/>
        <v>1</v>
      </c>
      <c r="N16" s="10">
        <f t="shared" si="5"/>
        <v>1</v>
      </c>
      <c r="O16" s="10">
        <f t="shared" si="6"/>
        <v>1</v>
      </c>
      <c r="P16" s="10">
        <f t="shared" si="7"/>
        <v>0</v>
      </c>
      <c r="Q16" s="10">
        <f>SUM(J16:P16)</f>
        <v>4</v>
      </c>
    </row>
    <row r="17" spans="1:17" x14ac:dyDescent="0.2">
      <c r="A17" s="11" t="s">
        <v>45</v>
      </c>
      <c r="B17" s="10">
        <v>3</v>
      </c>
      <c r="C17" s="10">
        <v>3</v>
      </c>
      <c r="D17" s="10">
        <v>0</v>
      </c>
      <c r="E17" s="10">
        <v>3</v>
      </c>
      <c r="F17" s="10">
        <v>3</v>
      </c>
      <c r="G17" s="10">
        <v>0</v>
      </c>
      <c r="H17" s="10">
        <v>0</v>
      </c>
      <c r="I17" s="11" t="str">
        <f t="shared" si="0"/>
        <v>EL</v>
      </c>
      <c r="J17" s="10">
        <f t="shared" si="1"/>
        <v>1</v>
      </c>
      <c r="K17" s="10">
        <f t="shared" si="2"/>
        <v>1</v>
      </c>
      <c r="L17" s="10">
        <f t="shared" si="3"/>
        <v>0</v>
      </c>
      <c r="M17" s="10">
        <f t="shared" si="4"/>
        <v>1</v>
      </c>
      <c r="N17" s="10">
        <f t="shared" si="5"/>
        <v>1</v>
      </c>
      <c r="O17" s="10">
        <f t="shared" si="6"/>
        <v>0</v>
      </c>
      <c r="P17" s="10">
        <f t="shared" si="7"/>
        <v>0</v>
      </c>
      <c r="Q17" s="10">
        <f>SUM(J17:P17)</f>
        <v>4</v>
      </c>
    </row>
    <row r="18" spans="1:17" x14ac:dyDescent="0.2">
      <c r="A18" s="11" t="s">
        <v>23</v>
      </c>
      <c r="B18" s="10">
        <v>0</v>
      </c>
      <c r="C18" s="10">
        <v>0</v>
      </c>
      <c r="D18" s="10">
        <v>0</v>
      </c>
      <c r="E18" s="10">
        <v>1</v>
      </c>
      <c r="F18" s="10">
        <v>1</v>
      </c>
      <c r="G18" s="10">
        <v>1</v>
      </c>
      <c r="H18" s="10">
        <v>0</v>
      </c>
      <c r="I18" s="11" t="str">
        <f t="shared" si="0"/>
        <v>BE</v>
      </c>
      <c r="J18" s="10">
        <f t="shared" si="1"/>
        <v>0</v>
      </c>
      <c r="K18" s="10">
        <f t="shared" si="2"/>
        <v>0</v>
      </c>
      <c r="L18" s="10">
        <f t="shared" si="3"/>
        <v>0</v>
      </c>
      <c r="M18" s="10">
        <f t="shared" si="4"/>
        <v>1</v>
      </c>
      <c r="N18" s="10">
        <f t="shared" si="5"/>
        <v>1</v>
      </c>
      <c r="O18" s="10">
        <f t="shared" si="6"/>
        <v>1</v>
      </c>
      <c r="P18" s="10">
        <f t="shared" si="7"/>
        <v>0</v>
      </c>
      <c r="Q18" s="10">
        <v>3.9</v>
      </c>
    </row>
    <row r="19" spans="1:17" x14ac:dyDescent="0.2">
      <c r="A19" s="11" t="s">
        <v>49</v>
      </c>
      <c r="B19" s="10">
        <v>0</v>
      </c>
      <c r="C19" s="10">
        <v>0</v>
      </c>
      <c r="D19" s="10">
        <v>0</v>
      </c>
      <c r="E19" s="10">
        <v>0</v>
      </c>
      <c r="F19" s="10">
        <v>1</v>
      </c>
      <c r="G19" s="10">
        <v>1</v>
      </c>
      <c r="H19" s="10">
        <v>1</v>
      </c>
      <c r="I19" s="11" t="str">
        <f t="shared" si="0"/>
        <v>MT</v>
      </c>
      <c r="J19" s="10">
        <f t="shared" si="1"/>
        <v>0</v>
      </c>
      <c r="K19" s="10">
        <f t="shared" si="2"/>
        <v>0</v>
      </c>
      <c r="L19" s="10">
        <f t="shared" si="3"/>
        <v>0</v>
      </c>
      <c r="M19" s="10">
        <f t="shared" si="4"/>
        <v>0</v>
      </c>
      <c r="N19" s="10">
        <f t="shared" si="5"/>
        <v>1</v>
      </c>
      <c r="O19" s="10">
        <f t="shared" si="6"/>
        <v>1</v>
      </c>
      <c r="P19" s="10">
        <f t="shared" si="7"/>
        <v>1</v>
      </c>
      <c r="Q19" s="10">
        <f>SUM(J19:P19)</f>
        <v>3</v>
      </c>
    </row>
    <row r="20" spans="1:17" x14ac:dyDescent="0.2">
      <c r="A20" s="11" t="s">
        <v>27</v>
      </c>
      <c r="B20" s="10">
        <v>0</v>
      </c>
      <c r="C20" s="10">
        <v>0</v>
      </c>
      <c r="D20" s="10">
        <v>0</v>
      </c>
      <c r="E20" s="10">
        <v>0</v>
      </c>
      <c r="F20" s="10">
        <v>3</v>
      </c>
      <c r="G20" s="10">
        <v>0</v>
      </c>
      <c r="H20" s="10">
        <v>3</v>
      </c>
      <c r="I20" s="11" t="str">
        <f t="shared" si="0"/>
        <v>CZ</v>
      </c>
      <c r="J20" s="10">
        <f t="shared" si="1"/>
        <v>0</v>
      </c>
      <c r="K20" s="10">
        <f t="shared" si="2"/>
        <v>0</v>
      </c>
      <c r="L20" s="10">
        <f t="shared" si="3"/>
        <v>0</v>
      </c>
      <c r="M20" s="10">
        <f t="shared" si="4"/>
        <v>0</v>
      </c>
      <c r="N20" s="10">
        <f t="shared" si="5"/>
        <v>1</v>
      </c>
      <c r="O20" s="10">
        <f t="shared" si="6"/>
        <v>0</v>
      </c>
      <c r="P20" s="10">
        <f t="shared" si="7"/>
        <v>1</v>
      </c>
      <c r="Q20" s="10">
        <v>2.9249999999999998</v>
      </c>
    </row>
    <row r="21" spans="1:17" x14ac:dyDescent="0.2">
      <c r="A21" s="11" t="s">
        <v>16</v>
      </c>
      <c r="B21" s="10">
        <v>0</v>
      </c>
      <c r="C21" s="10">
        <v>0</v>
      </c>
      <c r="D21" s="10">
        <v>0</v>
      </c>
      <c r="E21" s="10">
        <v>0</v>
      </c>
      <c r="F21" s="10">
        <v>3</v>
      </c>
      <c r="G21" s="10">
        <v>3</v>
      </c>
      <c r="H21" s="10">
        <v>0</v>
      </c>
      <c r="I21" s="11" t="str">
        <f t="shared" si="0"/>
        <v>LV</v>
      </c>
      <c r="J21" s="10">
        <f t="shared" si="1"/>
        <v>0</v>
      </c>
      <c r="K21" s="10">
        <f t="shared" si="2"/>
        <v>0</v>
      </c>
      <c r="L21" s="10">
        <f t="shared" si="3"/>
        <v>0</v>
      </c>
      <c r="M21" s="10">
        <f t="shared" si="4"/>
        <v>0</v>
      </c>
      <c r="N21" s="10">
        <f t="shared" si="5"/>
        <v>1</v>
      </c>
      <c r="O21" s="10">
        <f t="shared" si="6"/>
        <v>1</v>
      </c>
      <c r="P21" s="10">
        <f t="shared" si="7"/>
        <v>0</v>
      </c>
      <c r="Q21" s="10">
        <v>2.9</v>
      </c>
    </row>
    <row r="22" spans="1:17" x14ac:dyDescent="0.2">
      <c r="A22" s="11" t="s">
        <v>19</v>
      </c>
      <c r="B22" s="10">
        <v>0</v>
      </c>
      <c r="C22" s="10">
        <v>0</v>
      </c>
      <c r="D22" s="10">
        <v>0</v>
      </c>
      <c r="E22" s="10">
        <v>0</v>
      </c>
      <c r="F22" s="10">
        <v>2</v>
      </c>
      <c r="G22" s="10">
        <v>2</v>
      </c>
      <c r="H22" s="10">
        <v>0</v>
      </c>
      <c r="I22" s="11" t="str">
        <f t="shared" si="0"/>
        <v>SK</v>
      </c>
      <c r="J22" s="10">
        <f t="shared" si="1"/>
        <v>0</v>
      </c>
      <c r="K22" s="10">
        <f t="shared" si="2"/>
        <v>0</v>
      </c>
      <c r="L22" s="10">
        <f t="shared" si="3"/>
        <v>0</v>
      </c>
      <c r="M22" s="10">
        <f t="shared" si="4"/>
        <v>0</v>
      </c>
      <c r="N22" s="10">
        <f t="shared" si="5"/>
        <v>1</v>
      </c>
      <c r="O22" s="10">
        <f t="shared" si="6"/>
        <v>1</v>
      </c>
      <c r="P22" s="10">
        <f t="shared" si="7"/>
        <v>0</v>
      </c>
      <c r="Q22" s="10">
        <f>SUM(J22:P22)</f>
        <v>2</v>
      </c>
    </row>
    <row r="23" spans="1:17" x14ac:dyDescent="0.2">
      <c r="A23" s="11" t="s">
        <v>51</v>
      </c>
      <c r="B23" s="10">
        <v>0</v>
      </c>
      <c r="C23" s="10">
        <v>0</v>
      </c>
      <c r="D23" s="10">
        <v>0</v>
      </c>
      <c r="E23" s="10">
        <v>0</v>
      </c>
      <c r="F23" s="10">
        <v>0</v>
      </c>
      <c r="G23" s="10">
        <v>0</v>
      </c>
      <c r="H23" s="10">
        <v>1</v>
      </c>
      <c r="I23" s="11" t="str">
        <f t="shared" si="0"/>
        <v>CY</v>
      </c>
      <c r="J23" s="10">
        <f t="shared" si="1"/>
        <v>0</v>
      </c>
      <c r="K23" s="10">
        <f t="shared" si="2"/>
        <v>0</v>
      </c>
      <c r="L23" s="10">
        <f t="shared" si="3"/>
        <v>0</v>
      </c>
      <c r="M23" s="10">
        <f t="shared" si="4"/>
        <v>0</v>
      </c>
      <c r="N23" s="10">
        <f t="shared" si="5"/>
        <v>0</v>
      </c>
      <c r="O23" s="10">
        <f t="shared" si="6"/>
        <v>0</v>
      </c>
      <c r="P23" s="10">
        <f t="shared" si="7"/>
        <v>1</v>
      </c>
      <c r="Q23" s="10">
        <f>SUM(J23:P23)</f>
        <v>1</v>
      </c>
    </row>
    <row r="24" spans="1:17" x14ac:dyDescent="0.2">
      <c r="A24" s="11" t="s">
        <v>43</v>
      </c>
      <c r="B24" s="10">
        <v>0</v>
      </c>
      <c r="C24" s="10">
        <v>0</v>
      </c>
      <c r="D24" s="10">
        <v>0</v>
      </c>
      <c r="E24" s="10">
        <v>0</v>
      </c>
      <c r="F24" s="10">
        <v>0</v>
      </c>
      <c r="G24" s="10">
        <v>0</v>
      </c>
      <c r="H24" s="10">
        <v>0</v>
      </c>
      <c r="I24" s="11" t="str">
        <f t="shared" si="0"/>
        <v>IE</v>
      </c>
      <c r="J24" s="10">
        <f t="shared" si="1"/>
        <v>0</v>
      </c>
      <c r="K24" s="10">
        <f t="shared" si="2"/>
        <v>0</v>
      </c>
      <c r="L24" s="10">
        <f t="shared" si="3"/>
        <v>0</v>
      </c>
      <c r="M24" s="10">
        <f t="shared" si="4"/>
        <v>0</v>
      </c>
      <c r="N24" s="10">
        <f t="shared" si="5"/>
        <v>0</v>
      </c>
      <c r="O24" s="10">
        <f t="shared" si="6"/>
        <v>0</v>
      </c>
      <c r="P24" s="10">
        <f t="shared" si="7"/>
        <v>0</v>
      </c>
      <c r="Q24" s="10">
        <v>0.9</v>
      </c>
    </row>
    <row r="25" spans="1:17" x14ac:dyDescent="0.2">
      <c r="A25" s="11" t="s">
        <v>58</v>
      </c>
      <c r="B25" s="10">
        <v>0</v>
      </c>
      <c r="C25" s="10">
        <v>0</v>
      </c>
      <c r="D25" s="10">
        <v>0</v>
      </c>
      <c r="E25" s="10">
        <v>0</v>
      </c>
      <c r="F25" s="10">
        <v>0</v>
      </c>
      <c r="G25" s="10">
        <v>0</v>
      </c>
      <c r="H25" s="10">
        <v>0</v>
      </c>
      <c r="I25" s="11" t="str">
        <f t="shared" si="0"/>
        <v>PT</v>
      </c>
      <c r="J25" s="10">
        <f t="shared" si="1"/>
        <v>0</v>
      </c>
      <c r="K25" s="10">
        <f t="shared" si="2"/>
        <v>0</v>
      </c>
      <c r="L25" s="10">
        <f t="shared" si="3"/>
        <v>0</v>
      </c>
      <c r="M25" s="10">
        <f t="shared" si="4"/>
        <v>0</v>
      </c>
      <c r="N25" s="10">
        <f t="shared" si="5"/>
        <v>0</v>
      </c>
      <c r="O25" s="10">
        <f t="shared" si="6"/>
        <v>0</v>
      </c>
      <c r="P25" s="10">
        <f t="shared" si="7"/>
        <v>0</v>
      </c>
      <c r="Q25" s="10">
        <v>0.8</v>
      </c>
    </row>
    <row r="26" spans="1:17" x14ac:dyDescent="0.2">
      <c r="A26" s="11" t="s">
        <v>12</v>
      </c>
      <c r="B26" s="10">
        <v>0</v>
      </c>
      <c r="C26" s="10">
        <v>0</v>
      </c>
      <c r="D26" s="10">
        <v>0</v>
      </c>
      <c r="E26" s="10">
        <v>0</v>
      </c>
      <c r="F26" s="10">
        <v>0</v>
      </c>
      <c r="G26" s="10">
        <v>0</v>
      </c>
      <c r="H26" s="10">
        <v>0</v>
      </c>
      <c r="I26" s="11" t="str">
        <f t="shared" si="0"/>
        <v>HR</v>
      </c>
      <c r="J26" s="10">
        <f t="shared" si="1"/>
        <v>0</v>
      </c>
      <c r="K26" s="10">
        <f t="shared" si="2"/>
        <v>0</v>
      </c>
      <c r="L26" s="10">
        <f t="shared" si="3"/>
        <v>0</v>
      </c>
      <c r="M26" s="10">
        <f t="shared" si="4"/>
        <v>0</v>
      </c>
      <c r="N26" s="10">
        <f t="shared" si="5"/>
        <v>0</v>
      </c>
      <c r="O26" s="10">
        <f t="shared" si="6"/>
        <v>0</v>
      </c>
      <c r="P26" s="10">
        <f t="shared" si="7"/>
        <v>0</v>
      </c>
      <c r="Q26" s="10">
        <v>0.6</v>
      </c>
    </row>
    <row r="27" spans="1:17" x14ac:dyDescent="0.2">
      <c r="A27" s="11" t="s">
        <v>53</v>
      </c>
      <c r="B27" s="10">
        <v>0</v>
      </c>
      <c r="C27" s="10">
        <v>0</v>
      </c>
      <c r="D27" s="10">
        <v>0</v>
      </c>
      <c r="E27" s="10">
        <v>0</v>
      </c>
      <c r="F27" s="10">
        <v>0</v>
      </c>
      <c r="G27" s="10">
        <v>0</v>
      </c>
      <c r="H27" s="10">
        <v>0</v>
      </c>
      <c r="I27" s="11" t="str">
        <f t="shared" si="0"/>
        <v>LU</v>
      </c>
      <c r="J27" s="10">
        <f t="shared" si="1"/>
        <v>0</v>
      </c>
      <c r="K27" s="10">
        <f t="shared" si="2"/>
        <v>0</v>
      </c>
      <c r="L27" s="10">
        <f t="shared" si="3"/>
        <v>0</v>
      </c>
      <c r="M27" s="10">
        <f t="shared" si="4"/>
        <v>0</v>
      </c>
      <c r="N27" s="10">
        <f t="shared" si="5"/>
        <v>0</v>
      </c>
      <c r="O27" s="10">
        <f t="shared" si="6"/>
        <v>0</v>
      </c>
      <c r="P27" s="10">
        <f t="shared" si="7"/>
        <v>0</v>
      </c>
      <c r="Q27" s="10">
        <v>0.5</v>
      </c>
    </row>
    <row r="28" spans="1:17" x14ac:dyDescent="0.2">
      <c r="A28" s="11" t="s">
        <v>10</v>
      </c>
      <c r="B28" s="10">
        <v>0</v>
      </c>
      <c r="C28" s="10">
        <v>0</v>
      </c>
      <c r="D28" s="10">
        <v>0</v>
      </c>
      <c r="E28" s="10">
        <v>0</v>
      </c>
      <c r="F28" s="10">
        <v>0</v>
      </c>
      <c r="G28" s="10">
        <v>0</v>
      </c>
      <c r="H28" s="10">
        <v>0</v>
      </c>
      <c r="I28" s="11" t="str">
        <f t="shared" si="0"/>
        <v>PL</v>
      </c>
      <c r="J28" s="10">
        <f t="shared" si="1"/>
        <v>0</v>
      </c>
      <c r="K28" s="10">
        <f t="shared" si="2"/>
        <v>0</v>
      </c>
      <c r="L28" s="10">
        <f t="shared" si="3"/>
        <v>0</v>
      </c>
      <c r="M28" s="10">
        <f t="shared" si="4"/>
        <v>0</v>
      </c>
      <c r="N28" s="10">
        <f t="shared" si="5"/>
        <v>0</v>
      </c>
      <c r="O28" s="10">
        <f t="shared" si="6"/>
        <v>0</v>
      </c>
      <c r="P28" s="10">
        <f t="shared" si="7"/>
        <v>0</v>
      </c>
      <c r="Q28" s="10">
        <f>SUM(J28:P28)</f>
        <v>0</v>
      </c>
    </row>
    <row r="29" spans="1:17" x14ac:dyDescent="0.2">
      <c r="A29" s="11" t="s">
        <v>206</v>
      </c>
      <c r="B29" s="10">
        <v>0</v>
      </c>
      <c r="C29" s="10">
        <v>0</v>
      </c>
      <c r="D29" s="10">
        <v>0</v>
      </c>
      <c r="E29" s="10">
        <v>0</v>
      </c>
      <c r="F29" s="10">
        <v>0</v>
      </c>
      <c r="G29" s="10">
        <v>0</v>
      </c>
      <c r="H29" s="10">
        <v>0</v>
      </c>
      <c r="I29" s="11" t="str">
        <f t="shared" si="0"/>
        <v>UK</v>
      </c>
      <c r="J29" s="10">
        <f t="shared" si="1"/>
        <v>0</v>
      </c>
      <c r="K29" s="10">
        <f t="shared" si="2"/>
        <v>0</v>
      </c>
      <c r="L29" s="10">
        <f t="shared" si="3"/>
        <v>0</v>
      </c>
      <c r="M29" s="10">
        <f t="shared" si="4"/>
        <v>0</v>
      </c>
      <c r="N29" s="10">
        <f t="shared" si="5"/>
        <v>0</v>
      </c>
      <c r="O29" s="10">
        <f t="shared" si="6"/>
        <v>0</v>
      </c>
      <c r="P29" s="10">
        <f t="shared" si="7"/>
        <v>0</v>
      </c>
      <c r="Q29" s="10">
        <f>SUM(J29:P29)</f>
        <v>0</v>
      </c>
    </row>
  </sheetData>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A8583-6868-4FFC-A2E7-057F4FDEB7EC}">
  <sheetPr>
    <tabColor theme="9"/>
  </sheetPr>
  <dimension ref="A1:BD43"/>
  <sheetViews>
    <sheetView zoomScaleNormal="100" workbookViewId="0">
      <pane xSplit="2" ySplit="3" topLeftCell="C4" activePane="bottomRight" state="frozen"/>
      <selection activeCell="I20" sqref="A1:XFD1048576"/>
      <selection pane="topRight" activeCell="I20" sqref="A1:XFD1048576"/>
      <selection pane="bottomLeft" activeCell="I20" sqref="A1:XFD1048576"/>
      <selection pane="bottomRight" activeCell="I20" sqref="A1:XFD1048576"/>
    </sheetView>
  </sheetViews>
  <sheetFormatPr defaultColWidth="8.42578125" defaultRowHeight="15" x14ac:dyDescent="0.25"/>
  <cols>
    <col min="1" max="1" width="8.42578125" style="410"/>
    <col min="2" max="2" width="15.42578125" style="410" customWidth="1"/>
    <col min="3" max="3" width="7.28515625" style="410" customWidth="1"/>
    <col min="4" max="20" width="6.42578125" style="410" customWidth="1"/>
    <col min="21" max="22" width="8.42578125" style="410"/>
    <col min="23" max="26" width="6.42578125" style="410" customWidth="1"/>
    <col min="27" max="27" width="8.42578125" style="410" bestFit="1" customWidth="1"/>
    <col min="28" max="30" width="8.42578125" style="410"/>
    <col min="31" max="32" width="6.42578125" style="410" customWidth="1"/>
    <col min="33" max="16384" width="8.42578125" style="410"/>
  </cols>
  <sheetData>
    <row r="1" spans="1:56" ht="40.35" customHeight="1" x14ac:dyDescent="0.25">
      <c r="A1" s="409" t="s">
        <v>519</v>
      </c>
      <c r="B1" s="409"/>
      <c r="C1" s="409"/>
      <c r="D1" s="409"/>
      <c r="E1" s="409"/>
      <c r="F1" s="409"/>
      <c r="G1" s="409"/>
      <c r="H1" s="409"/>
      <c r="I1" s="409"/>
      <c r="J1" s="409"/>
      <c r="K1" s="409"/>
      <c r="L1" s="409"/>
      <c r="M1" s="409"/>
      <c r="N1" s="409"/>
    </row>
    <row r="2" spans="1:56" x14ac:dyDescent="0.25">
      <c r="B2" s="411"/>
      <c r="C2" s="412" t="s">
        <v>3</v>
      </c>
      <c r="E2" s="412" t="s">
        <v>21</v>
      </c>
      <c r="F2" s="412"/>
      <c r="G2" s="413" t="s">
        <v>5</v>
      </c>
      <c r="I2" s="412" t="s">
        <v>47</v>
      </c>
      <c r="J2" s="412"/>
      <c r="K2" s="412" t="s">
        <v>55</v>
      </c>
      <c r="L2" s="412"/>
      <c r="M2" s="412" t="s">
        <v>53</v>
      </c>
      <c r="N2" s="412"/>
      <c r="O2" s="412" t="s">
        <v>35</v>
      </c>
      <c r="P2" s="412"/>
      <c r="Q2" s="412" t="s">
        <v>43</v>
      </c>
      <c r="R2" s="412"/>
      <c r="S2" s="412" t="s">
        <v>27</v>
      </c>
      <c r="T2" s="412"/>
      <c r="U2" s="412" t="s">
        <v>33</v>
      </c>
      <c r="V2" s="412"/>
      <c r="W2" s="412" t="s">
        <v>23</v>
      </c>
      <c r="X2" s="412"/>
      <c r="Y2" s="412" t="s">
        <v>14</v>
      </c>
      <c r="Z2" s="412"/>
      <c r="AA2" s="412" t="s">
        <v>8</v>
      </c>
      <c r="AB2" s="412"/>
      <c r="AC2" s="412" t="s">
        <v>41</v>
      </c>
      <c r="AD2" s="412"/>
      <c r="AE2" s="412" t="s">
        <v>39</v>
      </c>
      <c r="AF2" s="412"/>
      <c r="AG2" s="412" t="s">
        <v>16</v>
      </c>
      <c r="AH2" s="412"/>
      <c r="AI2" s="412" t="s">
        <v>49</v>
      </c>
      <c r="AJ2" s="412"/>
      <c r="AK2" s="412" t="s">
        <v>58</v>
      </c>
      <c r="AL2" s="412"/>
      <c r="AM2" s="412" t="s">
        <v>45</v>
      </c>
      <c r="AN2" s="412"/>
      <c r="AO2" s="412" t="s">
        <v>10</v>
      </c>
      <c r="AP2" s="412"/>
      <c r="AQ2" s="412" t="s">
        <v>25</v>
      </c>
      <c r="AR2" s="412"/>
      <c r="AS2" s="412" t="s">
        <v>29</v>
      </c>
      <c r="AT2" s="412"/>
      <c r="AU2" s="412" t="s">
        <v>51</v>
      </c>
      <c r="AV2" s="412"/>
      <c r="AW2" s="412" t="s">
        <v>19</v>
      </c>
      <c r="AX2" s="412"/>
      <c r="AY2" s="412" t="s">
        <v>31</v>
      </c>
      <c r="AZ2" s="412"/>
      <c r="BA2" s="412" t="s">
        <v>12</v>
      </c>
      <c r="BB2" s="412"/>
      <c r="BC2" s="412" t="s">
        <v>37</v>
      </c>
      <c r="BD2" s="412"/>
    </row>
    <row r="3" spans="1:56" x14ac:dyDescent="0.25">
      <c r="B3" s="411"/>
      <c r="C3" s="414">
        <v>2026</v>
      </c>
      <c r="E3" s="414">
        <v>2026</v>
      </c>
      <c r="G3" s="415">
        <v>2026</v>
      </c>
      <c r="I3" s="414">
        <v>2026</v>
      </c>
      <c r="K3" s="414">
        <v>2026</v>
      </c>
      <c r="M3" s="414">
        <v>2026</v>
      </c>
      <c r="O3" s="414">
        <v>2026</v>
      </c>
      <c r="Q3" s="414">
        <v>2026</v>
      </c>
      <c r="S3" s="414">
        <v>2026</v>
      </c>
      <c r="U3" s="414">
        <v>2026</v>
      </c>
      <c r="W3" s="414">
        <v>2026</v>
      </c>
      <c r="Y3" s="414">
        <v>2026</v>
      </c>
      <c r="AA3" s="414">
        <v>2026</v>
      </c>
      <c r="AC3" s="414">
        <v>2026</v>
      </c>
      <c r="AE3" s="414">
        <v>2026</v>
      </c>
      <c r="AG3" s="414">
        <v>2026</v>
      </c>
      <c r="AI3" s="414">
        <v>2026</v>
      </c>
      <c r="AK3" s="414">
        <v>2026</v>
      </c>
      <c r="AM3" s="414">
        <v>2026</v>
      </c>
      <c r="AO3" s="414">
        <v>2026</v>
      </c>
      <c r="AQ3" s="414">
        <v>2026</v>
      </c>
      <c r="AS3" s="414">
        <v>2026</v>
      </c>
      <c r="AU3" s="414">
        <v>2026</v>
      </c>
      <c r="AW3" s="414">
        <v>2026</v>
      </c>
      <c r="AY3" s="414">
        <v>2026</v>
      </c>
      <c r="BA3" s="414">
        <v>2026</v>
      </c>
      <c r="BC3" s="414">
        <v>2026</v>
      </c>
    </row>
    <row r="4" spans="1:56" x14ac:dyDescent="0.25">
      <c r="B4" s="416" t="s">
        <v>416</v>
      </c>
      <c r="C4" s="417">
        <v>1004</v>
      </c>
      <c r="E4" s="417">
        <v>1002</v>
      </c>
      <c r="G4" s="417">
        <v>1004</v>
      </c>
      <c r="I4" s="417">
        <v>1001</v>
      </c>
      <c r="K4" s="417">
        <v>1000</v>
      </c>
      <c r="M4" s="417">
        <v>504</v>
      </c>
      <c r="O4" s="417">
        <v>1002</v>
      </c>
      <c r="Q4" s="417">
        <v>1007</v>
      </c>
      <c r="S4" s="417">
        <v>1000</v>
      </c>
      <c r="U4" s="417">
        <v>1007</v>
      </c>
      <c r="W4" s="417">
        <v>1056</v>
      </c>
      <c r="Y4" s="417">
        <v>1001</v>
      </c>
      <c r="AA4" s="417">
        <v>1029</v>
      </c>
      <c r="AC4" s="417">
        <v>1002</v>
      </c>
      <c r="AE4" s="417">
        <v>1003</v>
      </c>
      <c r="AG4" s="417">
        <v>1004</v>
      </c>
      <c r="AI4" s="417">
        <v>505</v>
      </c>
      <c r="AK4" s="417">
        <v>1004</v>
      </c>
      <c r="AM4" s="417">
        <v>1002</v>
      </c>
      <c r="AO4" s="417">
        <v>1004</v>
      </c>
      <c r="AQ4" s="417">
        <v>1001</v>
      </c>
      <c r="AS4" s="417">
        <v>1035</v>
      </c>
      <c r="AU4" s="417">
        <v>503</v>
      </c>
      <c r="AW4" s="417">
        <v>1013</v>
      </c>
      <c r="AY4" s="417">
        <v>1009</v>
      </c>
      <c r="BA4" s="417">
        <v>1009</v>
      </c>
      <c r="BC4" s="417">
        <v>1000</v>
      </c>
    </row>
    <row r="5" spans="1:56" x14ac:dyDescent="0.25">
      <c r="A5" s="410" t="s">
        <v>417</v>
      </c>
      <c r="B5" s="418" t="s">
        <v>418</v>
      </c>
      <c r="C5" s="419">
        <v>385</v>
      </c>
      <c r="E5" s="419">
        <v>252</v>
      </c>
      <c r="G5" s="419">
        <v>218</v>
      </c>
      <c r="I5" s="419">
        <v>288</v>
      </c>
      <c r="K5" s="419">
        <v>267</v>
      </c>
      <c r="M5" s="419">
        <v>106</v>
      </c>
      <c r="O5" s="419">
        <v>321</v>
      </c>
      <c r="Q5" s="419">
        <v>253</v>
      </c>
      <c r="S5" s="419">
        <v>141</v>
      </c>
      <c r="U5" s="419">
        <v>48</v>
      </c>
      <c r="W5" s="419">
        <v>57</v>
      </c>
      <c r="Y5" s="419">
        <v>80</v>
      </c>
      <c r="AA5" s="419">
        <v>64</v>
      </c>
      <c r="AC5" s="419">
        <v>73</v>
      </c>
      <c r="AE5" s="419">
        <v>56</v>
      </c>
      <c r="AG5" s="419">
        <v>28</v>
      </c>
      <c r="AI5" s="419">
        <v>37</v>
      </c>
      <c r="AK5" s="419">
        <v>41</v>
      </c>
      <c r="AM5" s="419">
        <v>65</v>
      </c>
      <c r="AO5" s="419">
        <v>42</v>
      </c>
      <c r="AQ5" s="419">
        <v>50</v>
      </c>
      <c r="AS5" s="419">
        <v>50</v>
      </c>
      <c r="AU5" s="419">
        <v>17</v>
      </c>
      <c r="AW5" s="419">
        <v>25</v>
      </c>
      <c r="AY5" s="419">
        <v>52</v>
      </c>
      <c r="BA5" s="419">
        <v>69</v>
      </c>
      <c r="BC5" s="419">
        <v>22</v>
      </c>
    </row>
    <row r="6" spans="1:56" x14ac:dyDescent="0.25">
      <c r="A6" s="410" t="s">
        <v>419</v>
      </c>
      <c r="B6" s="420"/>
      <c r="C6" s="421">
        <v>0.38</v>
      </c>
      <c r="E6" s="421">
        <v>0.25</v>
      </c>
      <c r="G6" s="421">
        <v>0.22</v>
      </c>
      <c r="I6" s="421">
        <v>0.28999999999999998</v>
      </c>
      <c r="K6" s="421">
        <v>0.27</v>
      </c>
      <c r="M6" s="421">
        <v>0.21</v>
      </c>
      <c r="O6" s="421">
        <v>0.32</v>
      </c>
      <c r="Q6" s="421">
        <v>0.25</v>
      </c>
      <c r="S6" s="421">
        <v>0.14000000000000001</v>
      </c>
      <c r="U6" s="421">
        <v>0.05</v>
      </c>
      <c r="W6" s="421">
        <v>0.05</v>
      </c>
      <c r="Y6" s="421">
        <v>0.08</v>
      </c>
      <c r="AA6" s="421">
        <v>0.06</v>
      </c>
      <c r="AC6" s="421">
        <v>7.0000000000000007E-2</v>
      </c>
      <c r="AE6" s="421">
        <v>0.06</v>
      </c>
      <c r="AG6" s="421">
        <v>0.03</v>
      </c>
      <c r="AI6" s="421">
        <v>7.0000000000000007E-2</v>
      </c>
      <c r="AK6" s="421">
        <v>0.04</v>
      </c>
      <c r="AM6" s="421">
        <v>7.0000000000000007E-2</v>
      </c>
      <c r="AO6" s="421">
        <v>0.04</v>
      </c>
      <c r="AQ6" s="421">
        <v>0.05</v>
      </c>
      <c r="AS6" s="421">
        <v>0.05</v>
      </c>
      <c r="AU6" s="421">
        <v>0.03</v>
      </c>
      <c r="AW6" s="421">
        <v>0.02</v>
      </c>
      <c r="AY6" s="421">
        <v>0.05</v>
      </c>
      <c r="BA6" s="421">
        <v>7.0000000000000007E-2</v>
      </c>
      <c r="BC6" s="421">
        <v>0.02</v>
      </c>
    </row>
    <row r="7" spans="1:56" x14ac:dyDescent="0.25">
      <c r="A7" s="410" t="s">
        <v>417</v>
      </c>
      <c r="B7" s="418" t="s">
        <v>420</v>
      </c>
      <c r="C7" s="419">
        <v>501</v>
      </c>
      <c r="E7" s="419">
        <v>603</v>
      </c>
      <c r="G7" s="419">
        <v>625</v>
      </c>
      <c r="I7" s="419">
        <v>532</v>
      </c>
      <c r="K7" s="419">
        <v>557</v>
      </c>
      <c r="M7" s="419">
        <v>287</v>
      </c>
      <c r="O7" s="419">
        <v>451</v>
      </c>
      <c r="Q7" s="419">
        <v>497</v>
      </c>
      <c r="S7" s="419">
        <v>556</v>
      </c>
      <c r="U7" s="419">
        <v>614</v>
      </c>
      <c r="W7" s="419">
        <v>609</v>
      </c>
      <c r="Y7" s="419">
        <v>513</v>
      </c>
      <c r="AA7" s="419">
        <v>547</v>
      </c>
      <c r="AC7" s="419">
        <v>487</v>
      </c>
      <c r="AE7" s="419">
        <v>453</v>
      </c>
      <c r="AG7" s="419">
        <v>473</v>
      </c>
      <c r="AI7" s="419">
        <v>201</v>
      </c>
      <c r="AK7" s="419">
        <v>410</v>
      </c>
      <c r="AM7" s="419">
        <v>361</v>
      </c>
      <c r="AO7" s="419">
        <v>378</v>
      </c>
      <c r="AQ7" s="419">
        <v>366</v>
      </c>
      <c r="AS7" s="419">
        <v>368</v>
      </c>
      <c r="AU7" s="419">
        <v>178</v>
      </c>
      <c r="AW7" s="419">
        <v>326</v>
      </c>
      <c r="AY7" s="419">
        <v>260</v>
      </c>
      <c r="BA7" s="419">
        <v>204</v>
      </c>
      <c r="BC7" s="419">
        <v>221</v>
      </c>
    </row>
    <row r="8" spans="1:56" x14ac:dyDescent="0.25">
      <c r="A8" s="410" t="s">
        <v>419</v>
      </c>
      <c r="B8" s="420"/>
      <c r="C8" s="421">
        <v>0.5</v>
      </c>
      <c r="E8" s="421">
        <v>0.6</v>
      </c>
      <c r="G8" s="421">
        <v>0.62</v>
      </c>
      <c r="I8" s="421">
        <v>0.53</v>
      </c>
      <c r="K8" s="421">
        <v>0.55000000000000004</v>
      </c>
      <c r="M8" s="421">
        <v>0.56999999999999995</v>
      </c>
      <c r="O8" s="421">
        <v>0.45</v>
      </c>
      <c r="Q8" s="421">
        <v>0.5</v>
      </c>
      <c r="S8" s="421">
        <v>0.56000000000000005</v>
      </c>
      <c r="U8" s="421">
        <v>0.61</v>
      </c>
      <c r="W8" s="421">
        <v>0.57999999999999996</v>
      </c>
      <c r="Y8" s="421">
        <v>0.51</v>
      </c>
      <c r="AA8" s="421">
        <v>0.53</v>
      </c>
      <c r="AC8" s="421">
        <v>0.49</v>
      </c>
      <c r="AE8" s="421">
        <v>0.45</v>
      </c>
      <c r="AG8" s="421">
        <v>0.47</v>
      </c>
      <c r="AI8" s="421">
        <v>0.4</v>
      </c>
      <c r="AK8" s="421">
        <v>0.41</v>
      </c>
      <c r="AM8" s="421">
        <v>0.36</v>
      </c>
      <c r="AO8" s="421">
        <v>0.38</v>
      </c>
      <c r="AQ8" s="421">
        <v>0.36</v>
      </c>
      <c r="AS8" s="421">
        <v>0.35</v>
      </c>
      <c r="AU8" s="421">
        <v>0.36</v>
      </c>
      <c r="AW8" s="421">
        <v>0.33</v>
      </c>
      <c r="AY8" s="421">
        <v>0.26</v>
      </c>
      <c r="BA8" s="421">
        <v>0.2</v>
      </c>
      <c r="BC8" s="421">
        <v>0.22</v>
      </c>
    </row>
    <row r="9" spans="1:56" x14ac:dyDescent="0.25">
      <c r="A9" s="410" t="s">
        <v>417</v>
      </c>
      <c r="B9" s="418" t="s">
        <v>421</v>
      </c>
      <c r="C9" s="419">
        <v>64</v>
      </c>
      <c r="E9" s="419">
        <v>85</v>
      </c>
      <c r="G9" s="419">
        <v>79</v>
      </c>
      <c r="I9" s="419">
        <v>97</v>
      </c>
      <c r="K9" s="419">
        <v>94</v>
      </c>
      <c r="M9" s="419">
        <v>31</v>
      </c>
      <c r="O9" s="419">
        <v>69</v>
      </c>
      <c r="Q9" s="419">
        <v>141</v>
      </c>
      <c r="S9" s="419">
        <v>177</v>
      </c>
      <c r="U9" s="419">
        <v>211</v>
      </c>
      <c r="W9" s="419">
        <v>302</v>
      </c>
      <c r="Y9" s="419">
        <v>180</v>
      </c>
      <c r="AA9" s="419">
        <v>222</v>
      </c>
      <c r="AC9" s="419">
        <v>248</v>
      </c>
      <c r="AE9" s="419">
        <v>343</v>
      </c>
      <c r="AG9" s="419">
        <v>182</v>
      </c>
      <c r="AI9" s="419">
        <v>133</v>
      </c>
      <c r="AK9" s="419">
        <v>269</v>
      </c>
      <c r="AM9" s="419">
        <v>298</v>
      </c>
      <c r="AO9" s="419">
        <v>300</v>
      </c>
      <c r="AQ9" s="419">
        <v>297</v>
      </c>
      <c r="AS9" s="419">
        <v>373</v>
      </c>
      <c r="AU9" s="419">
        <v>143</v>
      </c>
      <c r="AW9" s="419">
        <v>350</v>
      </c>
      <c r="AY9" s="419">
        <v>283</v>
      </c>
      <c r="BA9" s="419">
        <v>384</v>
      </c>
      <c r="BC9" s="419">
        <v>349</v>
      </c>
    </row>
    <row r="10" spans="1:56" x14ac:dyDescent="0.25">
      <c r="A10" s="410" t="s">
        <v>419</v>
      </c>
      <c r="B10" s="420"/>
      <c r="C10" s="421">
        <v>7.0000000000000007E-2</v>
      </c>
      <c r="E10" s="421">
        <v>0.09</v>
      </c>
      <c r="G10" s="421">
        <v>0.08</v>
      </c>
      <c r="I10" s="421">
        <v>0.1</v>
      </c>
      <c r="K10" s="421">
        <v>0.1</v>
      </c>
      <c r="M10" s="421">
        <v>0.06</v>
      </c>
      <c r="O10" s="421">
        <v>7.0000000000000007E-2</v>
      </c>
      <c r="Q10" s="421">
        <v>0.14000000000000001</v>
      </c>
      <c r="S10" s="421">
        <v>0.17</v>
      </c>
      <c r="U10" s="421">
        <v>0.21</v>
      </c>
      <c r="W10" s="421">
        <v>0.28999999999999998</v>
      </c>
      <c r="Y10" s="421">
        <v>0.18</v>
      </c>
      <c r="AA10" s="421">
        <v>0.22</v>
      </c>
      <c r="AC10" s="421">
        <v>0.25</v>
      </c>
      <c r="AE10" s="421">
        <v>0.34</v>
      </c>
      <c r="AG10" s="421">
        <v>0.18</v>
      </c>
      <c r="AI10" s="421">
        <v>0.26</v>
      </c>
      <c r="AK10" s="421">
        <v>0.27</v>
      </c>
      <c r="AM10" s="421">
        <v>0.28999999999999998</v>
      </c>
      <c r="AO10" s="421">
        <v>0.3</v>
      </c>
      <c r="AQ10" s="421">
        <v>0.3</v>
      </c>
      <c r="AS10" s="421">
        <v>0.36</v>
      </c>
      <c r="AU10" s="421">
        <v>0.28000000000000003</v>
      </c>
      <c r="AW10" s="421">
        <v>0.34</v>
      </c>
      <c r="AY10" s="421">
        <v>0.28000000000000003</v>
      </c>
      <c r="BA10" s="421">
        <v>0.38</v>
      </c>
      <c r="BC10" s="421">
        <v>0.35</v>
      </c>
    </row>
    <row r="11" spans="1:56" x14ac:dyDescent="0.25">
      <c r="A11" s="410" t="s">
        <v>417</v>
      </c>
      <c r="B11" s="418" t="s">
        <v>422</v>
      </c>
      <c r="C11" s="419">
        <v>21</v>
      </c>
      <c r="E11" s="419">
        <v>22</v>
      </c>
      <c r="G11" s="419">
        <v>26</v>
      </c>
      <c r="I11" s="419">
        <v>31</v>
      </c>
      <c r="K11" s="419">
        <v>52</v>
      </c>
      <c r="M11" s="419">
        <v>9</v>
      </c>
      <c r="O11" s="419">
        <v>42</v>
      </c>
      <c r="Q11" s="419">
        <v>75</v>
      </c>
      <c r="S11" s="419">
        <v>52</v>
      </c>
      <c r="U11" s="419">
        <v>53</v>
      </c>
      <c r="W11" s="419">
        <v>74</v>
      </c>
      <c r="Y11" s="419">
        <v>35</v>
      </c>
      <c r="AA11" s="419">
        <v>182</v>
      </c>
      <c r="AC11" s="419">
        <v>137</v>
      </c>
      <c r="AE11" s="419">
        <v>126</v>
      </c>
      <c r="AG11" s="419">
        <v>60</v>
      </c>
      <c r="AI11" s="419">
        <v>71</v>
      </c>
      <c r="AK11" s="419">
        <v>132</v>
      </c>
      <c r="AM11" s="419">
        <v>265</v>
      </c>
      <c r="AO11" s="419">
        <v>222</v>
      </c>
      <c r="AQ11" s="419">
        <v>166</v>
      </c>
      <c r="AS11" s="419">
        <v>184</v>
      </c>
      <c r="AU11" s="419">
        <v>111</v>
      </c>
      <c r="AW11" s="419">
        <v>139</v>
      </c>
      <c r="AY11" s="419">
        <v>154</v>
      </c>
      <c r="BA11" s="419">
        <v>310</v>
      </c>
      <c r="BC11" s="419">
        <v>349</v>
      </c>
    </row>
    <row r="12" spans="1:56" x14ac:dyDescent="0.25">
      <c r="A12" s="410" t="s">
        <v>419</v>
      </c>
      <c r="B12" s="420"/>
      <c r="C12" s="421">
        <v>0.02</v>
      </c>
      <c r="E12" s="421">
        <v>0.02</v>
      </c>
      <c r="G12" s="421">
        <v>0.02</v>
      </c>
      <c r="I12" s="421">
        <v>0.03</v>
      </c>
      <c r="K12" s="421">
        <v>0.05</v>
      </c>
      <c r="M12" s="421">
        <v>0.02</v>
      </c>
      <c r="O12" s="421">
        <v>0.04</v>
      </c>
      <c r="Q12" s="421">
        <v>7.0000000000000007E-2</v>
      </c>
      <c r="S12" s="421">
        <v>0.06</v>
      </c>
      <c r="U12" s="421">
        <v>0.05</v>
      </c>
      <c r="W12" s="421">
        <v>7.0000000000000007E-2</v>
      </c>
      <c r="Y12" s="421">
        <v>0.04</v>
      </c>
      <c r="AA12" s="421">
        <v>0.18</v>
      </c>
      <c r="AC12" s="421">
        <v>0.13</v>
      </c>
      <c r="AE12" s="421">
        <v>0.12</v>
      </c>
      <c r="AG12" s="421">
        <v>0.06</v>
      </c>
      <c r="AI12" s="421">
        <v>0.14000000000000001</v>
      </c>
      <c r="AK12" s="421">
        <v>0.13</v>
      </c>
      <c r="AM12" s="421">
        <v>0.27</v>
      </c>
      <c r="AO12" s="421">
        <v>0.22</v>
      </c>
      <c r="AQ12" s="421">
        <v>0.17</v>
      </c>
      <c r="AS12" s="421">
        <v>0.18</v>
      </c>
      <c r="AU12" s="421">
        <v>0.22</v>
      </c>
      <c r="AW12" s="421">
        <v>0.14000000000000001</v>
      </c>
      <c r="AY12" s="421">
        <v>0.15</v>
      </c>
      <c r="BA12" s="421">
        <v>0.31</v>
      </c>
      <c r="BC12" s="421">
        <v>0.35</v>
      </c>
    </row>
    <row r="13" spans="1:56" x14ac:dyDescent="0.25">
      <c r="A13" s="410" t="s">
        <v>417</v>
      </c>
      <c r="B13" s="418" t="s">
        <v>423</v>
      </c>
      <c r="C13" s="419">
        <v>33</v>
      </c>
      <c r="E13" s="419">
        <v>39</v>
      </c>
      <c r="G13" s="419">
        <v>56</v>
      </c>
      <c r="I13" s="419">
        <v>54</v>
      </c>
      <c r="K13" s="419">
        <v>30</v>
      </c>
      <c r="M13" s="419">
        <v>71</v>
      </c>
      <c r="O13" s="419">
        <v>119</v>
      </c>
      <c r="Q13" s="419">
        <v>41</v>
      </c>
      <c r="S13" s="419">
        <v>75</v>
      </c>
      <c r="U13" s="419">
        <v>82</v>
      </c>
      <c r="W13" s="419">
        <v>15</v>
      </c>
      <c r="Y13" s="419">
        <v>192</v>
      </c>
      <c r="AA13" s="419">
        <v>15</v>
      </c>
      <c r="AC13" s="419">
        <v>57</v>
      </c>
      <c r="AE13" s="419">
        <v>25</v>
      </c>
      <c r="AG13" s="419">
        <v>260</v>
      </c>
      <c r="AI13" s="419">
        <v>64</v>
      </c>
      <c r="AK13" s="419">
        <v>152</v>
      </c>
      <c r="AM13" s="419">
        <v>12</v>
      </c>
      <c r="AO13" s="419">
        <v>63</v>
      </c>
      <c r="AQ13" s="419">
        <v>123</v>
      </c>
      <c r="AS13" s="419">
        <v>60</v>
      </c>
      <c r="AU13" s="419">
        <v>54</v>
      </c>
      <c r="AW13" s="419">
        <v>174</v>
      </c>
      <c r="AY13" s="419">
        <v>260</v>
      </c>
      <c r="BA13" s="419">
        <v>42</v>
      </c>
      <c r="BC13" s="419">
        <v>59</v>
      </c>
    </row>
    <row r="14" spans="1:56" x14ac:dyDescent="0.25">
      <c r="A14" s="410" t="s">
        <v>419</v>
      </c>
      <c r="B14" s="420"/>
      <c r="C14" s="421">
        <v>0.03</v>
      </c>
      <c r="E14" s="421">
        <v>0.04</v>
      </c>
      <c r="G14" s="421">
        <v>0.06</v>
      </c>
      <c r="I14" s="421">
        <v>0.05</v>
      </c>
      <c r="K14" s="421">
        <v>0.03</v>
      </c>
      <c r="M14" s="421">
        <v>0.14000000000000001</v>
      </c>
      <c r="O14" s="421">
        <v>0.12</v>
      </c>
      <c r="Q14" s="421">
        <v>0.04</v>
      </c>
      <c r="S14" s="421">
        <v>7.0000000000000007E-2</v>
      </c>
      <c r="U14" s="421">
        <v>0.08</v>
      </c>
      <c r="W14" s="421">
        <v>0.01</v>
      </c>
      <c r="Y14" s="421">
        <v>0.19</v>
      </c>
      <c r="AA14" s="421">
        <v>0.01</v>
      </c>
      <c r="AC14" s="421">
        <v>0.06</v>
      </c>
      <c r="AE14" s="421">
        <v>0.03</v>
      </c>
      <c r="AG14" s="421">
        <v>0.26</v>
      </c>
      <c r="AI14" s="421">
        <v>0.13</v>
      </c>
      <c r="AK14" s="421">
        <v>0.15</v>
      </c>
      <c r="AM14" s="421">
        <v>0.01</v>
      </c>
      <c r="AO14" s="421">
        <v>0.06</v>
      </c>
      <c r="AQ14" s="421">
        <v>0.12</v>
      </c>
      <c r="AS14" s="421">
        <v>0.06</v>
      </c>
      <c r="AU14" s="421">
        <v>0.11</v>
      </c>
      <c r="AW14" s="421">
        <v>0.17</v>
      </c>
      <c r="AY14" s="421">
        <v>0.26</v>
      </c>
      <c r="BA14" s="421">
        <v>0.04</v>
      </c>
      <c r="BC14" s="421">
        <v>0.06</v>
      </c>
    </row>
    <row r="15" spans="1:56" x14ac:dyDescent="0.25">
      <c r="A15" s="410" t="s">
        <v>417</v>
      </c>
      <c r="B15" s="418" t="s">
        <v>424</v>
      </c>
      <c r="C15" s="422">
        <v>886.51507499536035</v>
      </c>
      <c r="E15" s="422">
        <v>854.66672581564023</v>
      </c>
      <c r="G15" s="422">
        <v>842.83105196079634</v>
      </c>
      <c r="I15" s="422">
        <v>819.67416320745156</v>
      </c>
      <c r="K15" s="422">
        <v>824.2929362360203</v>
      </c>
      <c r="M15" s="422">
        <v>392.95285440959179</v>
      </c>
      <c r="O15" s="422">
        <v>772.74037785958308</v>
      </c>
      <c r="Q15" s="422">
        <v>750.72781647775832</v>
      </c>
      <c r="S15" s="422">
        <v>696.92694408822865</v>
      </c>
      <c r="U15" s="422">
        <v>661.72031348380267</v>
      </c>
      <c r="W15" s="422">
        <v>665.47657825329566</v>
      </c>
      <c r="Y15" s="422">
        <v>593.67622931139681</v>
      </c>
      <c r="AA15" s="422">
        <v>610.49996762397382</v>
      </c>
      <c r="AC15" s="422">
        <v>559.89789728944982</v>
      </c>
      <c r="AE15" s="422">
        <v>509.50896492445179</v>
      </c>
      <c r="AG15" s="422">
        <v>501.53707059523754</v>
      </c>
      <c r="AI15" s="422">
        <v>237.63193409144679</v>
      </c>
      <c r="AK15" s="422">
        <v>450.97749189857842</v>
      </c>
      <c r="AM15" s="422">
        <v>426.29425110946863</v>
      </c>
      <c r="AO15" s="422">
        <v>419.39345136922503</v>
      </c>
      <c r="AQ15" s="422">
        <v>415.32260121191007</v>
      </c>
      <c r="AS15" s="422">
        <v>417.96050380623177</v>
      </c>
      <c r="AU15" s="422">
        <v>194.95876888569899</v>
      </c>
      <c r="AW15" s="422">
        <v>350.83652683377358</v>
      </c>
      <c r="AY15" s="422">
        <v>311.85002818369804</v>
      </c>
      <c r="BA15" s="422">
        <v>272.82788601483236</v>
      </c>
      <c r="BC15" s="422">
        <v>243.08692017816384</v>
      </c>
    </row>
    <row r="16" spans="1:56" x14ac:dyDescent="0.25">
      <c r="A16" s="410" t="s">
        <v>419</v>
      </c>
      <c r="B16" s="420"/>
      <c r="C16" s="423">
        <v>0.88</v>
      </c>
      <c r="D16" s="423"/>
      <c r="E16" s="423">
        <v>0.85</v>
      </c>
      <c r="F16" s="423"/>
      <c r="G16" s="423">
        <v>0.84</v>
      </c>
      <c r="H16" s="423"/>
      <c r="I16" s="423">
        <v>0.82</v>
      </c>
      <c r="K16" s="423">
        <v>0.82</v>
      </c>
      <c r="M16" s="423">
        <v>0.78</v>
      </c>
      <c r="O16" s="423">
        <v>0.77</v>
      </c>
      <c r="Q16" s="423">
        <v>0.75</v>
      </c>
      <c r="S16" s="423">
        <v>0.7</v>
      </c>
      <c r="U16" s="423">
        <v>0.66</v>
      </c>
      <c r="W16" s="423">
        <v>0.63</v>
      </c>
      <c r="Y16" s="423">
        <v>0.59</v>
      </c>
      <c r="AA16" s="423">
        <v>0.59</v>
      </c>
      <c r="AC16" s="423">
        <v>0.56000000000000005</v>
      </c>
      <c r="AD16" s="423"/>
      <c r="AE16" s="423">
        <v>0.51</v>
      </c>
      <c r="AG16" s="423">
        <v>0.5</v>
      </c>
      <c r="AI16" s="423">
        <v>0.47</v>
      </c>
      <c r="AK16" s="423">
        <v>0.45</v>
      </c>
      <c r="AM16" s="423">
        <v>0.43</v>
      </c>
      <c r="AO16" s="423">
        <v>0.42</v>
      </c>
      <c r="AQ16" s="423">
        <v>0.41</v>
      </c>
      <c r="AS16" s="423">
        <v>0.4</v>
      </c>
      <c r="AU16" s="423">
        <v>0.39</v>
      </c>
      <c r="AW16" s="423">
        <v>0.35</v>
      </c>
      <c r="AY16" s="423">
        <v>0.31</v>
      </c>
      <c r="BA16" s="423">
        <v>0.27</v>
      </c>
      <c r="BC16" s="423">
        <v>0.24</v>
      </c>
    </row>
    <row r="17" spans="1:55" x14ac:dyDescent="0.25">
      <c r="A17" s="410" t="s">
        <v>417</v>
      </c>
      <c r="B17" s="418" t="s">
        <v>425</v>
      </c>
      <c r="C17" s="419">
        <v>84.945683346530203</v>
      </c>
      <c r="D17" s="424"/>
      <c r="E17" s="422">
        <v>107.84400406840993</v>
      </c>
      <c r="F17" s="424"/>
      <c r="G17" s="422">
        <v>104.84697733832137</v>
      </c>
      <c r="H17" s="424"/>
      <c r="I17" s="422">
        <v>127.72576778115999</v>
      </c>
      <c r="K17" s="422">
        <v>145.42822135363187</v>
      </c>
      <c r="M17" s="422">
        <v>39.908450321522118</v>
      </c>
      <c r="O17" s="422">
        <v>110.25302086922044</v>
      </c>
      <c r="Q17" s="422">
        <v>215.64766897121595</v>
      </c>
      <c r="S17" s="422">
        <v>228.24846771760599</v>
      </c>
      <c r="U17" s="422">
        <v>263.62852392019335</v>
      </c>
      <c r="W17" s="422">
        <v>375.28504602512317</v>
      </c>
      <c r="Y17" s="422">
        <v>215.01570484850768</v>
      </c>
      <c r="AA17" s="422">
        <v>403.40610256878642</v>
      </c>
      <c r="AC17" s="422">
        <v>384.87610636538761</v>
      </c>
      <c r="AD17" s="424"/>
      <c r="AE17" s="422">
        <v>468.41270011587869</v>
      </c>
      <c r="AG17" s="422">
        <v>242.77969007114277</v>
      </c>
      <c r="AI17" s="422">
        <v>203.35677590470567</v>
      </c>
      <c r="AK17" s="422">
        <v>400.69343573101537</v>
      </c>
      <c r="AM17" s="422">
        <v>563.50489053968863</v>
      </c>
      <c r="AO17" s="422">
        <v>521.42329213765242</v>
      </c>
      <c r="AQ17" s="422">
        <v>462.59794442818094</v>
      </c>
      <c r="AS17" s="422">
        <v>557.46480920983379</v>
      </c>
      <c r="AU17" s="422">
        <v>254.39328616577004</v>
      </c>
      <c r="AW17" s="422">
        <v>488.62195964223827</v>
      </c>
      <c r="AY17" s="422">
        <v>436.68752515156632</v>
      </c>
      <c r="BA17" s="422">
        <v>693.76384682183948</v>
      </c>
      <c r="BC17" s="422">
        <v>697.60491707176959</v>
      </c>
    </row>
    <row r="18" spans="1:55" x14ac:dyDescent="0.25">
      <c r="A18" s="410" t="s">
        <v>419</v>
      </c>
      <c r="B18" s="420"/>
      <c r="C18" s="423">
        <v>0.09</v>
      </c>
      <c r="D18" s="423"/>
      <c r="E18" s="423">
        <v>0.11</v>
      </c>
      <c r="F18" s="423"/>
      <c r="G18" s="423">
        <v>0.1</v>
      </c>
      <c r="H18" s="423"/>
      <c r="I18" s="423">
        <v>0.13</v>
      </c>
      <c r="K18" s="423">
        <v>0.15</v>
      </c>
      <c r="M18" s="423">
        <v>0.08</v>
      </c>
      <c r="O18" s="423">
        <v>0.11</v>
      </c>
      <c r="Q18" s="423">
        <v>0.21</v>
      </c>
      <c r="S18" s="423">
        <v>0.23</v>
      </c>
      <c r="U18" s="423">
        <v>0.26</v>
      </c>
      <c r="W18" s="423">
        <v>0.36</v>
      </c>
      <c r="Y18" s="423">
        <v>0.22</v>
      </c>
      <c r="AA18" s="423">
        <v>0.4</v>
      </c>
      <c r="AC18" s="423">
        <v>0.38</v>
      </c>
      <c r="AD18" s="423"/>
      <c r="AE18" s="423">
        <v>0.46</v>
      </c>
      <c r="AG18" s="423">
        <v>0.24</v>
      </c>
      <c r="AI18" s="423">
        <v>0.4</v>
      </c>
      <c r="AK18" s="423">
        <v>0.4</v>
      </c>
      <c r="AM18" s="423">
        <v>0.56000000000000005</v>
      </c>
      <c r="AO18" s="423">
        <v>0.52</v>
      </c>
      <c r="AQ18" s="423">
        <v>0.47</v>
      </c>
      <c r="AS18" s="423">
        <v>0.54</v>
      </c>
      <c r="AU18" s="423">
        <v>0.5</v>
      </c>
      <c r="AW18" s="423">
        <v>0.48</v>
      </c>
      <c r="AY18" s="423">
        <v>0.43</v>
      </c>
      <c r="BA18" s="423">
        <v>0.69</v>
      </c>
      <c r="BC18" s="423">
        <v>0.7</v>
      </c>
    </row>
    <row r="19" spans="1:55" x14ac:dyDescent="0.25">
      <c r="C19" s="410">
        <v>1</v>
      </c>
      <c r="E19" s="410">
        <v>2</v>
      </c>
      <c r="G19" s="410">
        <v>3</v>
      </c>
      <c r="I19" s="410">
        <v>5</v>
      </c>
      <c r="K19" s="410">
        <v>4</v>
      </c>
      <c r="M19" s="410">
        <v>6</v>
      </c>
      <c r="O19" s="410">
        <v>7</v>
      </c>
      <c r="Q19" s="410">
        <v>8</v>
      </c>
      <c r="S19" s="410">
        <v>9</v>
      </c>
      <c r="U19" s="410">
        <v>10</v>
      </c>
      <c r="W19" s="410">
        <v>11</v>
      </c>
      <c r="Y19" s="410">
        <v>13</v>
      </c>
      <c r="AA19" s="410">
        <v>12</v>
      </c>
      <c r="AC19" s="410">
        <v>14</v>
      </c>
      <c r="AE19" s="410">
        <v>15</v>
      </c>
      <c r="AG19" s="410">
        <v>16</v>
      </c>
      <c r="AI19" s="410">
        <v>17</v>
      </c>
      <c r="AK19" s="410">
        <v>18</v>
      </c>
      <c r="AM19" s="410">
        <v>19</v>
      </c>
      <c r="AO19" s="410">
        <v>20</v>
      </c>
      <c r="AQ19" s="410">
        <v>21</v>
      </c>
      <c r="AS19" s="410">
        <v>22</v>
      </c>
      <c r="AU19" s="410">
        <v>23</v>
      </c>
      <c r="AW19" s="410">
        <v>24</v>
      </c>
      <c r="AY19" s="410">
        <v>25</v>
      </c>
      <c r="BA19" s="410">
        <v>26</v>
      </c>
      <c r="BC19" s="410">
        <v>27</v>
      </c>
    </row>
    <row r="21" spans="1:55" x14ac:dyDescent="0.25">
      <c r="C21" s="175"/>
      <c r="D21" s="175"/>
    </row>
    <row r="22" spans="1:55" x14ac:dyDescent="0.25">
      <c r="C22" s="175"/>
      <c r="D22" s="175"/>
    </row>
    <row r="23" spans="1:55" x14ac:dyDescent="0.25">
      <c r="C23" s="175"/>
      <c r="D23" s="175"/>
    </row>
    <row r="42" spans="3:4" x14ac:dyDescent="0.25">
      <c r="C42" s="175"/>
      <c r="D42" s="175"/>
    </row>
    <row r="43" spans="3:4" x14ac:dyDescent="0.25">
      <c r="C43" s="175"/>
      <c r="D43" s="175"/>
    </row>
  </sheetData>
  <mergeCells count="8">
    <mergeCell ref="B15:B16"/>
    <mergeCell ref="B17:B18"/>
    <mergeCell ref="A1:N1"/>
    <mergeCell ref="B5:B6"/>
    <mergeCell ref="B7:B8"/>
    <mergeCell ref="B9:B10"/>
    <mergeCell ref="B11:B12"/>
    <mergeCell ref="B13:B14"/>
  </mergeCells>
  <pageMargins left="0.7" right="0.7" top="0.75" bottom="0.75" header="0.3" footer="0.3"/>
  <pageSetup paperSize="9" scale="95"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D1548-11B1-43D7-8501-60BDA91F587A}">
  <sheetPr>
    <tabColor theme="9"/>
    <pageSetUpPr fitToPage="1"/>
  </sheetPr>
  <dimension ref="A1:GP85"/>
  <sheetViews>
    <sheetView zoomScale="85" zoomScaleNormal="85" workbookViewId="0">
      <pane xSplit="1" topLeftCell="B1" activePane="topRight" state="frozen"/>
      <selection activeCell="I20" sqref="A1:XFD1048576"/>
      <selection pane="topRight" activeCell="I20" sqref="A1:XFD1048576"/>
    </sheetView>
  </sheetViews>
  <sheetFormatPr defaultColWidth="11.42578125" defaultRowHeight="15" x14ac:dyDescent="0.25"/>
  <cols>
    <col min="1" max="1" width="5.42578125" style="464" customWidth="1"/>
    <col min="2" max="2" width="26.42578125" style="464" bestFit="1" customWidth="1"/>
    <col min="3" max="3" width="8.42578125" style="464" customWidth="1"/>
    <col min="4" max="30" width="7.42578125" style="464" customWidth="1"/>
    <col min="31" max="106" width="5.42578125" style="464" customWidth="1"/>
    <col min="107" max="107" width="40.42578125" style="464" customWidth="1"/>
    <col min="108" max="131" width="11.42578125" style="464" customWidth="1"/>
    <col min="132" max="132" width="40.42578125" style="464" customWidth="1"/>
    <col min="133" max="16384" width="11.42578125" style="464"/>
  </cols>
  <sheetData>
    <row r="1" spans="1:198" s="429" customFormat="1" ht="29.25" customHeight="1" x14ac:dyDescent="0.3">
      <c r="A1" s="425" t="s">
        <v>515</v>
      </c>
      <c r="B1" s="463"/>
      <c r="C1" s="463"/>
      <c r="D1" s="463"/>
      <c r="E1" s="463"/>
      <c r="F1" s="463"/>
      <c r="G1" s="463"/>
      <c r="H1" s="463"/>
      <c r="I1" s="463"/>
      <c r="J1" s="463"/>
      <c r="K1" s="463"/>
      <c r="L1" s="463"/>
      <c r="M1" s="463"/>
      <c r="N1" s="463"/>
      <c r="O1" s="463"/>
      <c r="P1" s="463"/>
      <c r="Q1" s="463"/>
      <c r="R1" s="463"/>
      <c r="S1" s="463"/>
      <c r="T1" s="463"/>
      <c r="U1" s="463"/>
      <c r="V1" s="463"/>
      <c r="W1" s="463"/>
      <c r="X1" s="463"/>
      <c r="Y1" s="463"/>
      <c r="Z1" s="463"/>
      <c r="AA1" s="463"/>
      <c r="AB1" s="463"/>
      <c r="AC1" s="463"/>
      <c r="AD1" s="463"/>
      <c r="AE1" s="463"/>
      <c r="AF1" s="463"/>
      <c r="AG1" s="463"/>
      <c r="AH1" s="463"/>
      <c r="AI1" s="463"/>
      <c r="AJ1" s="463"/>
      <c r="AK1" s="426"/>
      <c r="AL1" s="426"/>
      <c r="AM1" s="426"/>
      <c r="AN1" s="426"/>
      <c r="AO1" s="427"/>
      <c r="AP1" s="427"/>
      <c r="AQ1" s="428"/>
      <c r="AR1" s="428"/>
      <c r="AS1" s="428"/>
      <c r="AT1" s="428"/>
      <c r="AU1" s="428"/>
      <c r="AV1" s="428"/>
      <c r="AW1" s="428"/>
      <c r="AX1" s="428"/>
      <c r="AY1" s="428"/>
      <c r="AZ1" s="428"/>
      <c r="BA1" s="428"/>
      <c r="BB1" s="428"/>
      <c r="BC1" s="428"/>
      <c r="BD1" s="428"/>
      <c r="BE1" s="428"/>
      <c r="BF1" s="428"/>
      <c r="BG1" s="428"/>
      <c r="BH1" s="428"/>
      <c r="BI1" s="428"/>
      <c r="BJ1" s="428"/>
      <c r="BK1" s="428"/>
      <c r="BL1" s="428"/>
      <c r="BM1" s="428"/>
      <c r="BN1" s="428"/>
      <c r="BO1" s="428"/>
      <c r="BP1" s="428"/>
      <c r="BQ1" s="428"/>
      <c r="BR1" s="428"/>
      <c r="BS1" s="428"/>
      <c r="BT1" s="428"/>
      <c r="BU1" s="428"/>
      <c r="BV1" s="428"/>
      <c r="BW1" s="428"/>
      <c r="BX1" s="428"/>
      <c r="BY1" s="428"/>
      <c r="BZ1" s="428"/>
      <c r="CA1" s="428"/>
      <c r="CB1" s="428"/>
      <c r="CC1" s="428"/>
      <c r="CD1" s="428"/>
      <c r="CE1" s="428"/>
      <c r="CF1" s="428"/>
      <c r="CG1" s="428"/>
      <c r="CH1" s="428"/>
      <c r="CI1" s="428"/>
      <c r="CJ1" s="428"/>
      <c r="CK1" s="428"/>
      <c r="CL1" s="428"/>
      <c r="CM1" s="428"/>
      <c r="CN1" s="428"/>
      <c r="CO1" s="428"/>
      <c r="CP1" s="428"/>
      <c r="CQ1" s="428"/>
      <c r="CR1" s="428"/>
      <c r="CS1" s="428"/>
      <c r="CT1" s="428"/>
      <c r="CU1" s="428"/>
      <c r="CV1" s="428"/>
      <c r="CW1" s="428"/>
      <c r="CX1" s="428"/>
      <c r="CY1" s="428"/>
      <c r="CZ1" s="428"/>
      <c r="DA1" s="428"/>
      <c r="DB1" s="428"/>
      <c r="DC1" s="428"/>
      <c r="DD1" s="428"/>
      <c r="DE1" s="428"/>
      <c r="DF1" s="428"/>
      <c r="DG1" s="428"/>
      <c r="DH1" s="428"/>
      <c r="DI1" s="428"/>
      <c r="DJ1" s="428"/>
      <c r="DK1" s="428"/>
      <c r="DL1" s="428"/>
      <c r="DM1" s="428"/>
      <c r="DN1" s="428"/>
      <c r="DO1" s="428"/>
      <c r="DP1" s="428"/>
      <c r="DQ1" s="428"/>
      <c r="DR1" s="428"/>
      <c r="DS1" s="428"/>
      <c r="DT1" s="428"/>
      <c r="DU1" s="428"/>
      <c r="DV1" s="428"/>
      <c r="DW1" s="428"/>
      <c r="DX1" s="428"/>
      <c r="DY1" s="428"/>
      <c r="DZ1" s="428"/>
      <c r="EA1" s="428"/>
      <c r="EB1" s="428"/>
      <c r="EC1" s="428"/>
      <c r="ED1" s="428"/>
      <c r="EE1" s="428"/>
      <c r="EF1" s="428"/>
      <c r="EG1" s="428"/>
      <c r="EH1" s="428"/>
      <c r="EI1" s="428"/>
      <c r="EJ1" s="428"/>
      <c r="EK1" s="428"/>
      <c r="EL1" s="428"/>
      <c r="EM1" s="428"/>
      <c r="EN1" s="428"/>
      <c r="EO1" s="428"/>
      <c r="EP1" s="428"/>
      <c r="EQ1" s="428"/>
      <c r="ER1" s="428"/>
      <c r="ES1" s="428"/>
      <c r="ET1" s="428"/>
      <c r="EU1" s="428"/>
      <c r="EV1" s="428"/>
      <c r="EW1" s="428"/>
      <c r="EX1" s="428"/>
      <c r="EY1" s="428"/>
      <c r="EZ1" s="428"/>
      <c r="FA1" s="428"/>
      <c r="FB1" s="428"/>
      <c r="FC1" s="428"/>
      <c r="FD1" s="428"/>
      <c r="FE1" s="428"/>
      <c r="FF1" s="428"/>
      <c r="FG1" s="428"/>
      <c r="FH1" s="428"/>
      <c r="FI1" s="428"/>
      <c r="FJ1" s="428"/>
      <c r="FK1" s="428"/>
      <c r="FL1" s="428"/>
      <c r="FM1" s="428"/>
      <c r="FN1" s="428"/>
      <c r="FO1" s="428"/>
      <c r="FP1" s="428"/>
      <c r="FQ1" s="428"/>
      <c r="FR1" s="428"/>
      <c r="FS1" s="428"/>
      <c r="FT1" s="428"/>
      <c r="FU1" s="428"/>
      <c r="FV1" s="428"/>
      <c r="FW1" s="428"/>
      <c r="FX1" s="428"/>
      <c r="FY1" s="428"/>
      <c r="FZ1" s="428"/>
      <c r="GA1" s="428"/>
      <c r="GB1" s="428"/>
      <c r="GC1" s="428"/>
      <c r="GD1" s="428"/>
      <c r="GE1" s="428"/>
      <c r="GF1" s="428"/>
      <c r="GG1" s="428"/>
      <c r="GH1" s="428"/>
      <c r="GI1" s="428"/>
      <c r="GJ1" s="428"/>
      <c r="GK1" s="428"/>
      <c r="GL1" s="428"/>
      <c r="GM1" s="428"/>
      <c r="GN1" s="428"/>
      <c r="GO1" s="428"/>
      <c r="GP1" s="428"/>
    </row>
    <row r="2" spans="1:198" ht="12" customHeight="1" x14ac:dyDescent="0.25">
      <c r="B2" s="428"/>
      <c r="C2" s="428"/>
      <c r="D2" s="428"/>
      <c r="E2" s="428"/>
      <c r="F2" s="428"/>
      <c r="G2" s="428"/>
      <c r="H2" s="428"/>
      <c r="I2" s="428"/>
      <c r="J2" s="428"/>
      <c r="K2" s="428"/>
      <c r="L2" s="428"/>
      <c r="M2" s="428"/>
      <c r="N2" s="428"/>
      <c r="O2" s="428"/>
      <c r="P2" s="428"/>
      <c r="Q2" s="428"/>
      <c r="R2" s="428"/>
      <c r="S2" s="428"/>
      <c r="T2" s="428"/>
      <c r="U2" s="428"/>
      <c r="V2" s="428"/>
      <c r="W2" s="428"/>
      <c r="X2" s="428"/>
      <c r="Y2" s="428"/>
      <c r="Z2" s="428"/>
      <c r="AA2" s="428"/>
      <c r="AB2" s="428"/>
      <c r="AC2" s="428"/>
      <c r="AD2" s="428"/>
      <c r="AE2" s="428"/>
      <c r="AL2" s="428"/>
      <c r="AM2" s="428"/>
      <c r="AN2" s="428"/>
      <c r="AO2" s="428"/>
      <c r="AP2" s="428"/>
      <c r="AQ2" s="428"/>
      <c r="AR2" s="428"/>
      <c r="AS2" s="428"/>
      <c r="AT2" s="428"/>
      <c r="AU2" s="428"/>
      <c r="AV2" s="428"/>
      <c r="AW2" s="428"/>
      <c r="AX2" s="428"/>
      <c r="AY2" s="428"/>
      <c r="AZ2" s="428"/>
      <c r="BA2" s="428"/>
      <c r="BB2" s="428"/>
      <c r="BC2" s="428"/>
      <c r="BD2" s="428"/>
      <c r="BE2" s="428"/>
      <c r="BF2" s="428"/>
      <c r="BG2" s="428"/>
      <c r="BH2" s="428"/>
      <c r="BI2" s="428"/>
      <c r="BJ2" s="428"/>
      <c r="BK2" s="428"/>
      <c r="BL2" s="428"/>
      <c r="BM2" s="428"/>
      <c r="BN2" s="428"/>
      <c r="BO2" s="428"/>
      <c r="BP2" s="428"/>
      <c r="BQ2" s="428"/>
      <c r="BR2" s="428"/>
      <c r="BS2" s="428"/>
      <c r="BT2" s="428"/>
      <c r="BU2" s="428"/>
      <c r="BV2" s="428"/>
      <c r="BW2" s="428"/>
      <c r="BX2" s="428"/>
      <c r="BY2" s="428"/>
      <c r="BZ2" s="428"/>
      <c r="CA2" s="428"/>
      <c r="CB2" s="428"/>
      <c r="CC2" s="428"/>
      <c r="CD2" s="428"/>
      <c r="CE2" s="428"/>
      <c r="CF2" s="428"/>
      <c r="CG2" s="428"/>
      <c r="CH2" s="428"/>
      <c r="CI2" s="428"/>
      <c r="CJ2" s="428"/>
      <c r="CK2" s="428"/>
      <c r="CL2" s="428"/>
      <c r="CM2" s="428"/>
      <c r="CN2" s="428"/>
      <c r="CO2" s="428"/>
      <c r="CP2" s="428"/>
      <c r="CQ2" s="428"/>
      <c r="CR2" s="428"/>
      <c r="CS2" s="428"/>
      <c r="CT2" s="428"/>
      <c r="CU2" s="428"/>
      <c r="CV2" s="428"/>
      <c r="CW2" s="428"/>
      <c r="CX2" s="428"/>
      <c r="CY2" s="428"/>
      <c r="CZ2" s="428"/>
      <c r="DA2" s="428"/>
      <c r="DB2" s="428"/>
      <c r="DC2" s="428"/>
      <c r="DD2" s="428"/>
      <c r="DE2" s="428"/>
      <c r="DF2" s="428"/>
      <c r="DG2" s="428"/>
      <c r="DH2" s="428"/>
      <c r="DI2" s="428"/>
      <c r="DJ2" s="428"/>
      <c r="DK2" s="428"/>
      <c r="DL2" s="428"/>
      <c r="DM2" s="428"/>
      <c r="DN2" s="428"/>
      <c r="DO2" s="428"/>
      <c r="DP2" s="428"/>
      <c r="DQ2" s="428"/>
      <c r="DR2" s="428"/>
      <c r="DS2" s="428"/>
      <c r="DT2" s="428"/>
      <c r="DU2" s="428"/>
      <c r="DV2" s="428"/>
      <c r="DW2" s="428"/>
      <c r="DX2" s="428"/>
      <c r="DY2" s="428"/>
      <c r="DZ2" s="428"/>
      <c r="EA2" s="428"/>
      <c r="EB2" s="428"/>
      <c r="EC2" s="428"/>
      <c r="ED2" s="428"/>
      <c r="EE2" s="428"/>
      <c r="EF2" s="428"/>
      <c r="EG2" s="428"/>
      <c r="EH2" s="428"/>
      <c r="EI2" s="428"/>
      <c r="EJ2" s="428"/>
      <c r="EK2" s="428"/>
      <c r="EL2" s="428"/>
      <c r="EM2" s="428"/>
      <c r="EN2" s="428"/>
      <c r="EO2" s="428"/>
      <c r="EP2" s="428"/>
      <c r="EQ2" s="428"/>
      <c r="ER2" s="428"/>
      <c r="ES2" s="428"/>
      <c r="ET2" s="428"/>
      <c r="EU2" s="428"/>
      <c r="EV2" s="428"/>
      <c r="EW2" s="428"/>
      <c r="EX2" s="428"/>
      <c r="EY2" s="428"/>
      <c r="EZ2" s="428"/>
      <c r="FA2" s="428"/>
      <c r="FB2" s="428"/>
      <c r="FC2" s="428"/>
      <c r="FD2" s="428"/>
      <c r="FE2" s="428"/>
      <c r="FF2" s="428"/>
      <c r="FG2" s="428"/>
      <c r="FH2" s="428"/>
      <c r="FI2" s="428"/>
      <c r="FJ2" s="428"/>
      <c r="FK2" s="428"/>
      <c r="FL2" s="428"/>
      <c r="FM2" s="428"/>
      <c r="FN2" s="428"/>
      <c r="FO2" s="428"/>
      <c r="FP2" s="428"/>
      <c r="FQ2" s="428"/>
      <c r="FR2" s="428"/>
      <c r="FS2" s="428"/>
      <c r="FT2" s="428"/>
      <c r="FU2" s="428"/>
      <c r="FV2" s="428"/>
      <c r="FW2" s="428"/>
      <c r="FX2" s="428"/>
      <c r="FY2" s="428"/>
      <c r="FZ2" s="428"/>
      <c r="GA2" s="428"/>
      <c r="GB2" s="428"/>
      <c r="GC2" s="428"/>
      <c r="GD2" s="428"/>
      <c r="GE2" s="428"/>
      <c r="GF2" s="428"/>
      <c r="GG2" s="428"/>
      <c r="GH2" s="428"/>
      <c r="GI2" s="428"/>
      <c r="GJ2" s="428"/>
      <c r="GK2" s="428"/>
      <c r="GL2" s="428"/>
      <c r="GM2" s="428"/>
      <c r="GN2" s="428"/>
      <c r="GO2" s="428"/>
      <c r="GP2" s="428"/>
    </row>
    <row r="3" spans="1:198" ht="12.75" customHeight="1" x14ac:dyDescent="0.25">
      <c r="B3" s="439" t="s">
        <v>426</v>
      </c>
      <c r="C3" s="466"/>
      <c r="D3" s="466"/>
      <c r="E3" s="466"/>
      <c r="F3" s="466"/>
      <c r="G3" s="466"/>
      <c r="H3" s="466"/>
      <c r="I3" s="467"/>
      <c r="J3" s="467"/>
      <c r="K3" s="467"/>
      <c r="L3" s="439" t="s">
        <v>427</v>
      </c>
      <c r="M3" s="466"/>
      <c r="N3" s="466"/>
      <c r="O3" s="466"/>
      <c r="P3" s="466"/>
      <c r="Q3" s="466"/>
      <c r="R3" s="466"/>
      <c r="S3" s="466"/>
      <c r="T3" s="466"/>
      <c r="U3" s="466"/>
      <c r="V3" s="435"/>
      <c r="W3" s="465"/>
      <c r="X3" s="465"/>
      <c r="Y3" s="465"/>
      <c r="Z3" s="465"/>
      <c r="AA3" s="465"/>
      <c r="AB3" s="465"/>
      <c r="AC3" s="465"/>
      <c r="AD3" s="465"/>
      <c r="AE3" s="435"/>
      <c r="AF3" s="435"/>
      <c r="AL3" s="428"/>
      <c r="AM3" s="428"/>
      <c r="AN3" s="428"/>
      <c r="AO3" s="428"/>
      <c r="AP3" s="428"/>
      <c r="AQ3" s="428"/>
      <c r="AR3" s="428"/>
      <c r="AS3" s="428"/>
      <c r="AT3" s="428"/>
      <c r="AU3" s="428"/>
      <c r="AV3" s="428"/>
      <c r="AW3" s="428"/>
      <c r="AX3" s="428"/>
      <c r="AY3" s="428"/>
      <c r="AZ3" s="428"/>
      <c r="BA3" s="428"/>
      <c r="BB3" s="428"/>
      <c r="BC3" s="428"/>
      <c r="BD3" s="428"/>
      <c r="BE3" s="428"/>
      <c r="BF3" s="428"/>
      <c r="BG3" s="428"/>
      <c r="BH3" s="428"/>
      <c r="BI3" s="428"/>
      <c r="BJ3" s="428"/>
      <c r="BK3" s="428"/>
      <c r="BL3" s="428"/>
      <c r="BM3" s="428"/>
      <c r="BN3" s="428"/>
      <c r="BO3" s="428"/>
      <c r="BP3" s="428"/>
      <c r="BQ3" s="428"/>
      <c r="BR3" s="428"/>
      <c r="BS3" s="428"/>
      <c r="BT3" s="428"/>
      <c r="BU3" s="428"/>
      <c r="BV3" s="428"/>
      <c r="BW3" s="428"/>
      <c r="BX3" s="428"/>
      <c r="BY3" s="428"/>
      <c r="BZ3" s="428"/>
      <c r="CA3" s="428"/>
      <c r="CB3" s="428"/>
      <c r="CC3" s="428"/>
      <c r="CD3" s="428"/>
      <c r="CE3" s="428"/>
      <c r="CF3" s="428"/>
      <c r="CG3" s="428"/>
      <c r="CH3" s="437"/>
      <c r="CI3" s="428"/>
      <c r="CJ3" s="428"/>
      <c r="CK3" s="428"/>
      <c r="CL3" s="428"/>
      <c r="CM3" s="428"/>
      <c r="CN3" s="428"/>
      <c r="CO3" s="428"/>
      <c r="CP3" s="428"/>
      <c r="CQ3" s="428"/>
      <c r="CR3" s="438"/>
      <c r="CS3" s="428"/>
      <c r="CT3" s="428"/>
      <c r="CU3" s="428"/>
      <c r="CV3" s="428"/>
      <c r="CW3" s="428"/>
      <c r="CX3" s="428"/>
      <c r="CY3" s="428"/>
      <c r="CZ3" s="428"/>
      <c r="DA3" s="428"/>
      <c r="DB3" s="428"/>
      <c r="DC3" s="428"/>
      <c r="DD3" s="428"/>
      <c r="DE3" s="428"/>
      <c r="DF3" s="428"/>
      <c r="DG3" s="428"/>
      <c r="DH3" s="428"/>
      <c r="DI3" s="428"/>
      <c r="DJ3" s="428"/>
      <c r="DK3" s="428"/>
      <c r="DL3" s="428"/>
      <c r="DM3" s="428"/>
      <c r="DN3" s="428"/>
      <c r="DO3" s="428"/>
      <c r="DP3" s="428"/>
      <c r="DQ3" s="428"/>
      <c r="DR3" s="428"/>
      <c r="DS3" s="428"/>
      <c r="DT3" s="428"/>
      <c r="DU3" s="428"/>
      <c r="DV3" s="428"/>
      <c r="DW3" s="428"/>
      <c r="DX3" s="428"/>
      <c r="DY3" s="428"/>
      <c r="DZ3" s="428"/>
      <c r="EA3" s="428"/>
      <c r="EB3" s="428"/>
      <c r="EC3" s="428"/>
      <c r="ED3" s="428"/>
      <c r="EE3" s="428"/>
      <c r="EF3" s="428"/>
      <c r="EG3" s="428"/>
      <c r="EH3" s="428"/>
      <c r="EI3" s="428"/>
      <c r="EJ3" s="428"/>
      <c r="EK3" s="428"/>
      <c r="EL3" s="428"/>
      <c r="EM3" s="428"/>
      <c r="EN3" s="428"/>
      <c r="EO3" s="428"/>
      <c r="EP3" s="428"/>
      <c r="EQ3" s="428"/>
      <c r="ER3" s="428"/>
      <c r="ES3" s="428"/>
      <c r="ET3" s="428"/>
      <c r="EU3" s="428"/>
      <c r="EV3" s="428"/>
      <c r="EW3" s="428"/>
      <c r="EX3" s="428"/>
      <c r="EY3" s="428"/>
      <c r="EZ3" s="428"/>
      <c r="FA3" s="428"/>
      <c r="FB3" s="428"/>
      <c r="FC3" s="428"/>
      <c r="FD3" s="428"/>
      <c r="FE3" s="428"/>
      <c r="FF3" s="428"/>
      <c r="FG3" s="428"/>
      <c r="FH3" s="428"/>
      <c r="FI3" s="428"/>
      <c r="FJ3" s="428"/>
      <c r="FK3" s="428"/>
      <c r="FL3" s="428"/>
      <c r="FM3" s="428"/>
      <c r="FN3" s="428"/>
      <c r="FO3" s="428"/>
      <c r="FP3" s="428"/>
      <c r="FQ3" s="428"/>
      <c r="FR3" s="428"/>
      <c r="FS3" s="428"/>
      <c r="FT3" s="428"/>
      <c r="FU3" s="428"/>
      <c r="FV3" s="428"/>
      <c r="FW3" s="428"/>
      <c r="FX3" s="428"/>
      <c r="FY3" s="428"/>
      <c r="FZ3" s="428"/>
      <c r="GA3" s="428"/>
      <c r="GB3" s="428"/>
      <c r="GC3" s="428"/>
      <c r="GD3" s="428"/>
      <c r="GE3" s="428"/>
    </row>
    <row r="4" spans="1:198" ht="24" customHeight="1" x14ac:dyDescent="0.25">
      <c r="B4" s="440"/>
      <c r="C4" s="441">
        <v>8888</v>
      </c>
      <c r="D4" s="441">
        <v>303</v>
      </c>
      <c r="E4" s="441">
        <v>633</v>
      </c>
      <c r="F4" s="441">
        <v>338</v>
      </c>
      <c r="G4" s="441">
        <v>85</v>
      </c>
      <c r="H4" s="441">
        <v>113</v>
      </c>
      <c r="I4" s="441">
        <v>184</v>
      </c>
      <c r="J4" s="441">
        <v>177</v>
      </c>
      <c r="K4" s="441">
        <v>428</v>
      </c>
      <c r="L4" s="441">
        <v>538</v>
      </c>
      <c r="M4" s="441">
        <v>301</v>
      </c>
      <c r="N4" s="441">
        <v>775</v>
      </c>
      <c r="O4" s="441">
        <v>508</v>
      </c>
      <c r="P4" s="441">
        <v>190</v>
      </c>
      <c r="Q4" s="441">
        <v>380</v>
      </c>
      <c r="R4" s="441">
        <v>286</v>
      </c>
      <c r="S4" s="441">
        <v>43</v>
      </c>
      <c r="T4" s="441">
        <v>365</v>
      </c>
      <c r="U4" s="441">
        <v>146</v>
      </c>
      <c r="V4" s="441">
        <v>154</v>
      </c>
      <c r="W4" s="441">
        <v>111</v>
      </c>
      <c r="X4" s="441">
        <v>659</v>
      </c>
      <c r="Y4" s="441">
        <v>439</v>
      </c>
      <c r="Z4" s="441">
        <v>378</v>
      </c>
      <c r="AA4" s="441">
        <v>439</v>
      </c>
      <c r="AB4" s="441">
        <v>684</v>
      </c>
      <c r="AC4" s="441">
        <v>82</v>
      </c>
      <c r="AD4" s="441">
        <v>149</v>
      </c>
      <c r="AE4" s="187"/>
      <c r="AG4" s="428"/>
      <c r="AH4" s="428"/>
      <c r="AI4" s="428"/>
      <c r="AJ4" s="428"/>
      <c r="AK4" s="428"/>
      <c r="AL4" s="428"/>
      <c r="AM4" s="428"/>
      <c r="AN4" s="428"/>
      <c r="AO4" s="428"/>
      <c r="AP4" s="428"/>
      <c r="AQ4" s="428"/>
      <c r="AR4" s="428"/>
      <c r="AS4" s="428"/>
      <c r="AT4" s="428"/>
      <c r="AU4" s="428"/>
      <c r="AV4" s="428"/>
      <c r="AW4" s="428"/>
      <c r="AX4" s="428"/>
      <c r="AY4" s="428"/>
      <c r="AZ4" s="428"/>
      <c r="BA4" s="428"/>
      <c r="BB4" s="428"/>
      <c r="BC4" s="428"/>
      <c r="BD4" s="428"/>
      <c r="BE4" s="428"/>
      <c r="BF4" s="428"/>
      <c r="BG4" s="428"/>
      <c r="BH4" s="428"/>
      <c r="BI4" s="428"/>
      <c r="BJ4" s="428"/>
      <c r="BK4" s="428"/>
      <c r="BL4" s="428"/>
      <c r="BM4" s="428"/>
      <c r="BN4" s="428"/>
      <c r="BO4" s="428"/>
      <c r="BP4" s="428"/>
      <c r="BQ4" s="428"/>
      <c r="BR4" s="428"/>
      <c r="BS4" s="428"/>
      <c r="BT4" s="428"/>
      <c r="BU4" s="428"/>
      <c r="BV4" s="428"/>
      <c r="BW4" s="428"/>
      <c r="BX4" s="428"/>
      <c r="BY4" s="437"/>
      <c r="BZ4" s="428"/>
      <c r="CA4" s="428"/>
      <c r="CB4" s="428"/>
      <c r="CC4" s="428"/>
      <c r="CD4" s="428"/>
      <c r="CE4" s="428"/>
      <c r="CF4" s="428"/>
      <c r="CG4" s="428"/>
      <c r="CH4" s="428"/>
      <c r="CI4" s="438"/>
      <c r="CJ4" s="428"/>
      <c r="CK4" s="428"/>
      <c r="CL4" s="428"/>
      <c r="CM4" s="428"/>
      <c r="CN4" s="428"/>
      <c r="CO4" s="428"/>
      <c r="CP4" s="428"/>
      <c r="CQ4" s="428"/>
      <c r="CR4" s="428"/>
      <c r="CS4" s="428"/>
      <c r="CT4" s="428"/>
      <c r="CU4" s="428"/>
      <c r="CV4" s="428"/>
      <c r="CW4" s="428"/>
      <c r="CX4" s="428"/>
      <c r="CY4" s="428"/>
      <c r="CZ4" s="428"/>
      <c r="DA4" s="428"/>
      <c r="DB4" s="428"/>
      <c r="DC4" s="428"/>
      <c r="DD4" s="428"/>
      <c r="DE4" s="428"/>
      <c r="DF4" s="428"/>
      <c r="DG4" s="428"/>
      <c r="DH4" s="428"/>
      <c r="DI4" s="428"/>
      <c r="DJ4" s="428"/>
      <c r="DK4" s="428"/>
      <c r="DL4" s="428"/>
      <c r="DM4" s="428"/>
      <c r="DN4" s="428"/>
      <c r="DO4" s="428"/>
      <c r="DP4" s="428"/>
      <c r="DQ4" s="428"/>
      <c r="DR4" s="428"/>
      <c r="DS4" s="428"/>
      <c r="DT4" s="428"/>
      <c r="DU4" s="428"/>
      <c r="DV4" s="428"/>
      <c r="DW4" s="428"/>
      <c r="DX4" s="428"/>
      <c r="DY4" s="428"/>
      <c r="DZ4" s="428"/>
      <c r="EA4" s="428"/>
      <c r="EB4" s="428"/>
      <c r="EC4" s="428"/>
      <c r="ED4" s="428"/>
      <c r="EE4" s="428"/>
      <c r="EF4" s="428"/>
      <c r="EG4" s="428"/>
      <c r="EH4" s="428"/>
      <c r="EI4" s="428"/>
      <c r="EJ4" s="428"/>
      <c r="EK4" s="428"/>
      <c r="EL4" s="428"/>
      <c r="EM4" s="428"/>
      <c r="EN4" s="428"/>
      <c r="EO4" s="428"/>
      <c r="EP4" s="428"/>
      <c r="EQ4" s="428"/>
      <c r="ER4" s="428"/>
      <c r="ES4" s="428"/>
      <c r="ET4" s="428"/>
      <c r="EU4" s="428"/>
      <c r="EV4" s="428"/>
      <c r="EW4" s="428"/>
      <c r="EX4" s="428"/>
      <c r="EY4" s="428"/>
      <c r="EZ4" s="428"/>
      <c r="FA4" s="428"/>
      <c r="FB4" s="428"/>
      <c r="FC4" s="428"/>
      <c r="FD4" s="428"/>
      <c r="FE4" s="428"/>
      <c r="FF4" s="428"/>
      <c r="FG4" s="428"/>
      <c r="FH4" s="428"/>
      <c r="FI4" s="428"/>
      <c r="FJ4" s="428"/>
      <c r="FK4" s="428"/>
      <c r="FL4" s="428"/>
      <c r="FM4" s="428"/>
      <c r="FN4" s="428"/>
      <c r="FO4" s="428"/>
      <c r="FP4" s="428"/>
      <c r="FQ4" s="428"/>
      <c r="FR4" s="428"/>
      <c r="FS4" s="428"/>
      <c r="FT4" s="428"/>
      <c r="FU4" s="428"/>
      <c r="FV4" s="428"/>
    </row>
    <row r="5" spans="1:198" ht="21" x14ac:dyDescent="0.25">
      <c r="B5" s="187"/>
      <c r="C5" s="442" t="s">
        <v>428</v>
      </c>
      <c r="D5" s="443" t="s">
        <v>23</v>
      </c>
      <c r="E5" s="443" t="s">
        <v>37</v>
      </c>
      <c r="F5" s="443" t="s">
        <v>27</v>
      </c>
      <c r="G5" s="443" t="s">
        <v>3</v>
      </c>
      <c r="H5" s="443" t="s">
        <v>55</v>
      </c>
      <c r="I5" s="443" t="s">
        <v>14</v>
      </c>
      <c r="J5" s="443" t="s">
        <v>43</v>
      </c>
      <c r="K5" s="443" t="s">
        <v>45</v>
      </c>
      <c r="L5" s="443" t="s">
        <v>29</v>
      </c>
      <c r="M5" s="443" t="s">
        <v>41</v>
      </c>
      <c r="N5" s="443" t="s">
        <v>12</v>
      </c>
      <c r="O5" s="443" t="s">
        <v>39</v>
      </c>
      <c r="P5" s="443" t="s">
        <v>51</v>
      </c>
      <c r="Q5" s="442" t="s">
        <v>16</v>
      </c>
      <c r="R5" s="443" t="s">
        <v>33</v>
      </c>
      <c r="S5" s="443" t="s">
        <v>53</v>
      </c>
      <c r="T5" s="443" t="s">
        <v>31</v>
      </c>
      <c r="U5" s="443" t="s">
        <v>49</v>
      </c>
      <c r="V5" s="443" t="s">
        <v>35</v>
      </c>
      <c r="W5" s="443" t="s">
        <v>5</v>
      </c>
      <c r="X5" s="443" t="s">
        <v>10</v>
      </c>
      <c r="Y5" s="443" t="s">
        <v>58</v>
      </c>
      <c r="Z5" s="443" t="s">
        <v>25</v>
      </c>
      <c r="AA5" s="443" t="s">
        <v>8</v>
      </c>
      <c r="AB5" s="443" t="s">
        <v>19</v>
      </c>
      <c r="AC5" s="443" t="s">
        <v>21</v>
      </c>
      <c r="AD5" s="443" t="s">
        <v>47</v>
      </c>
      <c r="AE5" s="187"/>
      <c r="AG5" s="444"/>
    </row>
    <row r="6" spans="1:198" x14ac:dyDescent="0.25">
      <c r="B6" s="445" t="s">
        <v>516</v>
      </c>
      <c r="C6" s="446">
        <v>9044</v>
      </c>
      <c r="D6" s="446">
        <v>375</v>
      </c>
      <c r="E6" s="446">
        <v>698</v>
      </c>
      <c r="F6" s="446">
        <v>228</v>
      </c>
      <c r="G6" s="446">
        <v>85</v>
      </c>
      <c r="H6" s="446">
        <v>145</v>
      </c>
      <c r="I6" s="446">
        <v>215</v>
      </c>
      <c r="J6" s="446">
        <v>216</v>
      </c>
      <c r="K6" s="446">
        <v>564</v>
      </c>
      <c r="L6" s="446">
        <v>557</v>
      </c>
      <c r="M6" s="446">
        <v>385</v>
      </c>
      <c r="N6" s="446">
        <v>694</v>
      </c>
      <c r="O6" s="446">
        <v>468</v>
      </c>
      <c r="P6" s="446">
        <v>254</v>
      </c>
      <c r="Q6" s="446">
        <v>243</v>
      </c>
      <c r="R6" s="446">
        <v>264</v>
      </c>
      <c r="S6" s="446">
        <v>40</v>
      </c>
      <c r="T6" s="446">
        <v>437</v>
      </c>
      <c r="U6" s="446">
        <v>203</v>
      </c>
      <c r="V6" s="446">
        <v>110</v>
      </c>
      <c r="W6" s="446">
        <v>105</v>
      </c>
      <c r="X6" s="446">
        <v>521</v>
      </c>
      <c r="Y6" s="446">
        <v>401</v>
      </c>
      <c r="Z6" s="446">
        <v>463</v>
      </c>
      <c r="AA6" s="446">
        <v>403</v>
      </c>
      <c r="AB6" s="446">
        <v>489</v>
      </c>
      <c r="AC6" s="446">
        <v>108</v>
      </c>
      <c r="AD6" s="446">
        <v>128</v>
      </c>
      <c r="AE6" s="187"/>
      <c r="AG6" s="468"/>
    </row>
    <row r="7" spans="1:198" x14ac:dyDescent="0.25">
      <c r="B7" s="448" t="s">
        <v>429</v>
      </c>
      <c r="C7" s="446">
        <v>4966</v>
      </c>
      <c r="D7" s="446">
        <v>128</v>
      </c>
      <c r="E7" s="446">
        <v>457</v>
      </c>
      <c r="F7" s="446">
        <v>105</v>
      </c>
      <c r="G7" s="446">
        <v>30</v>
      </c>
      <c r="H7" s="446">
        <v>94</v>
      </c>
      <c r="I7" s="446">
        <v>83</v>
      </c>
      <c r="J7" s="446">
        <v>95</v>
      </c>
      <c r="K7" s="446">
        <v>344</v>
      </c>
      <c r="L7" s="446">
        <v>361</v>
      </c>
      <c r="M7" s="446">
        <v>217</v>
      </c>
      <c r="N7" s="446">
        <v>449</v>
      </c>
      <c r="O7" s="446">
        <v>146</v>
      </c>
      <c r="P7" s="446">
        <v>185</v>
      </c>
      <c r="Q7" s="446">
        <v>140</v>
      </c>
      <c r="R7" s="446">
        <v>141</v>
      </c>
      <c r="S7" s="446">
        <v>16</v>
      </c>
      <c r="T7" s="446">
        <v>335</v>
      </c>
      <c r="U7" s="446">
        <v>89</v>
      </c>
      <c r="V7" s="446">
        <v>49</v>
      </c>
      <c r="W7" s="446">
        <v>56</v>
      </c>
      <c r="X7" s="446">
        <v>309</v>
      </c>
      <c r="Y7" s="446">
        <v>268</v>
      </c>
      <c r="Z7" s="446">
        <v>303</v>
      </c>
      <c r="AA7" s="446">
        <v>302</v>
      </c>
      <c r="AB7" s="446">
        <v>322</v>
      </c>
      <c r="AC7" s="446">
        <v>21</v>
      </c>
      <c r="AD7" s="446">
        <v>33</v>
      </c>
      <c r="AE7" s="187"/>
    </row>
    <row r="8" spans="1:198" x14ac:dyDescent="0.25">
      <c r="B8" s="449" t="s">
        <v>430</v>
      </c>
      <c r="C8" s="450">
        <v>0.55000000000000004</v>
      </c>
      <c r="D8" s="451">
        <v>0.34</v>
      </c>
      <c r="E8" s="451">
        <v>0.65</v>
      </c>
      <c r="F8" s="451">
        <v>0.46</v>
      </c>
      <c r="G8" s="451">
        <v>0.35</v>
      </c>
      <c r="H8" s="451">
        <v>0.64</v>
      </c>
      <c r="I8" s="451">
        <v>0.39</v>
      </c>
      <c r="J8" s="451">
        <v>0.44</v>
      </c>
      <c r="K8" s="451">
        <v>0.61</v>
      </c>
      <c r="L8" s="451">
        <v>0.65</v>
      </c>
      <c r="M8" s="451">
        <v>0.56000000000000005</v>
      </c>
      <c r="N8" s="451">
        <v>0.65</v>
      </c>
      <c r="O8" s="451">
        <v>0.31</v>
      </c>
      <c r="P8" s="451">
        <v>0.73</v>
      </c>
      <c r="Q8" s="451">
        <v>0.57999999999999996</v>
      </c>
      <c r="R8" s="451">
        <v>0.53</v>
      </c>
      <c r="S8" s="451">
        <v>0.39</v>
      </c>
      <c r="T8" s="451">
        <v>0.77</v>
      </c>
      <c r="U8" s="451">
        <v>0.44</v>
      </c>
      <c r="V8" s="451">
        <v>0.44</v>
      </c>
      <c r="W8" s="451">
        <v>0.54</v>
      </c>
      <c r="X8" s="451">
        <v>0.59</v>
      </c>
      <c r="Y8" s="451">
        <v>0.67</v>
      </c>
      <c r="Z8" s="451">
        <v>0.66</v>
      </c>
      <c r="AA8" s="451">
        <v>0.75</v>
      </c>
      <c r="AB8" s="451">
        <v>0.66</v>
      </c>
      <c r="AC8" s="451">
        <v>0.2</v>
      </c>
      <c r="AD8" s="451">
        <v>0.26</v>
      </c>
      <c r="AE8" s="187"/>
    </row>
    <row r="9" spans="1:198" x14ac:dyDescent="0.25">
      <c r="B9" s="448" t="s">
        <v>431</v>
      </c>
      <c r="C9" s="446">
        <v>2423</v>
      </c>
      <c r="D9" s="446">
        <v>152</v>
      </c>
      <c r="E9" s="446">
        <v>158</v>
      </c>
      <c r="F9" s="446">
        <v>64</v>
      </c>
      <c r="G9" s="446">
        <v>25</v>
      </c>
      <c r="H9" s="446">
        <v>30</v>
      </c>
      <c r="I9" s="446">
        <v>80</v>
      </c>
      <c r="J9" s="446">
        <v>60</v>
      </c>
      <c r="K9" s="446">
        <v>153</v>
      </c>
      <c r="L9" s="446">
        <v>95</v>
      </c>
      <c r="M9" s="446">
        <v>92</v>
      </c>
      <c r="N9" s="446">
        <v>148</v>
      </c>
      <c r="O9" s="446">
        <v>211</v>
      </c>
      <c r="P9" s="446">
        <v>50</v>
      </c>
      <c r="Q9" s="446">
        <v>48</v>
      </c>
      <c r="R9" s="446">
        <v>75</v>
      </c>
      <c r="S9" s="446">
        <v>15</v>
      </c>
      <c r="T9" s="446">
        <v>71</v>
      </c>
      <c r="U9" s="446">
        <v>51</v>
      </c>
      <c r="V9" s="446">
        <v>31</v>
      </c>
      <c r="W9" s="446">
        <v>24</v>
      </c>
      <c r="X9" s="446">
        <v>132</v>
      </c>
      <c r="Y9" s="446">
        <v>82</v>
      </c>
      <c r="Z9" s="446">
        <v>89</v>
      </c>
      <c r="AA9" s="446">
        <v>70</v>
      </c>
      <c r="AB9" s="446">
        <v>85</v>
      </c>
      <c r="AC9" s="446">
        <v>34</v>
      </c>
      <c r="AD9" s="446">
        <v>55</v>
      </c>
      <c r="AE9" s="187"/>
    </row>
    <row r="10" spans="1:198" x14ac:dyDescent="0.25">
      <c r="B10" s="449" t="s">
        <v>432</v>
      </c>
      <c r="C10" s="450">
        <v>0.27</v>
      </c>
      <c r="D10" s="451">
        <v>0.41</v>
      </c>
      <c r="E10" s="451">
        <v>0.23</v>
      </c>
      <c r="F10" s="451">
        <v>0.28000000000000003</v>
      </c>
      <c r="G10" s="451">
        <v>0.28999999999999998</v>
      </c>
      <c r="H10" s="451">
        <v>0.21</v>
      </c>
      <c r="I10" s="451">
        <v>0.37</v>
      </c>
      <c r="J10" s="451">
        <v>0.28000000000000003</v>
      </c>
      <c r="K10" s="451">
        <v>0.27</v>
      </c>
      <c r="L10" s="451">
        <v>0.17</v>
      </c>
      <c r="M10" s="451">
        <v>0.24</v>
      </c>
      <c r="N10" s="451">
        <v>0.21</v>
      </c>
      <c r="O10" s="451">
        <v>0.45</v>
      </c>
      <c r="P10" s="451">
        <v>0.19</v>
      </c>
      <c r="Q10" s="451">
        <v>0.19</v>
      </c>
      <c r="R10" s="451">
        <v>0.28999999999999998</v>
      </c>
      <c r="S10" s="451">
        <v>0.37</v>
      </c>
      <c r="T10" s="451">
        <v>0.16</v>
      </c>
      <c r="U10" s="451">
        <v>0.25</v>
      </c>
      <c r="V10" s="451">
        <v>0.28999999999999998</v>
      </c>
      <c r="W10" s="451">
        <v>0.23</v>
      </c>
      <c r="X10" s="451">
        <v>0.26</v>
      </c>
      <c r="Y10" s="451">
        <v>0.21</v>
      </c>
      <c r="Z10" s="451">
        <v>0.19</v>
      </c>
      <c r="AA10" s="451">
        <v>0.17</v>
      </c>
      <c r="AB10" s="451">
        <v>0.17</v>
      </c>
      <c r="AC10" s="451">
        <v>0.31</v>
      </c>
      <c r="AD10" s="451">
        <v>0.43</v>
      </c>
      <c r="AE10" s="187"/>
    </row>
    <row r="11" spans="1:198" x14ac:dyDescent="0.25">
      <c r="B11" s="448" t="s">
        <v>433</v>
      </c>
      <c r="C11" s="446">
        <v>830</v>
      </c>
      <c r="D11" s="446">
        <v>66</v>
      </c>
      <c r="E11" s="446">
        <v>26</v>
      </c>
      <c r="F11" s="446">
        <v>26</v>
      </c>
      <c r="G11" s="446">
        <v>14</v>
      </c>
      <c r="H11" s="446">
        <v>4</v>
      </c>
      <c r="I11" s="446">
        <v>20</v>
      </c>
      <c r="J11" s="446">
        <v>31</v>
      </c>
      <c r="K11" s="446">
        <v>49</v>
      </c>
      <c r="L11" s="446">
        <v>42</v>
      </c>
      <c r="M11" s="446">
        <v>36</v>
      </c>
      <c r="N11" s="446">
        <v>48</v>
      </c>
      <c r="O11" s="446">
        <v>86</v>
      </c>
      <c r="P11" s="446">
        <v>8</v>
      </c>
      <c r="Q11" s="446">
        <v>22</v>
      </c>
      <c r="R11" s="446">
        <v>13</v>
      </c>
      <c r="S11" s="446">
        <v>6</v>
      </c>
      <c r="T11" s="446">
        <v>10</v>
      </c>
      <c r="U11" s="446">
        <v>21</v>
      </c>
      <c r="V11" s="446">
        <v>13</v>
      </c>
      <c r="W11" s="446">
        <v>11</v>
      </c>
      <c r="X11" s="446">
        <v>40</v>
      </c>
      <c r="Y11" s="446">
        <v>11</v>
      </c>
      <c r="Z11" s="446">
        <v>24</v>
      </c>
      <c r="AA11" s="446">
        <v>11</v>
      </c>
      <c r="AB11" s="446">
        <v>25</v>
      </c>
      <c r="AC11" s="446">
        <v>23</v>
      </c>
      <c r="AD11" s="446">
        <v>24</v>
      </c>
      <c r="AE11" s="187"/>
    </row>
    <row r="12" spans="1:198" x14ac:dyDescent="0.25">
      <c r="B12" s="449" t="s">
        <v>434</v>
      </c>
      <c r="C12" s="450">
        <v>0.09</v>
      </c>
      <c r="D12" s="451">
        <v>0.17</v>
      </c>
      <c r="E12" s="451">
        <v>0.04</v>
      </c>
      <c r="F12" s="451">
        <v>0.11</v>
      </c>
      <c r="G12" s="451">
        <v>0.17</v>
      </c>
      <c r="H12" s="451">
        <v>0.03</v>
      </c>
      <c r="I12" s="451">
        <v>0.09</v>
      </c>
      <c r="J12" s="451">
        <v>0.15</v>
      </c>
      <c r="K12" s="451">
        <v>0.09</v>
      </c>
      <c r="L12" s="451">
        <v>7.0000000000000007E-2</v>
      </c>
      <c r="M12" s="451">
        <v>0.09</v>
      </c>
      <c r="N12" s="451">
        <v>7.0000000000000007E-2</v>
      </c>
      <c r="O12" s="451">
        <v>0.19</v>
      </c>
      <c r="P12" s="451">
        <v>0.04</v>
      </c>
      <c r="Q12" s="451">
        <v>0.1</v>
      </c>
      <c r="R12" s="451">
        <v>0.05</v>
      </c>
      <c r="S12" s="451">
        <v>0.16</v>
      </c>
      <c r="T12" s="451">
        <v>0.02</v>
      </c>
      <c r="U12" s="451">
        <v>0.1</v>
      </c>
      <c r="V12" s="451">
        <v>0.12</v>
      </c>
      <c r="W12" s="451">
        <v>0.11</v>
      </c>
      <c r="X12" s="451">
        <v>7.0000000000000007E-2</v>
      </c>
      <c r="Y12" s="451">
        <v>0.02</v>
      </c>
      <c r="Z12" s="451">
        <v>0.05</v>
      </c>
      <c r="AA12" s="451">
        <v>0.03</v>
      </c>
      <c r="AB12" s="451">
        <v>0.06</v>
      </c>
      <c r="AC12" s="451">
        <v>0.22</v>
      </c>
      <c r="AD12" s="451">
        <v>0.19</v>
      </c>
      <c r="AE12" s="187"/>
    </row>
    <row r="13" spans="1:198" x14ac:dyDescent="0.25">
      <c r="B13" s="448" t="s">
        <v>435</v>
      </c>
      <c r="C13" s="446">
        <v>604</v>
      </c>
      <c r="D13" s="446">
        <v>23</v>
      </c>
      <c r="E13" s="446">
        <v>36</v>
      </c>
      <c r="F13" s="446">
        <v>21</v>
      </c>
      <c r="G13" s="446">
        <v>9</v>
      </c>
      <c r="H13" s="446">
        <v>18</v>
      </c>
      <c r="I13" s="446">
        <v>14</v>
      </c>
      <c r="J13" s="446">
        <v>24</v>
      </c>
      <c r="K13" s="446">
        <v>8</v>
      </c>
      <c r="L13" s="446">
        <v>49</v>
      </c>
      <c r="M13" s="446">
        <v>33</v>
      </c>
      <c r="N13" s="446">
        <v>41</v>
      </c>
      <c r="O13" s="446">
        <v>12</v>
      </c>
      <c r="P13" s="446">
        <v>9</v>
      </c>
      <c r="Q13" s="446">
        <v>18</v>
      </c>
      <c r="R13" s="446">
        <v>24</v>
      </c>
      <c r="S13" s="446">
        <v>3</v>
      </c>
      <c r="T13" s="446">
        <v>13</v>
      </c>
      <c r="U13" s="446">
        <v>19</v>
      </c>
      <c r="V13" s="446">
        <v>14</v>
      </c>
      <c r="W13" s="446">
        <v>12</v>
      </c>
      <c r="X13" s="446">
        <v>27</v>
      </c>
      <c r="Y13" s="446">
        <v>14</v>
      </c>
      <c r="Z13" s="446">
        <v>33</v>
      </c>
      <c r="AA13" s="446">
        <v>17</v>
      </c>
      <c r="AB13" s="446">
        <v>30</v>
      </c>
      <c r="AC13" s="446">
        <v>15</v>
      </c>
      <c r="AD13" s="446">
        <v>11</v>
      </c>
      <c r="AE13" s="187"/>
    </row>
    <row r="14" spans="1:198" x14ac:dyDescent="0.25">
      <c r="B14" s="449" t="s">
        <v>436</v>
      </c>
      <c r="C14" s="450">
        <v>7.0000000000000007E-2</v>
      </c>
      <c r="D14" s="451">
        <v>0.06</v>
      </c>
      <c r="E14" s="451">
        <v>0.05</v>
      </c>
      <c r="F14" s="451">
        <v>0.1</v>
      </c>
      <c r="G14" s="451">
        <v>0.11</v>
      </c>
      <c r="H14" s="451">
        <v>0.12</v>
      </c>
      <c r="I14" s="451">
        <v>7.0000000000000007E-2</v>
      </c>
      <c r="J14" s="451">
        <v>0.11</v>
      </c>
      <c r="K14" s="451">
        <v>0.01</v>
      </c>
      <c r="L14" s="451">
        <v>0.09</v>
      </c>
      <c r="M14" s="451">
        <v>0.09</v>
      </c>
      <c r="N14" s="451">
        <v>0.06</v>
      </c>
      <c r="O14" s="451">
        <v>0.02</v>
      </c>
      <c r="P14" s="451">
        <v>0.03</v>
      </c>
      <c r="Q14" s="451">
        <v>7.0000000000000007E-2</v>
      </c>
      <c r="R14" s="451">
        <v>0.09</v>
      </c>
      <c r="S14" s="451">
        <v>0.06</v>
      </c>
      <c r="T14" s="451">
        <v>0.03</v>
      </c>
      <c r="U14" s="451">
        <v>0.1</v>
      </c>
      <c r="V14" s="451">
        <v>0.12</v>
      </c>
      <c r="W14" s="451">
        <v>0.11</v>
      </c>
      <c r="X14" s="451">
        <v>0.06</v>
      </c>
      <c r="Y14" s="451">
        <v>0.04</v>
      </c>
      <c r="Z14" s="451">
        <v>7.0000000000000007E-2</v>
      </c>
      <c r="AA14" s="451">
        <v>0.04</v>
      </c>
      <c r="AB14" s="451">
        <v>0.06</v>
      </c>
      <c r="AC14" s="451">
        <v>0.14000000000000001</v>
      </c>
      <c r="AD14" s="451">
        <v>0.09</v>
      </c>
      <c r="AE14" s="187"/>
    </row>
    <row r="15" spans="1:198" x14ac:dyDescent="0.25">
      <c r="B15" s="448" t="s">
        <v>437</v>
      </c>
      <c r="C15" s="446">
        <v>221</v>
      </c>
      <c r="D15" s="446">
        <v>6</v>
      </c>
      <c r="E15" s="446">
        <v>21</v>
      </c>
      <c r="F15" s="446">
        <v>12</v>
      </c>
      <c r="G15" s="446">
        <v>6</v>
      </c>
      <c r="H15" s="446">
        <v>0</v>
      </c>
      <c r="I15" s="446">
        <v>17</v>
      </c>
      <c r="J15" s="446">
        <v>5</v>
      </c>
      <c r="K15" s="446">
        <v>10</v>
      </c>
      <c r="L15" s="446">
        <v>10</v>
      </c>
      <c r="M15" s="446">
        <v>8</v>
      </c>
      <c r="N15" s="446">
        <v>7</v>
      </c>
      <c r="O15" s="446">
        <v>13</v>
      </c>
      <c r="P15" s="446">
        <v>2</v>
      </c>
      <c r="Q15" s="446">
        <v>15</v>
      </c>
      <c r="R15" s="446">
        <v>10</v>
      </c>
      <c r="S15" s="446">
        <v>1</v>
      </c>
      <c r="T15" s="446">
        <v>7</v>
      </c>
      <c r="U15" s="446">
        <v>23</v>
      </c>
      <c r="V15" s="446">
        <v>3</v>
      </c>
      <c r="W15" s="446">
        <v>1</v>
      </c>
      <c r="X15" s="446">
        <v>13</v>
      </c>
      <c r="Y15" s="446">
        <v>25</v>
      </c>
      <c r="Z15" s="446">
        <v>13</v>
      </c>
      <c r="AA15" s="446">
        <v>3</v>
      </c>
      <c r="AB15" s="446">
        <v>26</v>
      </c>
      <c r="AC15" s="446">
        <v>14</v>
      </c>
      <c r="AD15" s="446">
        <v>4</v>
      </c>
      <c r="AE15" s="187"/>
    </row>
    <row r="16" spans="1:198" x14ac:dyDescent="0.25">
      <c r="B16" s="449" t="s">
        <v>423</v>
      </c>
      <c r="C16" s="450">
        <v>0.02</v>
      </c>
      <c r="D16" s="451">
        <v>0.02</v>
      </c>
      <c r="E16" s="451">
        <v>0.03</v>
      </c>
      <c r="F16" s="451">
        <v>0.05</v>
      </c>
      <c r="G16" s="451">
        <v>0.08</v>
      </c>
      <c r="H16" s="451">
        <v>0</v>
      </c>
      <c r="I16" s="451">
        <v>0.08</v>
      </c>
      <c r="J16" s="451">
        <v>0.02</v>
      </c>
      <c r="K16" s="451">
        <v>0.02</v>
      </c>
      <c r="L16" s="451">
        <v>0.02</v>
      </c>
      <c r="M16" s="451">
        <v>0.02</v>
      </c>
      <c r="N16" s="451">
        <v>0.01</v>
      </c>
      <c r="O16" s="451">
        <v>0.03</v>
      </c>
      <c r="P16" s="451">
        <v>0.01</v>
      </c>
      <c r="Q16" s="451">
        <v>0.06</v>
      </c>
      <c r="R16" s="451">
        <v>0.04</v>
      </c>
      <c r="S16" s="451">
        <v>0.02</v>
      </c>
      <c r="T16" s="451">
        <v>0.02</v>
      </c>
      <c r="U16" s="451">
        <v>0.11</v>
      </c>
      <c r="V16" s="451">
        <v>0.03</v>
      </c>
      <c r="W16" s="451">
        <v>0.01</v>
      </c>
      <c r="X16" s="451">
        <v>0.02</v>
      </c>
      <c r="Y16" s="451">
        <v>0.06</v>
      </c>
      <c r="Z16" s="451">
        <v>0.03</v>
      </c>
      <c r="AA16" s="451">
        <v>0.01</v>
      </c>
      <c r="AB16" s="451">
        <v>0.05</v>
      </c>
      <c r="AC16" s="451">
        <v>0.13</v>
      </c>
      <c r="AD16" s="451">
        <v>0.03</v>
      </c>
      <c r="AE16" s="187"/>
    </row>
    <row r="17" spans="2:32" x14ac:dyDescent="0.25">
      <c r="B17" s="448" t="s">
        <v>438</v>
      </c>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187"/>
    </row>
    <row r="18" spans="2:32" x14ac:dyDescent="0.25">
      <c r="B18" s="449" t="s">
        <v>439</v>
      </c>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187"/>
    </row>
    <row r="19" spans="2:32" ht="22.5" x14ac:dyDescent="0.25">
      <c r="B19" s="448" t="s">
        <v>440</v>
      </c>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187"/>
    </row>
    <row r="20" spans="2:32" x14ac:dyDescent="0.25">
      <c r="B20" s="449" t="s">
        <v>441</v>
      </c>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187"/>
    </row>
    <row r="21" spans="2:32" x14ac:dyDescent="0.25">
      <c r="B21" s="469"/>
    </row>
    <row r="22" spans="2:32" x14ac:dyDescent="0.25">
      <c r="B22" s="469"/>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row>
    <row r="24" spans="2:32" x14ac:dyDescent="0.25">
      <c r="B24" s="439" t="s">
        <v>426</v>
      </c>
      <c r="C24" s="466"/>
      <c r="D24" s="466"/>
      <c r="E24" s="466"/>
      <c r="F24" s="466"/>
      <c r="G24" s="466"/>
      <c r="H24" s="466"/>
      <c r="I24" s="467"/>
      <c r="J24" s="467"/>
      <c r="K24" s="467"/>
      <c r="L24" s="439" t="s">
        <v>427</v>
      </c>
      <c r="M24" s="466"/>
      <c r="N24" s="466"/>
      <c r="O24" s="466"/>
      <c r="P24" s="466"/>
      <c r="Q24" s="466"/>
      <c r="R24" s="466"/>
      <c r="S24" s="466"/>
      <c r="T24" s="466"/>
      <c r="U24" s="466"/>
      <c r="V24" s="435"/>
      <c r="W24" s="465"/>
      <c r="X24" s="465"/>
      <c r="Y24" s="465"/>
      <c r="Z24" s="465"/>
      <c r="AA24" s="465"/>
      <c r="AB24" s="465"/>
      <c r="AC24" s="465"/>
      <c r="AD24" s="465"/>
      <c r="AE24" s="435"/>
      <c r="AF24" s="435"/>
    </row>
    <row r="25" spans="2:32" x14ac:dyDescent="0.25">
      <c r="B25" s="440"/>
      <c r="C25" s="467"/>
      <c r="D25" s="467"/>
      <c r="E25" s="467"/>
      <c r="F25" s="467"/>
      <c r="G25" s="467"/>
      <c r="H25" s="467"/>
      <c r="I25" s="467"/>
      <c r="J25" s="467"/>
      <c r="K25" s="440"/>
      <c r="L25" s="467"/>
      <c r="M25" s="467"/>
      <c r="N25" s="467"/>
      <c r="O25" s="467"/>
      <c r="P25" s="467"/>
      <c r="Q25" s="467"/>
      <c r="R25" s="467"/>
      <c r="S25" s="467"/>
      <c r="T25" s="467"/>
      <c r="U25" s="435"/>
      <c r="V25" s="465"/>
      <c r="W25" s="465"/>
      <c r="X25" s="465"/>
      <c r="Y25" s="465"/>
      <c r="Z25" s="465"/>
      <c r="AA25" s="465"/>
      <c r="AB25" s="465"/>
      <c r="AC25" s="435"/>
      <c r="AD25" s="435"/>
    </row>
    <row r="26" spans="2:32" ht="21" x14ac:dyDescent="0.25">
      <c r="B26" s="187"/>
      <c r="C26" s="442" t="s">
        <v>428</v>
      </c>
      <c r="D26" s="443" t="s">
        <v>23</v>
      </c>
      <c r="E26" s="443" t="s">
        <v>37</v>
      </c>
      <c r="F26" s="443" t="s">
        <v>27</v>
      </c>
      <c r="G26" s="443" t="s">
        <v>3</v>
      </c>
      <c r="H26" s="443" t="s">
        <v>55</v>
      </c>
      <c r="I26" s="443" t="s">
        <v>14</v>
      </c>
      <c r="J26" s="443" t="s">
        <v>43</v>
      </c>
      <c r="K26" s="443" t="s">
        <v>45</v>
      </c>
      <c r="L26" s="443" t="s">
        <v>29</v>
      </c>
      <c r="M26" s="443" t="s">
        <v>41</v>
      </c>
      <c r="N26" s="443" t="s">
        <v>12</v>
      </c>
      <c r="O26" s="443" t="s">
        <v>39</v>
      </c>
      <c r="P26" s="443" t="s">
        <v>51</v>
      </c>
      <c r="Q26" s="442" t="s">
        <v>16</v>
      </c>
      <c r="R26" s="443" t="s">
        <v>33</v>
      </c>
      <c r="S26" s="443" t="s">
        <v>53</v>
      </c>
      <c r="T26" s="443" t="s">
        <v>31</v>
      </c>
      <c r="U26" s="443" t="s">
        <v>49</v>
      </c>
      <c r="V26" s="443" t="s">
        <v>35</v>
      </c>
      <c r="W26" s="443" t="s">
        <v>5</v>
      </c>
      <c r="X26" s="443" t="s">
        <v>10</v>
      </c>
      <c r="Y26" s="443" t="s">
        <v>58</v>
      </c>
      <c r="Z26" s="443" t="s">
        <v>25</v>
      </c>
      <c r="AA26" s="443" t="s">
        <v>8</v>
      </c>
      <c r="AB26" s="443" t="s">
        <v>19</v>
      </c>
      <c r="AC26" s="443" t="s">
        <v>21</v>
      </c>
      <c r="AD26" s="443" t="s">
        <v>47</v>
      </c>
      <c r="AE26" s="70"/>
    </row>
    <row r="27" spans="2:32" x14ac:dyDescent="0.25">
      <c r="B27" s="454" t="s">
        <v>416</v>
      </c>
      <c r="C27" s="446">
        <v>9044</v>
      </c>
      <c r="D27" s="446">
        <v>375</v>
      </c>
      <c r="E27" s="446">
        <v>698</v>
      </c>
      <c r="F27" s="446">
        <v>228</v>
      </c>
      <c r="G27" s="446">
        <v>85</v>
      </c>
      <c r="H27" s="446">
        <v>145</v>
      </c>
      <c r="I27" s="446">
        <v>215</v>
      </c>
      <c r="J27" s="446">
        <v>216</v>
      </c>
      <c r="K27" s="446">
        <v>564</v>
      </c>
      <c r="L27" s="446">
        <v>557</v>
      </c>
      <c r="M27" s="446">
        <v>385</v>
      </c>
      <c r="N27" s="446">
        <v>694</v>
      </c>
      <c r="O27" s="446">
        <v>468</v>
      </c>
      <c r="P27" s="446">
        <v>254</v>
      </c>
      <c r="Q27" s="446">
        <v>243</v>
      </c>
      <c r="R27" s="446">
        <v>264</v>
      </c>
      <c r="S27" s="446">
        <v>40</v>
      </c>
      <c r="T27" s="446">
        <v>437</v>
      </c>
      <c r="U27" s="446">
        <v>203</v>
      </c>
      <c r="V27" s="446">
        <v>110</v>
      </c>
      <c r="W27" s="446">
        <v>105</v>
      </c>
      <c r="X27" s="446">
        <v>521</v>
      </c>
      <c r="Y27" s="446">
        <v>401</v>
      </c>
      <c r="Z27" s="446">
        <v>463</v>
      </c>
      <c r="AA27" s="446">
        <v>403</v>
      </c>
      <c r="AB27" s="446">
        <v>489</v>
      </c>
      <c r="AC27" s="446">
        <v>108</v>
      </c>
      <c r="AD27" s="446">
        <v>128</v>
      </c>
    </row>
    <row r="28" spans="2:32" x14ac:dyDescent="0.25">
      <c r="B28" s="455" t="s">
        <v>429</v>
      </c>
      <c r="C28" s="446">
        <v>4077</v>
      </c>
      <c r="D28" s="446">
        <v>104</v>
      </c>
      <c r="E28" s="446">
        <v>434</v>
      </c>
      <c r="F28" s="446">
        <v>88</v>
      </c>
      <c r="G28" s="446">
        <v>15</v>
      </c>
      <c r="H28" s="446">
        <v>72</v>
      </c>
      <c r="I28" s="446">
        <v>56</v>
      </c>
      <c r="J28" s="446">
        <v>70</v>
      </c>
      <c r="K28" s="446">
        <v>292</v>
      </c>
      <c r="L28" s="446">
        <v>308</v>
      </c>
      <c r="M28" s="446">
        <v>159</v>
      </c>
      <c r="N28" s="446">
        <v>363</v>
      </c>
      <c r="O28" s="446">
        <v>199</v>
      </c>
      <c r="P28" s="446">
        <v>175</v>
      </c>
      <c r="Q28" s="446">
        <v>131</v>
      </c>
      <c r="R28" s="446">
        <v>117</v>
      </c>
      <c r="S28" s="446">
        <v>9</v>
      </c>
      <c r="T28" s="446">
        <v>207</v>
      </c>
      <c r="U28" s="446">
        <v>79</v>
      </c>
      <c r="V28" s="446">
        <v>45</v>
      </c>
      <c r="W28" s="446">
        <v>38</v>
      </c>
      <c r="X28" s="446">
        <v>160</v>
      </c>
      <c r="Y28" s="446">
        <v>275</v>
      </c>
      <c r="Z28" s="446">
        <v>252</v>
      </c>
      <c r="AA28" s="446">
        <v>196</v>
      </c>
      <c r="AB28" s="446">
        <v>187</v>
      </c>
      <c r="AC28" s="446">
        <v>26</v>
      </c>
      <c r="AD28" s="446">
        <v>26</v>
      </c>
      <c r="AE28" s="435"/>
    </row>
    <row r="29" spans="2:32" x14ac:dyDescent="0.25">
      <c r="B29" s="456" t="s">
        <v>430</v>
      </c>
      <c r="C29" s="450">
        <v>0.45</v>
      </c>
      <c r="D29" s="450">
        <v>0.28000000000000003</v>
      </c>
      <c r="E29" s="450">
        <v>0.62</v>
      </c>
      <c r="F29" s="450">
        <v>0.39</v>
      </c>
      <c r="G29" s="450">
        <v>0.18</v>
      </c>
      <c r="H29" s="450">
        <v>0.49</v>
      </c>
      <c r="I29" s="450">
        <v>0.26</v>
      </c>
      <c r="J29" s="450">
        <v>0.32</v>
      </c>
      <c r="K29" s="450">
        <v>0.52</v>
      </c>
      <c r="L29" s="450">
        <v>0.55000000000000004</v>
      </c>
      <c r="M29" s="450">
        <v>0.41</v>
      </c>
      <c r="N29" s="450">
        <v>0.52</v>
      </c>
      <c r="O29" s="450">
        <v>0.42</v>
      </c>
      <c r="P29" s="450">
        <v>0.69</v>
      </c>
      <c r="Q29" s="450">
        <v>0.54</v>
      </c>
      <c r="R29" s="450">
        <v>0.44</v>
      </c>
      <c r="S29" s="450">
        <v>0.22</v>
      </c>
      <c r="T29" s="450">
        <v>0.48</v>
      </c>
      <c r="U29" s="450">
        <v>0.39</v>
      </c>
      <c r="V29" s="450">
        <v>0.4</v>
      </c>
      <c r="W29" s="450">
        <v>0.37</v>
      </c>
      <c r="X29" s="450">
        <v>0.31</v>
      </c>
      <c r="Y29" s="450">
        <v>0.69</v>
      </c>
      <c r="Z29" s="450">
        <v>0.55000000000000004</v>
      </c>
      <c r="AA29" s="450">
        <v>0.49</v>
      </c>
      <c r="AB29" s="450">
        <v>0.38</v>
      </c>
      <c r="AC29" s="450">
        <v>0.24</v>
      </c>
      <c r="AD29" s="450">
        <v>0.2</v>
      </c>
      <c r="AE29" s="428"/>
    </row>
    <row r="30" spans="2:32" x14ac:dyDescent="0.25">
      <c r="B30" s="455" t="s">
        <v>431</v>
      </c>
      <c r="C30" s="446">
        <v>2969</v>
      </c>
      <c r="D30" s="446">
        <v>180</v>
      </c>
      <c r="E30" s="446">
        <v>177</v>
      </c>
      <c r="F30" s="446">
        <v>81</v>
      </c>
      <c r="G30" s="446">
        <v>38</v>
      </c>
      <c r="H30" s="446">
        <v>54</v>
      </c>
      <c r="I30" s="446">
        <v>94</v>
      </c>
      <c r="J30" s="446">
        <v>75</v>
      </c>
      <c r="K30" s="446">
        <v>203</v>
      </c>
      <c r="L30" s="446">
        <v>130</v>
      </c>
      <c r="M30" s="446">
        <v>107</v>
      </c>
      <c r="N30" s="446">
        <v>230</v>
      </c>
      <c r="O30" s="446">
        <v>191</v>
      </c>
      <c r="P30" s="446">
        <v>56</v>
      </c>
      <c r="Q30" s="446">
        <v>61</v>
      </c>
      <c r="R30" s="446">
        <v>93</v>
      </c>
      <c r="S30" s="446">
        <v>19</v>
      </c>
      <c r="T30" s="446">
        <v>137</v>
      </c>
      <c r="U30" s="446">
        <v>62</v>
      </c>
      <c r="V30" s="446">
        <v>31</v>
      </c>
      <c r="W30" s="446">
        <v>35</v>
      </c>
      <c r="X30" s="446">
        <v>206</v>
      </c>
      <c r="Y30" s="446">
        <v>79</v>
      </c>
      <c r="Z30" s="446">
        <v>127</v>
      </c>
      <c r="AA30" s="446">
        <v>135</v>
      </c>
      <c r="AB30" s="446">
        <v>184</v>
      </c>
      <c r="AC30" s="446">
        <v>37</v>
      </c>
      <c r="AD30" s="446">
        <v>56</v>
      </c>
      <c r="AE30" s="435"/>
    </row>
    <row r="31" spans="2:32" x14ac:dyDescent="0.25">
      <c r="B31" s="456" t="s">
        <v>432</v>
      </c>
      <c r="C31" s="450">
        <v>0.33</v>
      </c>
      <c r="D31" s="450">
        <v>0.48</v>
      </c>
      <c r="E31" s="450">
        <v>0.26</v>
      </c>
      <c r="F31" s="450">
        <v>0.35</v>
      </c>
      <c r="G31" s="450">
        <v>0.45</v>
      </c>
      <c r="H31" s="450">
        <v>0.37</v>
      </c>
      <c r="I31" s="450">
        <v>0.44</v>
      </c>
      <c r="J31" s="450">
        <v>0.35</v>
      </c>
      <c r="K31" s="450">
        <v>0.36</v>
      </c>
      <c r="L31" s="450">
        <v>0.24</v>
      </c>
      <c r="M31" s="450">
        <v>0.28000000000000003</v>
      </c>
      <c r="N31" s="450">
        <v>0.33</v>
      </c>
      <c r="O31" s="450">
        <v>0.41</v>
      </c>
      <c r="P31" s="450">
        <v>0.22</v>
      </c>
      <c r="Q31" s="450">
        <v>0.25</v>
      </c>
      <c r="R31" s="450">
        <v>0.36</v>
      </c>
      <c r="S31" s="450">
        <v>0.48</v>
      </c>
      <c r="T31" s="450">
        <v>0.31</v>
      </c>
      <c r="U31" s="450">
        <v>0.3</v>
      </c>
      <c r="V31" s="450">
        <v>0.28000000000000003</v>
      </c>
      <c r="W31" s="450">
        <v>0.33</v>
      </c>
      <c r="X31" s="450">
        <v>0.39</v>
      </c>
      <c r="Y31" s="450">
        <v>0.19</v>
      </c>
      <c r="Z31" s="450">
        <v>0.27</v>
      </c>
      <c r="AA31" s="450">
        <v>0.33</v>
      </c>
      <c r="AB31" s="450">
        <v>0.38</v>
      </c>
      <c r="AC31" s="450">
        <v>0.35</v>
      </c>
      <c r="AD31" s="450">
        <v>0.44</v>
      </c>
      <c r="AE31" s="428"/>
    </row>
    <row r="32" spans="2:32" x14ac:dyDescent="0.25">
      <c r="B32" s="455" t="s">
        <v>433</v>
      </c>
      <c r="C32" s="446">
        <v>1104</v>
      </c>
      <c r="D32" s="446">
        <v>65</v>
      </c>
      <c r="E32" s="446">
        <v>45</v>
      </c>
      <c r="F32" s="446">
        <v>24</v>
      </c>
      <c r="G32" s="446">
        <v>10</v>
      </c>
      <c r="H32" s="446">
        <v>8</v>
      </c>
      <c r="I32" s="446">
        <v>35</v>
      </c>
      <c r="J32" s="446">
        <v>33</v>
      </c>
      <c r="K32" s="446">
        <v>40</v>
      </c>
      <c r="L32" s="446">
        <v>61</v>
      </c>
      <c r="M32" s="446">
        <v>62</v>
      </c>
      <c r="N32" s="446">
        <v>50</v>
      </c>
      <c r="O32" s="446">
        <v>57</v>
      </c>
      <c r="P32" s="446">
        <v>11</v>
      </c>
      <c r="Q32" s="446">
        <v>17</v>
      </c>
      <c r="R32" s="446">
        <v>13</v>
      </c>
      <c r="S32" s="446">
        <v>6</v>
      </c>
      <c r="T32" s="446">
        <v>53</v>
      </c>
      <c r="U32" s="446">
        <v>24</v>
      </c>
      <c r="V32" s="446">
        <v>16</v>
      </c>
      <c r="W32" s="446">
        <v>12</v>
      </c>
      <c r="X32" s="446">
        <v>98</v>
      </c>
      <c r="Y32" s="446">
        <v>15</v>
      </c>
      <c r="Z32" s="446">
        <v>32</v>
      </c>
      <c r="AA32" s="446">
        <v>25</v>
      </c>
      <c r="AB32" s="446">
        <v>46</v>
      </c>
      <c r="AC32" s="446">
        <v>17</v>
      </c>
      <c r="AD32" s="446">
        <v>26</v>
      </c>
      <c r="AE32" s="435"/>
    </row>
    <row r="33" spans="2:34" x14ac:dyDescent="0.25">
      <c r="B33" s="456" t="s">
        <v>434</v>
      </c>
      <c r="C33" s="450">
        <v>0.12</v>
      </c>
      <c r="D33" s="450">
        <v>0.17</v>
      </c>
      <c r="E33" s="450">
        <v>0.06</v>
      </c>
      <c r="F33" s="450">
        <v>0.11</v>
      </c>
      <c r="G33" s="450">
        <v>0.11</v>
      </c>
      <c r="H33" s="450">
        <v>0.06</v>
      </c>
      <c r="I33" s="450">
        <v>0.16</v>
      </c>
      <c r="J33" s="450">
        <v>0.15</v>
      </c>
      <c r="K33" s="450">
        <v>7.0000000000000007E-2</v>
      </c>
      <c r="L33" s="450">
        <v>0.11</v>
      </c>
      <c r="M33" s="450">
        <v>0.16</v>
      </c>
      <c r="N33" s="450">
        <v>0.08</v>
      </c>
      <c r="O33" s="450">
        <v>0.12</v>
      </c>
      <c r="P33" s="450">
        <v>0.04</v>
      </c>
      <c r="Q33" s="450">
        <v>7.0000000000000007E-2</v>
      </c>
      <c r="R33" s="450">
        <v>0.05</v>
      </c>
      <c r="S33" s="450">
        <v>0.15</v>
      </c>
      <c r="T33" s="450">
        <v>0.12</v>
      </c>
      <c r="U33" s="450">
        <v>0.12</v>
      </c>
      <c r="V33" s="450">
        <v>0.15</v>
      </c>
      <c r="W33" s="450">
        <v>0.11</v>
      </c>
      <c r="X33" s="450">
        <v>0.19</v>
      </c>
      <c r="Y33" s="450">
        <v>0.04</v>
      </c>
      <c r="Z33" s="450">
        <v>7.0000000000000007E-2</v>
      </c>
      <c r="AA33" s="450">
        <v>0.06</v>
      </c>
      <c r="AB33" s="450">
        <v>0.09</v>
      </c>
      <c r="AC33" s="450">
        <v>0.15</v>
      </c>
      <c r="AD33" s="450">
        <v>0.21</v>
      </c>
      <c r="AE33" s="435"/>
    </row>
    <row r="34" spans="2:34" x14ac:dyDescent="0.25">
      <c r="B34" s="455" t="s">
        <v>435</v>
      </c>
      <c r="C34" s="446">
        <v>614</v>
      </c>
      <c r="D34" s="446">
        <v>24</v>
      </c>
      <c r="E34" s="446">
        <v>24</v>
      </c>
      <c r="F34" s="446">
        <v>18</v>
      </c>
      <c r="G34" s="446">
        <v>15</v>
      </c>
      <c r="H34" s="446">
        <v>10</v>
      </c>
      <c r="I34" s="446">
        <v>9</v>
      </c>
      <c r="J34" s="446">
        <v>28</v>
      </c>
      <c r="K34" s="446">
        <v>18</v>
      </c>
      <c r="L34" s="446">
        <v>44</v>
      </c>
      <c r="M34" s="446">
        <v>44</v>
      </c>
      <c r="N34" s="446">
        <v>39</v>
      </c>
      <c r="O34" s="446">
        <v>15</v>
      </c>
      <c r="P34" s="446">
        <v>8</v>
      </c>
      <c r="Q34" s="446">
        <v>17</v>
      </c>
      <c r="R34" s="446">
        <v>26</v>
      </c>
      <c r="S34" s="446">
        <v>4</v>
      </c>
      <c r="T34" s="446">
        <v>23</v>
      </c>
      <c r="U34" s="446">
        <v>13</v>
      </c>
      <c r="V34" s="446">
        <v>10</v>
      </c>
      <c r="W34" s="446">
        <v>18</v>
      </c>
      <c r="X34" s="446">
        <v>35</v>
      </c>
      <c r="Y34" s="446">
        <v>10</v>
      </c>
      <c r="Z34" s="446">
        <v>30</v>
      </c>
      <c r="AA34" s="446">
        <v>41</v>
      </c>
      <c r="AB34" s="446">
        <v>32</v>
      </c>
      <c r="AC34" s="446">
        <v>15</v>
      </c>
      <c r="AD34" s="446">
        <v>14</v>
      </c>
    </row>
    <row r="35" spans="2:34" x14ac:dyDescent="0.25">
      <c r="B35" s="456" t="s">
        <v>436</v>
      </c>
      <c r="C35" s="450">
        <v>7.0000000000000007E-2</v>
      </c>
      <c r="D35" s="450">
        <v>0.06</v>
      </c>
      <c r="E35" s="450">
        <v>0.04</v>
      </c>
      <c r="F35" s="450">
        <v>0.08</v>
      </c>
      <c r="G35" s="450">
        <v>0.18</v>
      </c>
      <c r="H35" s="450">
        <v>7.0000000000000007E-2</v>
      </c>
      <c r="I35" s="450">
        <v>0.04</v>
      </c>
      <c r="J35" s="450">
        <v>0.13</v>
      </c>
      <c r="K35" s="450">
        <v>0.03</v>
      </c>
      <c r="L35" s="450">
        <v>0.08</v>
      </c>
      <c r="M35" s="450">
        <v>0.12</v>
      </c>
      <c r="N35" s="450">
        <v>0.05</v>
      </c>
      <c r="O35" s="450">
        <v>0.04</v>
      </c>
      <c r="P35" s="450">
        <v>0.03</v>
      </c>
      <c r="Q35" s="450">
        <v>7.0000000000000007E-2</v>
      </c>
      <c r="R35" s="450">
        <v>0.09</v>
      </c>
      <c r="S35" s="450">
        <v>0.1</v>
      </c>
      <c r="T35" s="450">
        <v>0.05</v>
      </c>
      <c r="U35" s="450">
        <v>0.06</v>
      </c>
      <c r="V35" s="450">
        <v>0.09</v>
      </c>
      <c r="W35" s="450">
        <v>0.17</v>
      </c>
      <c r="X35" s="450">
        <v>7.0000000000000007E-2</v>
      </c>
      <c r="Y35" s="450">
        <v>0.03</v>
      </c>
      <c r="Z35" s="450">
        <v>0.06</v>
      </c>
      <c r="AA35" s="450">
        <v>0.1</v>
      </c>
      <c r="AB35" s="450">
        <v>7.0000000000000007E-2</v>
      </c>
      <c r="AC35" s="450">
        <v>0.14000000000000001</v>
      </c>
      <c r="AD35" s="450">
        <v>0.11</v>
      </c>
      <c r="AE35" s="70"/>
    </row>
    <row r="36" spans="2:34" x14ac:dyDescent="0.25">
      <c r="B36" s="455" t="s">
        <v>437</v>
      </c>
      <c r="C36" s="446">
        <v>280</v>
      </c>
      <c r="D36" s="446">
        <v>2</v>
      </c>
      <c r="E36" s="446">
        <v>17</v>
      </c>
      <c r="F36" s="446">
        <v>17</v>
      </c>
      <c r="G36" s="446">
        <v>7</v>
      </c>
      <c r="H36" s="446">
        <v>2</v>
      </c>
      <c r="I36" s="446">
        <v>21</v>
      </c>
      <c r="J36" s="446">
        <v>10</v>
      </c>
      <c r="K36" s="446">
        <v>10</v>
      </c>
      <c r="L36" s="446">
        <v>14</v>
      </c>
      <c r="M36" s="446">
        <v>12</v>
      </c>
      <c r="N36" s="446">
        <v>11</v>
      </c>
      <c r="O36" s="446">
        <v>7</v>
      </c>
      <c r="P36" s="446">
        <v>4</v>
      </c>
      <c r="Q36" s="446">
        <v>16</v>
      </c>
      <c r="R36" s="446">
        <v>15</v>
      </c>
      <c r="S36" s="446">
        <v>2</v>
      </c>
      <c r="T36" s="446">
        <v>17</v>
      </c>
      <c r="U36" s="446">
        <v>26</v>
      </c>
      <c r="V36" s="446">
        <v>9</v>
      </c>
      <c r="W36" s="446">
        <v>2</v>
      </c>
      <c r="X36" s="446">
        <v>22</v>
      </c>
      <c r="Y36" s="446">
        <v>21</v>
      </c>
      <c r="Z36" s="446">
        <v>21</v>
      </c>
      <c r="AA36" s="446">
        <v>6</v>
      </c>
      <c r="AB36" s="446">
        <v>40</v>
      </c>
      <c r="AC36" s="446">
        <v>13</v>
      </c>
      <c r="AD36" s="446">
        <v>6</v>
      </c>
    </row>
    <row r="37" spans="2:34" x14ac:dyDescent="0.25">
      <c r="B37" s="456" t="s">
        <v>423</v>
      </c>
      <c r="C37" s="450">
        <v>0.03</v>
      </c>
      <c r="D37" s="450">
        <v>0.01</v>
      </c>
      <c r="E37" s="450">
        <v>0.02</v>
      </c>
      <c r="F37" s="450">
        <v>7.0000000000000007E-2</v>
      </c>
      <c r="G37" s="450">
        <v>0.08</v>
      </c>
      <c r="H37" s="450">
        <v>0.01</v>
      </c>
      <c r="I37" s="450">
        <v>0.1</v>
      </c>
      <c r="J37" s="450">
        <v>0.05</v>
      </c>
      <c r="K37" s="450">
        <v>0.02</v>
      </c>
      <c r="L37" s="450">
        <v>0.02</v>
      </c>
      <c r="M37" s="450">
        <v>0.03</v>
      </c>
      <c r="N37" s="450">
        <v>0.02</v>
      </c>
      <c r="O37" s="450">
        <v>0.01</v>
      </c>
      <c r="P37" s="450">
        <v>0.02</v>
      </c>
      <c r="Q37" s="450">
        <v>7.0000000000000007E-2</v>
      </c>
      <c r="R37" s="450">
        <v>0.06</v>
      </c>
      <c r="S37" s="450">
        <v>0.05</v>
      </c>
      <c r="T37" s="450">
        <v>0.04</v>
      </c>
      <c r="U37" s="450">
        <v>0.13</v>
      </c>
      <c r="V37" s="450">
        <v>0.08</v>
      </c>
      <c r="W37" s="450">
        <v>0.02</v>
      </c>
      <c r="X37" s="450">
        <v>0.04</v>
      </c>
      <c r="Y37" s="450">
        <v>0.05</v>
      </c>
      <c r="Z37" s="450">
        <v>0.05</v>
      </c>
      <c r="AA37" s="450">
        <v>0.02</v>
      </c>
      <c r="AB37" s="450">
        <v>0.08</v>
      </c>
      <c r="AC37" s="450">
        <v>0.12</v>
      </c>
      <c r="AD37" s="450">
        <v>0.04</v>
      </c>
    </row>
    <row r="38" spans="2:34" x14ac:dyDescent="0.25">
      <c r="B38" s="455" t="s">
        <v>438</v>
      </c>
      <c r="C38" s="441"/>
      <c r="D38" s="441"/>
      <c r="E38" s="441"/>
      <c r="F38" s="441"/>
      <c r="G38" s="441"/>
      <c r="H38" s="441"/>
      <c r="I38" s="441"/>
      <c r="J38" s="441"/>
      <c r="K38" s="441"/>
      <c r="L38" s="441"/>
      <c r="M38" s="441"/>
      <c r="N38" s="441"/>
      <c r="O38" s="441"/>
      <c r="P38" s="441"/>
      <c r="Q38" s="441"/>
      <c r="R38" s="441"/>
      <c r="S38" s="441"/>
      <c r="T38" s="441"/>
      <c r="U38" s="441"/>
      <c r="V38" s="441"/>
      <c r="W38" s="441"/>
      <c r="X38" s="441"/>
      <c r="Y38" s="441"/>
      <c r="Z38" s="441"/>
      <c r="AA38" s="441"/>
      <c r="AB38" s="441"/>
      <c r="AC38" s="441"/>
      <c r="AD38" s="441"/>
    </row>
    <row r="39" spans="2:34" x14ac:dyDescent="0.25">
      <c r="B39" s="456" t="s">
        <v>439</v>
      </c>
      <c r="C39" s="441"/>
      <c r="D39" s="441"/>
      <c r="E39" s="441"/>
      <c r="F39" s="441"/>
      <c r="G39" s="441"/>
      <c r="H39" s="441"/>
      <c r="I39" s="441"/>
      <c r="J39" s="441"/>
      <c r="K39" s="441"/>
      <c r="L39" s="441"/>
      <c r="M39" s="441"/>
      <c r="N39" s="441"/>
      <c r="O39" s="441"/>
      <c r="P39" s="441"/>
      <c r="Q39" s="441"/>
      <c r="R39" s="441"/>
      <c r="S39" s="441"/>
      <c r="T39" s="441"/>
      <c r="U39" s="441"/>
      <c r="V39" s="441"/>
      <c r="W39" s="441"/>
      <c r="X39" s="441"/>
      <c r="Y39" s="441"/>
      <c r="Z39" s="441"/>
      <c r="AA39" s="441"/>
      <c r="AB39" s="441"/>
      <c r="AC39" s="441"/>
      <c r="AD39" s="441"/>
    </row>
    <row r="40" spans="2:34" ht="22.5" x14ac:dyDescent="0.25">
      <c r="B40" s="455" t="s">
        <v>440</v>
      </c>
      <c r="C40" s="441"/>
      <c r="D40" s="441"/>
      <c r="E40" s="441"/>
      <c r="F40" s="441"/>
      <c r="G40" s="441"/>
      <c r="H40" s="441"/>
      <c r="I40" s="441"/>
      <c r="J40" s="441"/>
      <c r="K40" s="441"/>
      <c r="L40" s="441"/>
      <c r="M40" s="441"/>
      <c r="N40" s="441"/>
      <c r="O40" s="441"/>
      <c r="P40" s="441"/>
      <c r="Q40" s="441"/>
      <c r="R40" s="441"/>
      <c r="S40" s="441"/>
      <c r="T40" s="441"/>
      <c r="U40" s="441"/>
      <c r="V40" s="441"/>
      <c r="W40" s="441"/>
      <c r="X40" s="441"/>
      <c r="Y40" s="441"/>
      <c r="Z40" s="441"/>
      <c r="AA40" s="441"/>
      <c r="AB40" s="441"/>
      <c r="AC40" s="441"/>
      <c r="AD40" s="441"/>
    </row>
    <row r="41" spans="2:34" x14ac:dyDescent="0.25">
      <c r="B41" s="456" t="s">
        <v>441</v>
      </c>
      <c r="C41" s="441"/>
      <c r="D41" s="441"/>
      <c r="E41" s="441"/>
      <c r="F41" s="441"/>
      <c r="G41" s="441"/>
      <c r="H41" s="441"/>
      <c r="I41" s="441"/>
      <c r="J41" s="441"/>
      <c r="K41" s="441"/>
      <c r="L41" s="441"/>
      <c r="M41" s="441"/>
      <c r="N41" s="441"/>
      <c r="O41" s="441"/>
      <c r="P41" s="441"/>
      <c r="Q41" s="441"/>
      <c r="R41" s="441"/>
      <c r="S41" s="441"/>
      <c r="T41" s="441"/>
      <c r="U41" s="441"/>
      <c r="V41" s="441"/>
      <c r="W41" s="441"/>
      <c r="X41" s="441"/>
      <c r="Y41" s="441"/>
      <c r="Z41" s="441"/>
      <c r="AA41" s="441"/>
      <c r="AB41" s="441"/>
      <c r="AC41" s="441"/>
      <c r="AD41" s="441"/>
      <c r="AF41" s="470"/>
      <c r="AG41" s="470"/>
      <c r="AH41" s="470"/>
    </row>
    <row r="42" spans="2:34" x14ac:dyDescent="0.25">
      <c r="B42" s="469"/>
    </row>
    <row r="43" spans="2:34" x14ac:dyDescent="0.25">
      <c r="B43" s="469"/>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row>
    <row r="45" spans="2:34" x14ac:dyDescent="0.25">
      <c r="B45" s="428"/>
      <c r="C45" s="428"/>
      <c r="D45" s="428"/>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row>
    <row r="46" spans="2:34" x14ac:dyDescent="0.25">
      <c r="B46" s="439" t="s">
        <v>426</v>
      </c>
      <c r="C46" s="466"/>
      <c r="D46" s="466"/>
      <c r="E46" s="466"/>
      <c r="F46" s="466"/>
      <c r="G46" s="466"/>
      <c r="H46" s="466"/>
      <c r="I46" s="467"/>
      <c r="J46" s="467"/>
      <c r="K46" s="467"/>
      <c r="L46" s="439" t="s">
        <v>427</v>
      </c>
      <c r="M46" s="466"/>
      <c r="N46" s="466"/>
      <c r="O46" s="466"/>
      <c r="P46" s="466"/>
      <c r="Q46" s="466"/>
      <c r="R46" s="466"/>
      <c r="S46" s="466"/>
      <c r="T46" s="466"/>
      <c r="U46" s="466"/>
      <c r="V46" s="435"/>
      <c r="W46" s="465"/>
      <c r="X46" s="465"/>
      <c r="Y46" s="465"/>
      <c r="Z46" s="465"/>
      <c r="AA46" s="465"/>
      <c r="AB46" s="465"/>
      <c r="AC46" s="465"/>
      <c r="AD46" s="465"/>
      <c r="AF46" s="435"/>
    </row>
    <row r="47" spans="2:34" x14ac:dyDescent="0.25">
      <c r="B47" s="440"/>
      <c r="C47" s="467"/>
      <c r="D47" s="467"/>
      <c r="E47" s="467"/>
      <c r="F47" s="467"/>
      <c r="G47" s="467"/>
      <c r="H47" s="467"/>
      <c r="I47" s="467"/>
      <c r="J47" s="467"/>
      <c r="K47" s="440"/>
      <c r="L47" s="467"/>
      <c r="M47" s="467"/>
      <c r="N47" s="467"/>
      <c r="O47" s="467"/>
      <c r="P47" s="467"/>
      <c r="Q47" s="467"/>
      <c r="R47" s="467"/>
      <c r="S47" s="467"/>
      <c r="T47" s="467"/>
      <c r="U47" s="435"/>
      <c r="V47" s="465"/>
      <c r="W47" s="465"/>
      <c r="X47" s="465"/>
      <c r="Y47" s="465"/>
      <c r="Z47" s="465"/>
      <c r="AA47" s="465"/>
      <c r="AB47" s="465"/>
      <c r="AC47" s="435"/>
      <c r="AD47" s="435"/>
    </row>
    <row r="48" spans="2:34" ht="21" x14ac:dyDescent="0.25">
      <c r="B48" s="187"/>
      <c r="C48" s="442" t="s">
        <v>428</v>
      </c>
      <c r="D48" s="443" t="s">
        <v>23</v>
      </c>
      <c r="E48" s="443" t="s">
        <v>37</v>
      </c>
      <c r="F48" s="443" t="s">
        <v>27</v>
      </c>
      <c r="G48" s="443" t="s">
        <v>3</v>
      </c>
      <c r="H48" s="443" t="s">
        <v>55</v>
      </c>
      <c r="I48" s="443" t="s">
        <v>14</v>
      </c>
      <c r="J48" s="443" t="s">
        <v>43</v>
      </c>
      <c r="K48" s="443" t="s">
        <v>45</v>
      </c>
      <c r="L48" s="443" t="s">
        <v>29</v>
      </c>
      <c r="M48" s="443" t="s">
        <v>41</v>
      </c>
      <c r="N48" s="443" t="s">
        <v>12</v>
      </c>
      <c r="O48" s="443" t="s">
        <v>39</v>
      </c>
      <c r="P48" s="443" t="s">
        <v>51</v>
      </c>
      <c r="Q48" s="442" t="s">
        <v>16</v>
      </c>
      <c r="R48" s="443" t="s">
        <v>33</v>
      </c>
      <c r="S48" s="443" t="s">
        <v>53</v>
      </c>
      <c r="T48" s="443" t="s">
        <v>31</v>
      </c>
      <c r="U48" s="443" t="s">
        <v>49</v>
      </c>
      <c r="V48" s="443" t="s">
        <v>35</v>
      </c>
      <c r="W48" s="443" t="s">
        <v>5</v>
      </c>
      <c r="X48" s="443" t="s">
        <v>10</v>
      </c>
      <c r="Y48" s="443" t="s">
        <v>58</v>
      </c>
      <c r="Z48" s="443" t="s">
        <v>25</v>
      </c>
      <c r="AA48" s="443" t="s">
        <v>8</v>
      </c>
      <c r="AB48" s="443" t="s">
        <v>19</v>
      </c>
      <c r="AC48" s="443" t="s">
        <v>21</v>
      </c>
      <c r="AD48" s="443" t="s">
        <v>47</v>
      </c>
    </row>
    <row r="49" spans="2:31" x14ac:dyDescent="0.25">
      <c r="B49" s="454" t="s">
        <v>416</v>
      </c>
      <c r="C49" s="446">
        <v>9044</v>
      </c>
      <c r="D49" s="446">
        <v>375</v>
      </c>
      <c r="E49" s="446">
        <v>698</v>
      </c>
      <c r="F49" s="446">
        <v>228</v>
      </c>
      <c r="G49" s="446">
        <v>85</v>
      </c>
      <c r="H49" s="446">
        <v>145</v>
      </c>
      <c r="I49" s="446">
        <v>215</v>
      </c>
      <c r="J49" s="446">
        <v>216</v>
      </c>
      <c r="K49" s="446">
        <v>564</v>
      </c>
      <c r="L49" s="446">
        <v>557</v>
      </c>
      <c r="M49" s="446">
        <v>385</v>
      </c>
      <c r="N49" s="446">
        <v>694</v>
      </c>
      <c r="O49" s="446">
        <v>468</v>
      </c>
      <c r="P49" s="446">
        <v>254</v>
      </c>
      <c r="Q49" s="446">
        <v>243</v>
      </c>
      <c r="R49" s="446">
        <v>264</v>
      </c>
      <c r="S49" s="446">
        <v>40</v>
      </c>
      <c r="T49" s="446">
        <v>437</v>
      </c>
      <c r="U49" s="446">
        <v>203</v>
      </c>
      <c r="V49" s="446">
        <v>110</v>
      </c>
      <c r="W49" s="446">
        <v>105</v>
      </c>
      <c r="X49" s="446">
        <v>521</v>
      </c>
      <c r="Y49" s="446">
        <v>401</v>
      </c>
      <c r="Z49" s="446">
        <v>463</v>
      </c>
      <c r="AA49" s="446">
        <v>403</v>
      </c>
      <c r="AB49" s="446">
        <v>489</v>
      </c>
      <c r="AC49" s="446">
        <v>108</v>
      </c>
      <c r="AD49" s="446">
        <v>128</v>
      </c>
    </row>
    <row r="50" spans="2:31" x14ac:dyDescent="0.25">
      <c r="B50" s="455" t="s">
        <v>429</v>
      </c>
      <c r="C50" s="446">
        <v>3009</v>
      </c>
      <c r="D50" s="446">
        <v>86</v>
      </c>
      <c r="E50" s="446">
        <v>307</v>
      </c>
      <c r="F50" s="446">
        <v>57</v>
      </c>
      <c r="G50" s="446">
        <v>12</v>
      </c>
      <c r="H50" s="446">
        <v>38</v>
      </c>
      <c r="I50" s="446">
        <v>48</v>
      </c>
      <c r="J50" s="446">
        <v>49</v>
      </c>
      <c r="K50" s="446">
        <v>243</v>
      </c>
      <c r="L50" s="446">
        <v>223</v>
      </c>
      <c r="M50" s="446">
        <v>141</v>
      </c>
      <c r="N50" s="446">
        <v>298</v>
      </c>
      <c r="O50" s="446">
        <v>129</v>
      </c>
      <c r="P50" s="446">
        <v>85</v>
      </c>
      <c r="Q50" s="446">
        <v>86</v>
      </c>
      <c r="R50" s="446">
        <v>76</v>
      </c>
      <c r="S50" s="446">
        <v>12</v>
      </c>
      <c r="T50" s="446">
        <v>181</v>
      </c>
      <c r="U50" s="446">
        <v>42</v>
      </c>
      <c r="V50" s="446">
        <v>37</v>
      </c>
      <c r="W50" s="446">
        <v>22</v>
      </c>
      <c r="X50" s="446">
        <v>170</v>
      </c>
      <c r="Y50" s="446">
        <v>167</v>
      </c>
      <c r="Z50" s="446">
        <v>118</v>
      </c>
      <c r="AA50" s="446">
        <v>163</v>
      </c>
      <c r="AB50" s="446">
        <v>146</v>
      </c>
      <c r="AC50" s="446">
        <v>20</v>
      </c>
      <c r="AD50" s="446">
        <v>18</v>
      </c>
    </row>
    <row r="51" spans="2:31" x14ac:dyDescent="0.25">
      <c r="B51" s="456" t="s">
        <v>430</v>
      </c>
      <c r="C51" s="451">
        <v>0.33</v>
      </c>
      <c r="D51" s="451">
        <v>0.23</v>
      </c>
      <c r="E51" s="451">
        <v>0.44</v>
      </c>
      <c r="F51" s="451">
        <v>0.25</v>
      </c>
      <c r="G51" s="451">
        <v>0.14000000000000001</v>
      </c>
      <c r="H51" s="451">
        <v>0.26</v>
      </c>
      <c r="I51" s="451">
        <v>0.22</v>
      </c>
      <c r="J51" s="451">
        <v>0.23</v>
      </c>
      <c r="K51" s="451">
        <v>0.43</v>
      </c>
      <c r="L51" s="451">
        <v>0.4</v>
      </c>
      <c r="M51" s="451">
        <v>0.37</v>
      </c>
      <c r="N51" s="451">
        <v>0.43</v>
      </c>
      <c r="O51" s="451">
        <v>0.28000000000000003</v>
      </c>
      <c r="P51" s="451">
        <v>0.33</v>
      </c>
      <c r="Q51" s="451">
        <v>0.35</v>
      </c>
      <c r="R51" s="451">
        <v>0.28999999999999998</v>
      </c>
      <c r="S51" s="451">
        <v>0.28999999999999998</v>
      </c>
      <c r="T51" s="451">
        <v>0.41</v>
      </c>
      <c r="U51" s="451">
        <v>0.21</v>
      </c>
      <c r="V51" s="451">
        <v>0.33</v>
      </c>
      <c r="W51" s="451">
        <v>0.21</v>
      </c>
      <c r="X51" s="451">
        <v>0.33</v>
      </c>
      <c r="Y51" s="451">
        <v>0.42</v>
      </c>
      <c r="Z51" s="451">
        <v>0.25</v>
      </c>
      <c r="AA51" s="451">
        <v>0.41</v>
      </c>
      <c r="AB51" s="451">
        <v>0.3</v>
      </c>
      <c r="AC51" s="451">
        <v>0.19</v>
      </c>
      <c r="AD51" s="451">
        <v>0.14000000000000001</v>
      </c>
    </row>
    <row r="52" spans="2:31" x14ac:dyDescent="0.25">
      <c r="B52" s="455" t="s">
        <v>431</v>
      </c>
      <c r="C52" s="446">
        <v>3024</v>
      </c>
      <c r="D52" s="446">
        <v>165</v>
      </c>
      <c r="E52" s="446">
        <v>221</v>
      </c>
      <c r="F52" s="446">
        <v>78</v>
      </c>
      <c r="G52" s="446">
        <v>32</v>
      </c>
      <c r="H52" s="446">
        <v>52</v>
      </c>
      <c r="I52" s="446">
        <v>88</v>
      </c>
      <c r="J52" s="446">
        <v>77</v>
      </c>
      <c r="K52" s="446">
        <v>196</v>
      </c>
      <c r="L52" s="446">
        <v>134</v>
      </c>
      <c r="M52" s="446">
        <v>107</v>
      </c>
      <c r="N52" s="446">
        <v>208</v>
      </c>
      <c r="O52" s="446">
        <v>204</v>
      </c>
      <c r="P52" s="446">
        <v>69</v>
      </c>
      <c r="Q52" s="446">
        <v>69</v>
      </c>
      <c r="R52" s="446">
        <v>114</v>
      </c>
      <c r="S52" s="446">
        <v>15</v>
      </c>
      <c r="T52" s="446">
        <v>147</v>
      </c>
      <c r="U52" s="446">
        <v>55</v>
      </c>
      <c r="V52" s="446">
        <v>31</v>
      </c>
      <c r="W52" s="446">
        <v>42</v>
      </c>
      <c r="X52" s="446">
        <v>175</v>
      </c>
      <c r="Y52" s="446">
        <v>126</v>
      </c>
      <c r="Z52" s="446">
        <v>142</v>
      </c>
      <c r="AA52" s="446">
        <v>129</v>
      </c>
      <c r="AB52" s="446">
        <v>186</v>
      </c>
      <c r="AC52" s="446">
        <v>48</v>
      </c>
      <c r="AD52" s="446">
        <v>77</v>
      </c>
    </row>
    <row r="53" spans="2:31" x14ac:dyDescent="0.25">
      <c r="B53" s="456" t="s">
        <v>432</v>
      </c>
      <c r="C53" s="451">
        <v>0.34</v>
      </c>
      <c r="D53" s="451">
        <v>0.44</v>
      </c>
      <c r="E53" s="451">
        <v>0.32</v>
      </c>
      <c r="F53" s="451">
        <v>0.34</v>
      </c>
      <c r="G53" s="451">
        <v>0.38</v>
      </c>
      <c r="H53" s="451">
        <v>0.36</v>
      </c>
      <c r="I53" s="451">
        <v>0.41</v>
      </c>
      <c r="J53" s="451">
        <v>0.35</v>
      </c>
      <c r="K53" s="451">
        <v>0.35</v>
      </c>
      <c r="L53" s="451">
        <v>0.24</v>
      </c>
      <c r="M53" s="451">
        <v>0.27</v>
      </c>
      <c r="N53" s="451">
        <v>0.3</v>
      </c>
      <c r="O53" s="451">
        <v>0.43</v>
      </c>
      <c r="P53" s="451">
        <v>0.28000000000000003</v>
      </c>
      <c r="Q53" s="451">
        <v>0.28999999999999998</v>
      </c>
      <c r="R53" s="451">
        <v>0.43</v>
      </c>
      <c r="S53" s="451">
        <v>0.37</v>
      </c>
      <c r="T53" s="451">
        <v>0.34</v>
      </c>
      <c r="U53" s="451">
        <v>0.27</v>
      </c>
      <c r="V53" s="451">
        <v>0.28999999999999998</v>
      </c>
      <c r="W53" s="451">
        <v>0.39</v>
      </c>
      <c r="X53" s="451">
        <v>0.33</v>
      </c>
      <c r="Y53" s="451">
        <v>0.31</v>
      </c>
      <c r="Z53" s="451">
        <v>0.31</v>
      </c>
      <c r="AA53" s="451">
        <v>0.31</v>
      </c>
      <c r="AB53" s="451">
        <v>0.38</v>
      </c>
      <c r="AC53" s="451">
        <v>0.44</v>
      </c>
      <c r="AD53" s="451">
        <v>0.6</v>
      </c>
    </row>
    <row r="54" spans="2:31" x14ac:dyDescent="0.25">
      <c r="B54" s="455" t="s">
        <v>433</v>
      </c>
      <c r="C54" s="446">
        <v>1384</v>
      </c>
      <c r="D54" s="446">
        <v>82</v>
      </c>
      <c r="E54" s="446">
        <v>69</v>
      </c>
      <c r="F54" s="446">
        <v>33</v>
      </c>
      <c r="G54" s="446">
        <v>17</v>
      </c>
      <c r="H54" s="446">
        <v>19</v>
      </c>
      <c r="I54" s="446">
        <v>30</v>
      </c>
      <c r="J54" s="446">
        <v>35</v>
      </c>
      <c r="K54" s="446">
        <v>78</v>
      </c>
      <c r="L54" s="446">
        <v>86</v>
      </c>
      <c r="M54" s="446">
        <v>57</v>
      </c>
      <c r="N54" s="446">
        <v>108</v>
      </c>
      <c r="O54" s="446">
        <v>77</v>
      </c>
      <c r="P54" s="446">
        <v>47</v>
      </c>
      <c r="Q54" s="446">
        <v>34</v>
      </c>
      <c r="R54" s="446">
        <v>26</v>
      </c>
      <c r="S54" s="446">
        <v>9</v>
      </c>
      <c r="T54" s="446">
        <v>46</v>
      </c>
      <c r="U54" s="446">
        <v>48</v>
      </c>
      <c r="V54" s="446">
        <v>16</v>
      </c>
      <c r="W54" s="446">
        <v>18</v>
      </c>
      <c r="X54" s="446">
        <v>97</v>
      </c>
      <c r="Y54" s="446">
        <v>38</v>
      </c>
      <c r="Z54" s="446">
        <v>81</v>
      </c>
      <c r="AA54" s="446">
        <v>44</v>
      </c>
      <c r="AB54" s="446">
        <v>74</v>
      </c>
      <c r="AC54" s="446">
        <v>12</v>
      </c>
      <c r="AD54" s="446">
        <v>16</v>
      </c>
    </row>
    <row r="55" spans="2:31" x14ac:dyDescent="0.25">
      <c r="B55" s="456" t="s">
        <v>434</v>
      </c>
      <c r="C55" s="451">
        <v>0.15</v>
      </c>
      <c r="D55" s="451">
        <v>0.22</v>
      </c>
      <c r="E55" s="451">
        <v>0.1</v>
      </c>
      <c r="F55" s="451">
        <v>0.15</v>
      </c>
      <c r="G55" s="451">
        <v>0.2</v>
      </c>
      <c r="H55" s="451">
        <v>0.13</v>
      </c>
      <c r="I55" s="451">
        <v>0.14000000000000001</v>
      </c>
      <c r="J55" s="451">
        <v>0.16</v>
      </c>
      <c r="K55" s="451">
        <v>0.14000000000000001</v>
      </c>
      <c r="L55" s="451">
        <v>0.15</v>
      </c>
      <c r="M55" s="451">
        <v>0.15</v>
      </c>
      <c r="N55" s="451">
        <v>0.15</v>
      </c>
      <c r="O55" s="451">
        <v>0.17</v>
      </c>
      <c r="P55" s="451">
        <v>0.18</v>
      </c>
      <c r="Q55" s="451">
        <v>0.14000000000000001</v>
      </c>
      <c r="R55" s="451">
        <v>0.1</v>
      </c>
      <c r="S55" s="451">
        <v>0.22</v>
      </c>
      <c r="T55" s="451">
        <v>0.11</v>
      </c>
      <c r="U55" s="451">
        <v>0.24</v>
      </c>
      <c r="V55" s="451">
        <v>0.14000000000000001</v>
      </c>
      <c r="W55" s="451">
        <v>0.18</v>
      </c>
      <c r="X55" s="451">
        <v>0.19</v>
      </c>
      <c r="Y55" s="451">
        <v>0.1</v>
      </c>
      <c r="Z55" s="451">
        <v>0.18</v>
      </c>
      <c r="AA55" s="451">
        <v>0.11</v>
      </c>
      <c r="AB55" s="451">
        <v>0.15</v>
      </c>
      <c r="AC55" s="451">
        <v>0.11</v>
      </c>
      <c r="AD55" s="451">
        <v>0.13</v>
      </c>
    </row>
    <row r="56" spans="2:31" x14ac:dyDescent="0.25">
      <c r="B56" s="455" t="s">
        <v>435</v>
      </c>
      <c r="C56" s="446">
        <v>1122</v>
      </c>
      <c r="D56" s="446">
        <v>30</v>
      </c>
      <c r="E56" s="446">
        <v>64</v>
      </c>
      <c r="F56" s="446">
        <v>40</v>
      </c>
      <c r="G56" s="446">
        <v>9</v>
      </c>
      <c r="H56" s="446">
        <v>25</v>
      </c>
      <c r="I56" s="446">
        <v>20</v>
      </c>
      <c r="J56" s="446">
        <v>32</v>
      </c>
      <c r="K56" s="446">
        <v>28</v>
      </c>
      <c r="L56" s="446">
        <v>97</v>
      </c>
      <c r="M56" s="446">
        <v>60</v>
      </c>
      <c r="N56" s="446">
        <v>60</v>
      </c>
      <c r="O56" s="446">
        <v>27</v>
      </c>
      <c r="P56" s="446">
        <v>46</v>
      </c>
      <c r="Q56" s="446">
        <v>25</v>
      </c>
      <c r="R56" s="446">
        <v>26</v>
      </c>
      <c r="S56" s="446">
        <v>3</v>
      </c>
      <c r="T56" s="446">
        <v>46</v>
      </c>
      <c r="U56" s="446">
        <v>17</v>
      </c>
      <c r="V56" s="446">
        <v>21</v>
      </c>
      <c r="W56" s="446">
        <v>18</v>
      </c>
      <c r="X56" s="446">
        <v>56</v>
      </c>
      <c r="Y56" s="446">
        <v>42</v>
      </c>
      <c r="Z56" s="446">
        <v>94</v>
      </c>
      <c r="AA56" s="446">
        <v>65</v>
      </c>
      <c r="AB56" s="446">
        <v>42</v>
      </c>
      <c r="AC56" s="446">
        <v>13</v>
      </c>
      <c r="AD56" s="446">
        <v>9</v>
      </c>
      <c r="AE56" s="470"/>
    </row>
    <row r="57" spans="2:31" x14ac:dyDescent="0.25">
      <c r="B57" s="456" t="s">
        <v>436</v>
      </c>
      <c r="C57" s="451">
        <v>0.12</v>
      </c>
      <c r="D57" s="451">
        <v>0.08</v>
      </c>
      <c r="E57" s="451">
        <v>0.09</v>
      </c>
      <c r="F57" s="451">
        <v>0.17</v>
      </c>
      <c r="G57" s="451">
        <v>0.11</v>
      </c>
      <c r="H57" s="451">
        <v>0.17</v>
      </c>
      <c r="I57" s="451">
        <v>0.1</v>
      </c>
      <c r="J57" s="451">
        <v>0.15</v>
      </c>
      <c r="K57" s="451">
        <v>0.05</v>
      </c>
      <c r="L57" s="451">
        <v>0.18</v>
      </c>
      <c r="M57" s="451">
        <v>0.16</v>
      </c>
      <c r="N57" s="451">
        <v>0.09</v>
      </c>
      <c r="O57" s="451">
        <v>0.05</v>
      </c>
      <c r="P57" s="451">
        <v>0.19</v>
      </c>
      <c r="Q57" s="451">
        <v>0.1</v>
      </c>
      <c r="R57" s="451">
        <v>0.1</v>
      </c>
      <c r="S57" s="451">
        <v>0.08</v>
      </c>
      <c r="T57" s="451">
        <v>0.1</v>
      </c>
      <c r="U57" s="451">
        <v>0.08</v>
      </c>
      <c r="V57" s="451">
        <v>0.19</v>
      </c>
      <c r="W57" s="451">
        <v>0.17</v>
      </c>
      <c r="X57" s="451">
        <v>0.1</v>
      </c>
      <c r="Y57" s="451">
        <v>0.1</v>
      </c>
      <c r="Z57" s="451">
        <v>0.2</v>
      </c>
      <c r="AA57" s="451">
        <v>0.16</v>
      </c>
      <c r="AB57" s="451">
        <v>0.09</v>
      </c>
      <c r="AC57" s="451">
        <v>0.12</v>
      </c>
      <c r="AD57" s="451">
        <v>0.08</v>
      </c>
      <c r="AE57" s="470"/>
    </row>
    <row r="58" spans="2:31" x14ac:dyDescent="0.25">
      <c r="B58" s="455" t="s">
        <v>437</v>
      </c>
      <c r="C58" s="446">
        <v>506</v>
      </c>
      <c r="D58" s="446">
        <v>12</v>
      </c>
      <c r="E58" s="446">
        <v>36</v>
      </c>
      <c r="F58" s="446">
        <v>20</v>
      </c>
      <c r="G58" s="446">
        <v>14</v>
      </c>
      <c r="H58" s="446">
        <v>11</v>
      </c>
      <c r="I58" s="446">
        <v>29</v>
      </c>
      <c r="J58" s="446">
        <v>23</v>
      </c>
      <c r="K58" s="446">
        <v>17</v>
      </c>
      <c r="L58" s="446">
        <v>18</v>
      </c>
      <c r="M58" s="446">
        <v>20</v>
      </c>
      <c r="N58" s="446">
        <v>20</v>
      </c>
      <c r="O58" s="446">
        <v>31</v>
      </c>
      <c r="P58" s="446">
        <v>6</v>
      </c>
      <c r="Q58" s="446">
        <v>28</v>
      </c>
      <c r="R58" s="446">
        <v>22</v>
      </c>
      <c r="S58" s="446">
        <v>2</v>
      </c>
      <c r="T58" s="446">
        <v>17</v>
      </c>
      <c r="U58" s="446">
        <v>41</v>
      </c>
      <c r="V58" s="446">
        <v>6</v>
      </c>
      <c r="W58" s="446">
        <v>6</v>
      </c>
      <c r="X58" s="446">
        <v>24</v>
      </c>
      <c r="Y58" s="446">
        <v>27</v>
      </c>
      <c r="Z58" s="446">
        <v>28</v>
      </c>
      <c r="AA58" s="446">
        <v>2</v>
      </c>
      <c r="AB58" s="446">
        <v>39</v>
      </c>
      <c r="AC58" s="446">
        <v>15</v>
      </c>
      <c r="AD58" s="446">
        <v>7</v>
      </c>
      <c r="AE58" s="470"/>
    </row>
    <row r="59" spans="2:31" x14ac:dyDescent="0.25">
      <c r="B59" s="456" t="s">
        <v>423</v>
      </c>
      <c r="C59" s="451">
        <v>0.06</v>
      </c>
      <c r="D59" s="451">
        <v>0.03</v>
      </c>
      <c r="E59" s="451">
        <v>0.05</v>
      </c>
      <c r="F59" s="451">
        <v>0.09</v>
      </c>
      <c r="G59" s="451">
        <v>0.17</v>
      </c>
      <c r="H59" s="451">
        <v>0.08</v>
      </c>
      <c r="I59" s="451">
        <v>0.13</v>
      </c>
      <c r="J59" s="451">
        <v>0.11</v>
      </c>
      <c r="K59" s="451">
        <v>0.03</v>
      </c>
      <c r="L59" s="451">
        <v>0.03</v>
      </c>
      <c r="M59" s="451">
        <v>0.05</v>
      </c>
      <c r="N59" s="451">
        <v>0.03</v>
      </c>
      <c r="O59" s="451">
        <v>7.0000000000000007E-2</v>
      </c>
      <c r="P59" s="451">
        <v>0.02</v>
      </c>
      <c r="Q59" s="451">
        <v>0.12</v>
      </c>
      <c r="R59" s="451">
        <v>0.08</v>
      </c>
      <c r="S59" s="451">
        <v>0.04</v>
      </c>
      <c r="T59" s="451">
        <v>0.04</v>
      </c>
      <c r="U59" s="451">
        <v>0.2</v>
      </c>
      <c r="V59" s="451">
        <v>0.05</v>
      </c>
      <c r="W59" s="451">
        <v>0.05</v>
      </c>
      <c r="X59" s="451">
        <v>0.05</v>
      </c>
      <c r="Y59" s="451">
        <v>7.0000000000000007E-2</v>
      </c>
      <c r="Z59" s="451">
        <v>0.06</v>
      </c>
      <c r="AA59" s="451">
        <v>0.01</v>
      </c>
      <c r="AB59" s="451">
        <v>0.08</v>
      </c>
      <c r="AC59" s="451">
        <v>0.14000000000000001</v>
      </c>
      <c r="AD59" s="451">
        <v>0.05</v>
      </c>
    </row>
    <row r="60" spans="2:31" x14ac:dyDescent="0.25">
      <c r="B60" s="455" t="s">
        <v>438</v>
      </c>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1"/>
      <c r="AC60" s="441"/>
      <c r="AD60" s="441"/>
    </row>
    <row r="61" spans="2:31" x14ac:dyDescent="0.25">
      <c r="B61" s="456" t="s">
        <v>439</v>
      </c>
      <c r="C61" s="441"/>
      <c r="D61" s="441"/>
      <c r="E61" s="441"/>
      <c r="F61" s="441"/>
      <c r="G61" s="441"/>
      <c r="H61" s="441"/>
      <c r="I61" s="441"/>
      <c r="J61" s="441"/>
      <c r="K61" s="441"/>
      <c r="L61" s="441"/>
      <c r="M61" s="441"/>
      <c r="N61" s="441"/>
      <c r="O61" s="441"/>
      <c r="P61" s="441"/>
      <c r="Q61" s="441"/>
      <c r="R61" s="441"/>
      <c r="S61" s="441"/>
      <c r="T61" s="441"/>
      <c r="U61" s="441"/>
      <c r="V61" s="441"/>
      <c r="W61" s="441"/>
      <c r="X61" s="441"/>
      <c r="Y61" s="441"/>
      <c r="Z61" s="441"/>
      <c r="AA61" s="441"/>
      <c r="AB61" s="441"/>
      <c r="AC61" s="441"/>
      <c r="AD61" s="441"/>
    </row>
    <row r="62" spans="2:31" ht="22.5" x14ac:dyDescent="0.25">
      <c r="B62" s="455" t="s">
        <v>440</v>
      </c>
      <c r="C62" s="441"/>
      <c r="D62" s="441"/>
      <c r="E62" s="441"/>
      <c r="F62" s="441"/>
      <c r="G62" s="441"/>
      <c r="H62" s="441"/>
      <c r="I62" s="441"/>
      <c r="J62" s="441"/>
      <c r="K62" s="441"/>
      <c r="L62" s="441"/>
      <c r="M62" s="441"/>
      <c r="N62" s="441"/>
      <c r="O62" s="441"/>
      <c r="P62" s="441"/>
      <c r="Q62" s="441"/>
      <c r="R62" s="441"/>
      <c r="S62" s="441"/>
      <c r="T62" s="441"/>
      <c r="U62" s="441"/>
      <c r="V62" s="441"/>
      <c r="W62" s="441"/>
      <c r="X62" s="441"/>
      <c r="Y62" s="441"/>
      <c r="Z62" s="441"/>
      <c r="AA62" s="441"/>
      <c r="AB62" s="441"/>
      <c r="AC62" s="441"/>
      <c r="AD62" s="441"/>
    </row>
    <row r="63" spans="2:31" x14ac:dyDescent="0.25">
      <c r="B63" s="456" t="s">
        <v>441</v>
      </c>
      <c r="C63" s="441"/>
      <c r="D63" s="441"/>
      <c r="E63" s="441"/>
      <c r="F63" s="441"/>
      <c r="G63" s="441"/>
      <c r="H63" s="441"/>
      <c r="I63" s="441"/>
      <c r="J63" s="441"/>
      <c r="K63" s="441"/>
      <c r="L63" s="441"/>
      <c r="M63" s="441"/>
      <c r="N63" s="441"/>
      <c r="O63" s="441"/>
      <c r="P63" s="441"/>
      <c r="Q63" s="441"/>
      <c r="R63" s="441"/>
      <c r="S63" s="441"/>
      <c r="T63" s="441"/>
      <c r="U63" s="441"/>
      <c r="V63" s="441"/>
      <c r="W63" s="441"/>
      <c r="X63" s="441"/>
      <c r="Y63" s="441"/>
      <c r="Z63" s="441"/>
      <c r="AA63" s="441"/>
      <c r="AB63" s="441"/>
      <c r="AC63" s="441"/>
      <c r="AD63" s="441"/>
    </row>
    <row r="64" spans="2:31" x14ac:dyDescent="0.25">
      <c r="B64" s="469"/>
    </row>
    <row r="65" spans="2:32" x14ac:dyDescent="0.25">
      <c r="B65" s="469"/>
      <c r="C65" s="70"/>
      <c r="D65" s="70"/>
      <c r="E65" s="70"/>
      <c r="F65" s="70"/>
      <c r="G65" s="70"/>
      <c r="H65" s="70"/>
      <c r="I65" s="70"/>
      <c r="J65" s="70"/>
      <c r="K65" s="70"/>
      <c r="L65" s="70"/>
      <c r="M65" s="70"/>
      <c r="N65" s="70"/>
      <c r="O65" s="70"/>
      <c r="P65" s="70"/>
      <c r="Q65" s="70"/>
      <c r="R65" s="70"/>
      <c r="S65" s="70"/>
      <c r="T65" s="70"/>
      <c r="U65" s="70"/>
      <c r="V65" s="70"/>
      <c r="W65" s="70"/>
      <c r="X65" s="70"/>
      <c r="Y65" s="70"/>
      <c r="Z65" s="70"/>
      <c r="AA65" s="70"/>
      <c r="AB65" s="70"/>
      <c r="AC65" s="70"/>
      <c r="AD65" s="70"/>
      <c r="AF65" s="70"/>
    </row>
    <row r="68" spans="2:32" x14ac:dyDescent="0.25">
      <c r="D68" s="471">
        <v>1</v>
      </c>
      <c r="E68" s="471">
        <v>2</v>
      </c>
      <c r="F68" s="471">
        <v>3</v>
      </c>
      <c r="G68" s="471">
        <v>4</v>
      </c>
      <c r="H68" s="471">
        <v>5</v>
      </c>
      <c r="I68" s="471">
        <v>6</v>
      </c>
      <c r="J68" s="471">
        <v>7</v>
      </c>
      <c r="K68" s="471">
        <v>8</v>
      </c>
      <c r="L68" s="471">
        <v>9</v>
      </c>
      <c r="M68" s="471">
        <v>10</v>
      </c>
      <c r="N68" s="471">
        <v>11</v>
      </c>
      <c r="O68" s="471">
        <v>12</v>
      </c>
      <c r="P68" s="471">
        <v>13</v>
      </c>
      <c r="Q68" s="471">
        <v>14</v>
      </c>
      <c r="R68" s="471">
        <v>15</v>
      </c>
      <c r="S68" s="471">
        <v>16</v>
      </c>
      <c r="T68" s="471">
        <v>17</v>
      </c>
      <c r="U68" s="471">
        <v>18</v>
      </c>
      <c r="V68" s="471">
        <v>19</v>
      </c>
      <c r="W68" s="471">
        <v>20</v>
      </c>
      <c r="X68" s="471">
        <v>21</v>
      </c>
      <c r="Y68" s="471">
        <v>22</v>
      </c>
      <c r="Z68" s="471">
        <v>23</v>
      </c>
      <c r="AA68" s="471">
        <v>24</v>
      </c>
      <c r="AB68" s="471">
        <v>25</v>
      </c>
      <c r="AC68" s="471">
        <v>26</v>
      </c>
      <c r="AD68" s="471">
        <v>27</v>
      </c>
    </row>
    <row r="69" spans="2:32" x14ac:dyDescent="0.25">
      <c r="C69" s="464" t="s">
        <v>442</v>
      </c>
      <c r="D69" s="443" t="s">
        <v>3</v>
      </c>
      <c r="E69" s="443" t="s">
        <v>21</v>
      </c>
      <c r="F69" s="443" t="s">
        <v>5</v>
      </c>
      <c r="G69" s="443" t="s">
        <v>47</v>
      </c>
      <c r="H69" s="443" t="s">
        <v>55</v>
      </c>
      <c r="I69" s="443" t="s">
        <v>53</v>
      </c>
      <c r="J69" s="443" t="s">
        <v>35</v>
      </c>
      <c r="K69" s="443" t="s">
        <v>43</v>
      </c>
      <c r="L69" s="443" t="s">
        <v>27</v>
      </c>
      <c r="M69" s="443" t="s">
        <v>33</v>
      </c>
      <c r="N69" s="443" t="s">
        <v>23</v>
      </c>
      <c r="O69" s="443" t="s">
        <v>14</v>
      </c>
      <c r="P69" s="443" t="s">
        <v>8</v>
      </c>
      <c r="Q69" s="443" t="s">
        <v>41</v>
      </c>
      <c r="R69" s="443" t="s">
        <v>39</v>
      </c>
      <c r="S69" s="443" t="s">
        <v>16</v>
      </c>
      <c r="T69" s="443" t="s">
        <v>49</v>
      </c>
      <c r="U69" s="442" t="s">
        <v>58</v>
      </c>
      <c r="V69" s="443" t="s">
        <v>45</v>
      </c>
      <c r="W69" s="443" t="s">
        <v>10</v>
      </c>
      <c r="X69" s="443" t="s">
        <v>25</v>
      </c>
      <c r="Y69" s="443" t="s">
        <v>29</v>
      </c>
      <c r="Z69" s="443" t="s">
        <v>51</v>
      </c>
      <c r="AA69" s="443" t="s">
        <v>19</v>
      </c>
      <c r="AB69" s="443" t="s">
        <v>31</v>
      </c>
      <c r="AC69" s="443" t="s">
        <v>12</v>
      </c>
      <c r="AD69" s="443" t="s">
        <v>37</v>
      </c>
    </row>
    <row r="70" spans="2:32" ht="63.75" customHeight="1" x14ac:dyDescent="0.25">
      <c r="B70" s="472" t="s">
        <v>443</v>
      </c>
      <c r="C70" s="73">
        <f>C81/$C$78</f>
        <v>0.28738672163665357</v>
      </c>
      <c r="D70" s="73">
        <f>HLOOKUP(D69,$D$74:$AD$83,8,FALSE)/HLOOKUP(D69,$D$74:$AD$83,5,FALSE)</f>
        <v>5.3784860557768925E-2</v>
      </c>
      <c r="E70" s="73">
        <f>HLOOKUP(E69,$D$74:$AD$83,8,FALSE)/HLOOKUP(E69,$D$74:$AD$83,5,FALSE)</f>
        <v>6.8862275449101798E-2</v>
      </c>
      <c r="F70" s="73">
        <f>HLOOKUP(F69,$D$74:$AD$83,8,FALSE)/HLOOKUP(F69,$D$74:$AD$83,5,FALSE)</f>
        <v>7.9681274900398405E-2</v>
      </c>
      <c r="G70" s="73">
        <f>HLOOKUP(G69,$D$74:$AD$83,8,FALSE)/HLOOKUP(G69,$D$74:$AD$83,5,FALSE)</f>
        <v>8.7912087912087919E-2</v>
      </c>
      <c r="H70" s="73">
        <f t="shared" ref="H70:AD70" si="0">HLOOKUP(H69,$D$74:$AD$83,8,FALSE)/HLOOKUP(H69,$D$74:$AD$83,5,FALSE)</f>
        <v>0.124</v>
      </c>
      <c r="I70" s="73">
        <f t="shared" si="0"/>
        <v>9.5238095238095233E-2</v>
      </c>
      <c r="J70" s="73">
        <f t="shared" si="0"/>
        <v>7.9840319361277445E-2</v>
      </c>
      <c r="K70" s="73">
        <f t="shared" si="0"/>
        <v>0.14399205561072492</v>
      </c>
      <c r="L70" s="73">
        <f t="shared" si="0"/>
        <v>0.16900000000000001</v>
      </c>
      <c r="M70" s="73">
        <f t="shared" si="0"/>
        <v>0.21449851042701093</v>
      </c>
      <c r="N70" s="73">
        <f t="shared" si="0"/>
        <v>0.26515151515151514</v>
      </c>
      <c r="O70" s="73">
        <f>HLOOKUP(O69,$D$74:$AD$83,8,FALSE)/HLOOKUP(O69,$D$74:$AD$83,5,FALSE)</f>
        <v>0.16283716283716285</v>
      </c>
      <c r="P70" s="73">
        <f t="shared" si="0"/>
        <v>0.36151603498542273</v>
      </c>
      <c r="Q70" s="73">
        <f t="shared" si="0"/>
        <v>0.30838323353293412</v>
      </c>
      <c r="R70" s="73">
        <f t="shared" si="0"/>
        <v>0.3559322033898305</v>
      </c>
      <c r="S70" s="73">
        <f t="shared" si="0"/>
        <v>0.18725099601593626</v>
      </c>
      <c r="T70" s="73">
        <f t="shared" si="0"/>
        <v>0.27722772277227725</v>
      </c>
      <c r="U70" s="73">
        <f t="shared" si="0"/>
        <v>0.34860557768924305</v>
      </c>
      <c r="V70" s="73">
        <f t="shared" si="0"/>
        <v>0.49600798403193613</v>
      </c>
      <c r="W70" s="73">
        <f t="shared" si="0"/>
        <v>0.43924302788844621</v>
      </c>
      <c r="X70" s="73">
        <f t="shared" si="0"/>
        <v>0.2967032967032967</v>
      </c>
      <c r="Y70" s="73">
        <f t="shared" si="0"/>
        <v>0.44057971014492753</v>
      </c>
      <c r="Z70" s="73">
        <f t="shared" si="0"/>
        <v>0.4671968190854871</v>
      </c>
      <c r="AA70" s="73">
        <f t="shared" si="0"/>
        <v>0.53701875616979267</v>
      </c>
      <c r="AB70" s="73">
        <f t="shared" si="0"/>
        <v>0.40237859266600595</v>
      </c>
      <c r="AC70" s="73">
        <f t="shared" si="0"/>
        <v>0.59167492566897917</v>
      </c>
      <c r="AD70" s="73">
        <f t="shared" si="0"/>
        <v>0.61499999999999999</v>
      </c>
    </row>
    <row r="71" spans="2:32" ht="60" x14ac:dyDescent="0.25">
      <c r="B71" s="472" t="s">
        <v>444</v>
      </c>
      <c r="C71" s="73">
        <f t="shared" ref="C71:C72" si="1">C82/$C$78</f>
        <v>0.27404612811637041</v>
      </c>
      <c r="D71" s="73">
        <f>HLOOKUP(D69,$D$74:$AD$83,9,FALSE)/HLOOKUP(D69,$D$74:$AD$83,5,FALSE)</f>
        <v>5.2788844621513946E-2</v>
      </c>
      <c r="E71" s="73">
        <f>HLOOKUP(E69,$D$74:$AD$83,9,FALSE)/HLOOKUP(E69,$D$74:$AD$83,5,FALSE)</f>
        <v>6.2874251497005984E-2</v>
      </c>
      <c r="F71" s="73">
        <f>HLOOKUP(F69,$D$74:$AD$83,9,FALSE)/HLOOKUP(F69,$D$74:$AD$83,5,FALSE)</f>
        <v>7.2709163346613551E-2</v>
      </c>
      <c r="G71" s="73">
        <f>HLOOKUP(G69,$D$74:$AD$83,9,FALSE)/HLOOKUP(G69,$D$74:$AD$83,5,FALSE)</f>
        <v>6.7932067932067935E-2</v>
      </c>
      <c r="H71" s="73">
        <f t="shared" ref="H71:AD71" si="2">HLOOKUP(H69,$D$74:$AD$83,9,FALSE)/HLOOKUP(H69,$D$74:$AD$83,5,FALSE)</f>
        <v>0.126</v>
      </c>
      <c r="I71" s="73">
        <f t="shared" si="2"/>
        <v>5.5555555555555552E-2</v>
      </c>
      <c r="J71" s="73">
        <f t="shared" si="2"/>
        <v>9.3812375249500993E-2</v>
      </c>
      <c r="K71" s="73">
        <f t="shared" si="2"/>
        <v>0.14399205561072492</v>
      </c>
      <c r="L71" s="73">
        <f t="shared" si="2"/>
        <v>0.16900000000000001</v>
      </c>
      <c r="M71" s="73">
        <f t="shared" si="2"/>
        <v>0.20854021847070506</v>
      </c>
      <c r="N71" s="73">
        <f t="shared" si="2"/>
        <v>0.18276515151515152</v>
      </c>
      <c r="O71" s="73">
        <f>HLOOKUP(O69,$D$74:$AD$83,9,FALSE)/HLOOKUP(O69,$D$74:$AD$83,5,FALSE)</f>
        <v>0.14985014985014986</v>
      </c>
      <c r="P71" s="73">
        <f t="shared" si="2"/>
        <v>0.32167152575315838</v>
      </c>
      <c r="Q71" s="73">
        <f t="shared" si="2"/>
        <v>0.26546906187624753</v>
      </c>
      <c r="R71" s="73">
        <f t="shared" si="2"/>
        <v>0.32602193419740777</v>
      </c>
      <c r="S71" s="73">
        <f t="shared" si="2"/>
        <v>0.19123505976095617</v>
      </c>
      <c r="T71" s="73">
        <f t="shared" si="2"/>
        <v>0.27920792079207923</v>
      </c>
      <c r="U71" s="73">
        <f t="shared" si="2"/>
        <v>0.30876494023904383</v>
      </c>
      <c r="V71" s="73">
        <f t="shared" si="2"/>
        <v>0.55189620758483038</v>
      </c>
      <c r="W71" s="73">
        <f t="shared" si="2"/>
        <v>0.53984063745019917</v>
      </c>
      <c r="X71" s="73">
        <f t="shared" si="2"/>
        <v>0.27872127872127872</v>
      </c>
      <c r="Y71" s="73">
        <f t="shared" si="2"/>
        <v>0.39130434782608697</v>
      </c>
      <c r="Z71" s="73">
        <f t="shared" si="2"/>
        <v>0.45924453280318089</v>
      </c>
      <c r="AA71" s="73">
        <f t="shared" si="2"/>
        <v>0.48963474827245806</v>
      </c>
      <c r="AB71" s="73">
        <f t="shared" si="2"/>
        <v>0.27948463825569869</v>
      </c>
      <c r="AC71" s="73">
        <f t="shared" si="2"/>
        <v>0.58771060455896929</v>
      </c>
      <c r="AD71" s="73">
        <f t="shared" si="2"/>
        <v>0.61099999999999999</v>
      </c>
    </row>
    <row r="72" spans="2:32" ht="60" x14ac:dyDescent="0.25">
      <c r="B72" s="472" t="s">
        <v>445</v>
      </c>
      <c r="C72" s="73">
        <f t="shared" si="1"/>
        <v>0.23464664929407647</v>
      </c>
      <c r="D72" s="73">
        <f>HLOOKUP(D69,$D$74:$AD$83,10,FALSE)/HLOOKUP(D69,$D$74:$AD$83,5,FALSE)</f>
        <v>4.3824701195219126E-2</v>
      </c>
      <c r="E72" s="73">
        <f>HLOOKUP(E69,$D$74:$AD$83,10,FALSE)/HLOOKUP(E69,$D$74:$AD$83,5,FALSE)</f>
        <v>6.7864271457085831E-2</v>
      </c>
      <c r="F72" s="73">
        <f>HLOOKUP(F69,$D$74:$AD$83,10,FALSE)/HLOOKUP(F69,$D$74:$AD$83,5,FALSE)</f>
        <v>6.3745019920318724E-2</v>
      </c>
      <c r="G72" s="73">
        <f>HLOOKUP(G69,$D$74:$AD$83,10,FALSE)/HLOOKUP(G69,$D$74:$AD$83,5,FALSE)</f>
        <v>9.4905094905094911E-2</v>
      </c>
      <c r="H72" s="73">
        <f t="shared" ref="H72:AD72" si="3">HLOOKUP(H69,$D$74:$AD$83,10,FALSE)/HLOOKUP(H69,$D$74:$AD$83,5,FALSE)</f>
        <v>0.09</v>
      </c>
      <c r="I72" s="73">
        <f t="shared" si="3"/>
        <v>5.3571428571428568E-2</v>
      </c>
      <c r="J72" s="73">
        <f t="shared" si="3"/>
        <v>0.10079840319361277</v>
      </c>
      <c r="K72" s="73">
        <f t="shared" si="3"/>
        <v>0.12512413108242304</v>
      </c>
      <c r="L72" s="73">
        <f t="shared" si="3"/>
        <v>0.13500000000000001</v>
      </c>
      <c r="M72" s="73">
        <f t="shared" si="3"/>
        <v>0.18867924528301888</v>
      </c>
      <c r="N72" s="73">
        <f t="shared" si="3"/>
        <v>0.23768939393939395</v>
      </c>
      <c r="O72" s="73">
        <f>HLOOKUP(O69,$D$74:$AD$83,10,FALSE)/HLOOKUP(O69,$D$74:$AD$83,5,FALSE)</f>
        <v>0.12087912087912088</v>
      </c>
      <c r="P72" s="73">
        <f t="shared" si="3"/>
        <v>0.28377065111758987</v>
      </c>
      <c r="Q72" s="73">
        <f t="shared" si="3"/>
        <v>0.24750499001996007</v>
      </c>
      <c r="R72" s="73">
        <f t="shared" si="3"/>
        <v>0.33200398803589232</v>
      </c>
      <c r="S72" s="73">
        <f t="shared" si="3"/>
        <v>0.16832669322709162</v>
      </c>
      <c r="T72" s="73">
        <f t="shared" si="3"/>
        <v>0.16633663366336635</v>
      </c>
      <c r="U72" s="73">
        <f t="shared" si="3"/>
        <v>0.29183266932270918</v>
      </c>
      <c r="V72" s="73">
        <f t="shared" si="3"/>
        <v>0.43812375249500995</v>
      </c>
      <c r="W72" s="73">
        <f t="shared" si="3"/>
        <v>0.3436254980079681</v>
      </c>
      <c r="X72" s="73">
        <f t="shared" si="3"/>
        <v>0.25974025974025972</v>
      </c>
      <c r="Y72" s="73">
        <f t="shared" si="3"/>
        <v>0.34492753623188405</v>
      </c>
      <c r="Z72" s="73">
        <f t="shared" si="3"/>
        <v>0.3061630218687873</v>
      </c>
      <c r="AA72" s="73">
        <f t="shared" si="3"/>
        <v>0.32773938795656465</v>
      </c>
      <c r="AB72" s="73">
        <f t="shared" si="3"/>
        <v>0.32507433102081268</v>
      </c>
      <c r="AC72" s="73">
        <f t="shared" si="3"/>
        <v>0.50148662041625369</v>
      </c>
      <c r="AD72" s="73">
        <f t="shared" si="3"/>
        <v>0.52800000000000002</v>
      </c>
    </row>
    <row r="74" spans="2:32" x14ac:dyDescent="0.25">
      <c r="C74" s="473" t="s">
        <v>442</v>
      </c>
      <c r="D74" s="474" t="s">
        <v>37</v>
      </c>
      <c r="E74" s="474" t="s">
        <v>27</v>
      </c>
      <c r="F74" s="474" t="s">
        <v>23</v>
      </c>
      <c r="G74" s="474" t="s">
        <v>55</v>
      </c>
      <c r="H74" s="474" t="s">
        <v>3</v>
      </c>
      <c r="I74" s="474" t="s">
        <v>45</v>
      </c>
      <c r="J74" s="474" t="s">
        <v>14</v>
      </c>
      <c r="K74" s="474" t="s">
        <v>43</v>
      </c>
      <c r="L74" s="474" t="s">
        <v>41</v>
      </c>
      <c r="M74" s="474" t="s">
        <v>16</v>
      </c>
      <c r="N74" s="474" t="s">
        <v>12</v>
      </c>
      <c r="O74" s="474" t="s">
        <v>39</v>
      </c>
      <c r="P74" s="474" t="s">
        <v>29</v>
      </c>
      <c r="Q74" s="474" t="s">
        <v>33</v>
      </c>
      <c r="R74" s="474" t="s">
        <v>49</v>
      </c>
      <c r="S74" s="474" t="s">
        <v>51</v>
      </c>
      <c r="T74" s="474" t="s">
        <v>25</v>
      </c>
      <c r="U74" s="474" t="s">
        <v>53</v>
      </c>
      <c r="V74" s="474" t="s">
        <v>35</v>
      </c>
      <c r="W74" s="474" t="s">
        <v>31</v>
      </c>
      <c r="X74" s="474" t="s">
        <v>58</v>
      </c>
      <c r="Y74" s="474" t="s">
        <v>5</v>
      </c>
      <c r="Z74" s="474" t="s">
        <v>10</v>
      </c>
      <c r="AA74" s="474" t="s">
        <v>8</v>
      </c>
      <c r="AB74" s="474" t="s">
        <v>21</v>
      </c>
      <c r="AC74" s="474" t="s">
        <v>47</v>
      </c>
      <c r="AD74" s="474" t="s">
        <v>19</v>
      </c>
    </row>
    <row r="75" spans="2:32" x14ac:dyDescent="0.25">
      <c r="D75" s="474"/>
      <c r="E75" s="474"/>
      <c r="F75" s="474"/>
      <c r="G75" s="474"/>
      <c r="H75" s="474"/>
      <c r="I75" s="474"/>
      <c r="J75" s="474"/>
      <c r="K75" s="474"/>
      <c r="L75" s="474"/>
      <c r="M75" s="474"/>
      <c r="N75" s="474"/>
      <c r="O75" s="474"/>
      <c r="P75" s="474"/>
      <c r="Q75" s="474"/>
      <c r="R75" s="474"/>
      <c r="S75" s="474"/>
      <c r="T75" s="474"/>
      <c r="U75" s="474"/>
      <c r="V75" s="474"/>
      <c r="W75" s="474"/>
      <c r="X75" s="474"/>
      <c r="Y75" s="474"/>
      <c r="Z75" s="474"/>
      <c r="AA75" s="474"/>
      <c r="AB75" s="474"/>
      <c r="AC75" s="474"/>
      <c r="AD75" s="474"/>
    </row>
    <row r="76" spans="2:32" x14ac:dyDescent="0.25">
      <c r="D76" s="474" t="s">
        <v>446</v>
      </c>
      <c r="E76" s="474" t="s">
        <v>447</v>
      </c>
      <c r="F76" s="474" t="s">
        <v>448</v>
      </c>
      <c r="G76" s="474" t="s">
        <v>449</v>
      </c>
      <c r="H76" s="474" t="s">
        <v>450</v>
      </c>
      <c r="I76" s="474" t="s">
        <v>451</v>
      </c>
      <c r="J76" s="474" t="s">
        <v>452</v>
      </c>
      <c r="K76" s="474" t="s">
        <v>453</v>
      </c>
      <c r="L76" s="474" t="s">
        <v>454</v>
      </c>
      <c r="M76" s="474" t="s">
        <v>455</v>
      </c>
      <c r="N76" s="474" t="s">
        <v>456</v>
      </c>
      <c r="O76" s="474" t="s">
        <v>457</v>
      </c>
      <c r="P76" s="474" t="s">
        <v>458</v>
      </c>
      <c r="Q76" s="474" t="s">
        <v>459</v>
      </c>
      <c r="R76" s="474" t="s">
        <v>460</v>
      </c>
      <c r="S76" s="474" t="s">
        <v>461</v>
      </c>
      <c r="T76" s="474" t="s">
        <v>462</v>
      </c>
      <c r="U76" s="474" t="s">
        <v>463</v>
      </c>
      <c r="V76" s="474" t="s">
        <v>464</v>
      </c>
      <c r="W76" s="474" t="s">
        <v>465</v>
      </c>
      <c r="X76" s="474" t="s">
        <v>466</v>
      </c>
      <c r="Y76" s="474" t="s">
        <v>467</v>
      </c>
      <c r="Z76" s="474" t="s">
        <v>468</v>
      </c>
      <c r="AA76" s="474" t="s">
        <v>469</v>
      </c>
      <c r="AB76" s="474" t="s">
        <v>470</v>
      </c>
      <c r="AC76" s="474" t="s">
        <v>471</v>
      </c>
      <c r="AD76" s="474" t="s">
        <v>472</v>
      </c>
    </row>
    <row r="77" spans="2:32" x14ac:dyDescent="0.25">
      <c r="D77" s="475" t="s">
        <v>473</v>
      </c>
      <c r="E77" s="475" t="s">
        <v>473</v>
      </c>
      <c r="F77" s="475" t="s">
        <v>473</v>
      </c>
      <c r="G77" s="475" t="s">
        <v>473</v>
      </c>
      <c r="H77" s="475" t="s">
        <v>473</v>
      </c>
      <c r="I77" s="475" t="s">
        <v>473</v>
      </c>
      <c r="J77" s="475" t="s">
        <v>473</v>
      </c>
      <c r="K77" s="475" t="s">
        <v>473</v>
      </c>
      <c r="L77" s="475" t="s">
        <v>473</v>
      </c>
      <c r="M77" s="475" t="s">
        <v>473</v>
      </c>
      <c r="N77" s="475" t="s">
        <v>473</v>
      </c>
      <c r="O77" s="475" t="s">
        <v>473</v>
      </c>
      <c r="P77" s="475" t="s">
        <v>473</v>
      </c>
      <c r="Q77" s="475" t="s">
        <v>473</v>
      </c>
      <c r="R77" s="475" t="s">
        <v>473</v>
      </c>
      <c r="S77" s="475" t="s">
        <v>473</v>
      </c>
      <c r="T77" s="475" t="s">
        <v>473</v>
      </c>
      <c r="U77" s="475" t="s">
        <v>473</v>
      </c>
      <c r="V77" s="475" t="s">
        <v>473</v>
      </c>
      <c r="W77" s="475" t="s">
        <v>473</v>
      </c>
      <c r="X77" s="475" t="s">
        <v>473</v>
      </c>
      <c r="Y77" s="475" t="s">
        <v>473</v>
      </c>
      <c r="Z77" s="475" t="s">
        <v>473</v>
      </c>
      <c r="AA77" s="475" t="s">
        <v>473</v>
      </c>
      <c r="AB77" s="475" t="s">
        <v>473</v>
      </c>
      <c r="AC77" s="475" t="s">
        <v>473</v>
      </c>
      <c r="AD77" s="475" t="s">
        <v>473</v>
      </c>
    </row>
    <row r="78" spans="2:32" x14ac:dyDescent="0.25">
      <c r="B78" s="464" t="s">
        <v>474</v>
      </c>
      <c r="C78" s="462">
        <v>25711</v>
      </c>
      <c r="D78" s="462">
        <v>1000</v>
      </c>
      <c r="E78" s="462">
        <v>1000</v>
      </c>
      <c r="F78" s="462">
        <v>1056</v>
      </c>
      <c r="G78" s="462">
        <v>1000</v>
      </c>
      <c r="H78" s="462">
        <v>1004</v>
      </c>
      <c r="I78" s="462">
        <v>1002</v>
      </c>
      <c r="J78" s="462">
        <v>1001</v>
      </c>
      <c r="K78" s="462">
        <v>1007</v>
      </c>
      <c r="L78" s="462">
        <v>1002</v>
      </c>
      <c r="M78" s="462">
        <v>1004</v>
      </c>
      <c r="N78" s="462">
        <v>1009</v>
      </c>
      <c r="O78" s="462">
        <v>1003</v>
      </c>
      <c r="P78" s="462">
        <v>1035</v>
      </c>
      <c r="Q78" s="462">
        <v>1007</v>
      </c>
      <c r="R78" s="462">
        <v>505</v>
      </c>
      <c r="S78" s="462">
        <v>503</v>
      </c>
      <c r="T78" s="462">
        <v>1001</v>
      </c>
      <c r="U78" s="462">
        <v>504</v>
      </c>
      <c r="V78" s="462">
        <v>1002</v>
      </c>
      <c r="W78" s="462">
        <v>1009</v>
      </c>
      <c r="X78" s="462">
        <v>1004</v>
      </c>
      <c r="Y78" s="462">
        <v>1004</v>
      </c>
      <c r="Z78" s="462">
        <v>1004</v>
      </c>
      <c r="AA78" s="462">
        <v>1029</v>
      </c>
      <c r="AB78" s="462">
        <v>1002</v>
      </c>
      <c r="AC78" s="462">
        <v>1001</v>
      </c>
      <c r="AD78" s="462">
        <v>1013</v>
      </c>
    </row>
    <row r="81" spans="2:30" x14ac:dyDescent="0.25">
      <c r="B81" s="464" t="s">
        <v>475</v>
      </c>
      <c r="C81" s="476">
        <f>C7+C9</f>
        <v>7389</v>
      </c>
      <c r="D81" s="462">
        <f>SUM(E7+E9)</f>
        <v>615</v>
      </c>
      <c r="E81" s="462">
        <f>SUM(F7+F9)</f>
        <v>169</v>
      </c>
      <c r="F81" s="462">
        <f>SUM(D7+D9)</f>
        <v>280</v>
      </c>
      <c r="G81" s="462">
        <f>SUM(H7+H9)</f>
        <v>124</v>
      </c>
      <c r="H81" s="462">
        <f>54</f>
        <v>54</v>
      </c>
      <c r="I81" s="462">
        <f>SUM(K7+K9)</f>
        <v>497</v>
      </c>
      <c r="J81" s="462">
        <f>SUM(I7+I9)</f>
        <v>163</v>
      </c>
      <c r="K81" s="462">
        <f>145</f>
        <v>145</v>
      </c>
      <c r="L81" s="462">
        <f>SUM(M7+M9)</f>
        <v>309</v>
      </c>
      <c r="M81" s="462">
        <f>SUM(Q7+Q9)</f>
        <v>188</v>
      </c>
      <c r="N81" s="462">
        <f>SUM(N7+N9)</f>
        <v>597</v>
      </c>
      <c r="O81" s="462">
        <f>SUM(O7+O9)</f>
        <v>357</v>
      </c>
      <c r="P81" s="462">
        <f>SUM(L7+L9)</f>
        <v>456</v>
      </c>
      <c r="Q81" s="462">
        <f>SUM(R7+R9)</f>
        <v>216</v>
      </c>
      <c r="R81" s="462">
        <f>SUM(U7+U9)</f>
        <v>140</v>
      </c>
      <c r="S81" s="462">
        <f>SUM(P7+P9)</f>
        <v>235</v>
      </c>
      <c r="T81" s="462">
        <f>297</f>
        <v>297</v>
      </c>
      <c r="U81" s="462">
        <f>48</f>
        <v>48</v>
      </c>
      <c r="V81" s="462">
        <f>SUM(V7+V9)</f>
        <v>80</v>
      </c>
      <c r="W81" s="462">
        <f>SUM(T7+T9)</f>
        <v>406</v>
      </c>
      <c r="X81" s="462">
        <f>SUM(Y7+Y9)</f>
        <v>350</v>
      </c>
      <c r="Y81" s="462">
        <f>SUM(W7+W9)</f>
        <v>80</v>
      </c>
      <c r="Z81" s="462">
        <f>SUM(X7+X9)</f>
        <v>441</v>
      </c>
      <c r="AA81" s="462">
        <f>SUM(AA7+AA9)</f>
        <v>372</v>
      </c>
      <c r="AB81" s="462">
        <f>69</f>
        <v>69</v>
      </c>
      <c r="AC81" s="462">
        <f>SUM(AD7+AD9)</f>
        <v>88</v>
      </c>
      <c r="AD81" s="462">
        <f>544</f>
        <v>544</v>
      </c>
    </row>
    <row r="82" spans="2:30" x14ac:dyDescent="0.25">
      <c r="B82" s="464" t="s">
        <v>476</v>
      </c>
      <c r="C82" s="476">
        <f>+C28+C30</f>
        <v>7046</v>
      </c>
      <c r="D82" s="462">
        <f>SUM(E28+E30)</f>
        <v>611</v>
      </c>
      <c r="E82" s="462">
        <f>SUM(F28+F30)</f>
        <v>169</v>
      </c>
      <c r="F82" s="462">
        <f>193</f>
        <v>193</v>
      </c>
      <c r="G82" s="462">
        <f>SUM(H28+H30)</f>
        <v>126</v>
      </c>
      <c r="H82" s="462">
        <f>SUM(G28+G30)</f>
        <v>53</v>
      </c>
      <c r="I82" s="462">
        <f>553</f>
        <v>553</v>
      </c>
      <c r="J82" s="462">
        <f>SUM(I28+I30)</f>
        <v>150</v>
      </c>
      <c r="K82" s="462">
        <f>SUM(J28+J30)</f>
        <v>145</v>
      </c>
      <c r="L82" s="462">
        <f>SUM(M28+M30)</f>
        <v>266</v>
      </c>
      <c r="M82" s="462">
        <f>SUM(Q28+Q30)</f>
        <v>192</v>
      </c>
      <c r="N82" s="462">
        <f>SUM(N28+N30)</f>
        <v>593</v>
      </c>
      <c r="O82" s="462">
        <f>327</f>
        <v>327</v>
      </c>
      <c r="P82" s="462">
        <f>405</f>
        <v>405</v>
      </c>
      <c r="Q82" s="462">
        <f>SUM(R28+R30)</f>
        <v>210</v>
      </c>
      <c r="R82" s="462">
        <f>SUM(U28+U30)</f>
        <v>141</v>
      </c>
      <c r="S82" s="462">
        <f>SUM(P28+P30)</f>
        <v>231</v>
      </c>
      <c r="T82" s="462">
        <f>279</f>
        <v>279</v>
      </c>
      <c r="U82" s="462">
        <f>SUM(S28+S30)</f>
        <v>28</v>
      </c>
      <c r="V82" s="462">
        <f>94</f>
        <v>94</v>
      </c>
      <c r="W82" s="462">
        <f>282</f>
        <v>282</v>
      </c>
      <c r="X82" s="462">
        <f>310</f>
        <v>310</v>
      </c>
      <c r="Y82" s="462">
        <f>SUM(W28+W30)</f>
        <v>73</v>
      </c>
      <c r="Z82" s="462">
        <f>542</f>
        <v>542</v>
      </c>
      <c r="AA82" s="462">
        <f>SUM(AA28+AA30)</f>
        <v>331</v>
      </c>
      <c r="AB82" s="462">
        <f>SUM(AC28+AC30)</f>
        <v>63</v>
      </c>
      <c r="AC82" s="462">
        <f>68</f>
        <v>68</v>
      </c>
      <c r="AD82" s="462">
        <f>496</f>
        <v>496</v>
      </c>
    </row>
    <row r="83" spans="2:30" x14ac:dyDescent="0.25">
      <c r="B83" s="464" t="s">
        <v>477</v>
      </c>
      <c r="C83" s="476">
        <f>+C50+C52</f>
        <v>6033</v>
      </c>
      <c r="D83" s="462">
        <f>SUM(E50+E52)</f>
        <v>528</v>
      </c>
      <c r="E83" s="462">
        <f>SUM(F50+F52)</f>
        <v>135</v>
      </c>
      <c r="F83" s="462">
        <f>SUM(D50+D52)</f>
        <v>251</v>
      </c>
      <c r="G83" s="462">
        <f>SUM(H50+H52)</f>
        <v>90</v>
      </c>
      <c r="H83" s="462">
        <f t="shared" ref="H83" si="4">SUM(G50+G52)</f>
        <v>44</v>
      </c>
      <c r="I83" s="462">
        <f>SUM(K50+K52)</f>
        <v>439</v>
      </c>
      <c r="J83" s="462">
        <f>121</f>
        <v>121</v>
      </c>
      <c r="K83" s="462">
        <f>SUM(J50+J52)</f>
        <v>126</v>
      </c>
      <c r="L83" s="462">
        <f>SUM(M50+M52)</f>
        <v>248</v>
      </c>
      <c r="M83" s="462">
        <f>169</f>
        <v>169</v>
      </c>
      <c r="N83" s="462">
        <f>SUM(N50+N52)</f>
        <v>506</v>
      </c>
      <c r="O83" s="462">
        <f>SUM(O50+O52)</f>
        <v>333</v>
      </c>
      <c r="P83" s="462">
        <f>SUM(L50+L52)</f>
        <v>357</v>
      </c>
      <c r="Q83" s="462">
        <f>SUM(R50+R52)</f>
        <v>190</v>
      </c>
      <c r="R83" s="462">
        <f>84</f>
        <v>84</v>
      </c>
      <c r="S83" s="462">
        <f>SUM(P50+P52)</f>
        <v>154</v>
      </c>
      <c r="T83" s="462">
        <f>SUM(Z50+Z52)</f>
        <v>260</v>
      </c>
      <c r="U83" s="462">
        <f>SUM(S50+S52)</f>
        <v>27</v>
      </c>
      <c r="V83" s="462">
        <f>101</f>
        <v>101</v>
      </c>
      <c r="W83" s="462">
        <f>SUM(T50+T52)</f>
        <v>328</v>
      </c>
      <c r="X83" s="462">
        <f>SUM(Y50+Y52)</f>
        <v>293</v>
      </c>
      <c r="Y83" s="462">
        <f>SUM(W50+W52)</f>
        <v>64</v>
      </c>
      <c r="Z83" s="462">
        <f>SUM(X50+X52)</f>
        <v>345</v>
      </c>
      <c r="AA83" s="462">
        <f>SUM(AA50+AA52)</f>
        <v>292</v>
      </c>
      <c r="AB83" s="462">
        <f>SUM(AC50+AC52)</f>
        <v>68</v>
      </c>
      <c r="AC83" s="462">
        <f>SUM(AD50+AD52)</f>
        <v>95</v>
      </c>
      <c r="AD83" s="462">
        <f>SUM(AB50+AB52)</f>
        <v>332</v>
      </c>
    </row>
    <row r="85" spans="2:30" x14ac:dyDescent="0.25">
      <c r="D85" s="477"/>
    </row>
  </sheetData>
  <mergeCells count="6">
    <mergeCell ref="B46:H46"/>
    <mergeCell ref="L46:U46"/>
    <mergeCell ref="B24:H24"/>
    <mergeCell ref="L24:U24"/>
    <mergeCell ref="B3:H3"/>
    <mergeCell ref="L3:U3"/>
  </mergeCells>
  <pageMargins left="1.3779527559055118" right="0.27559055118110237" top="0.59055118110236227" bottom="0.59055118110236227" header="0.51181102362204722" footer="0.51181102362204722"/>
  <pageSetup paperSize="9" scale="45" fitToHeight="0" orientation="landscape" r:id="rId1"/>
  <headerFooter alignWithMargins="0">
    <oddHeader>&amp;L&amp;B</oddHeader>
  </headerFooter>
  <rowBreaks count="1" manualBreakCount="1">
    <brk id="23" max="16383" man="1"/>
  </rowBreaks>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6DEB7-F8EF-45C2-9DD6-8DF61D72890A}">
  <sheetPr>
    <tabColor theme="9"/>
  </sheetPr>
  <dimension ref="A1:BH42"/>
  <sheetViews>
    <sheetView zoomScale="110" zoomScaleNormal="110" workbookViewId="0">
      <pane xSplit="2" ySplit="3" topLeftCell="C4" activePane="bottomRight" state="frozen"/>
      <selection activeCell="BF2" sqref="BF2:BJ19"/>
      <selection pane="topRight" activeCell="BF2" sqref="BF2:BJ19"/>
      <selection pane="bottomLeft" activeCell="BF2" sqref="BF2:BJ19"/>
      <selection pane="bottomRight" activeCell="I20" sqref="A1:XFD1048576"/>
    </sheetView>
  </sheetViews>
  <sheetFormatPr defaultColWidth="8.42578125" defaultRowHeight="15" x14ac:dyDescent="0.25"/>
  <cols>
    <col min="1" max="1" width="8.42578125" style="410"/>
    <col min="2" max="2" width="15.42578125" style="410" customWidth="1"/>
    <col min="3" max="24" width="6.42578125" style="410" customWidth="1"/>
    <col min="25" max="25" width="7" style="410" customWidth="1"/>
    <col min="26" max="26" width="7.42578125" style="410" customWidth="1"/>
    <col min="27" max="28" width="6.42578125" style="410" customWidth="1"/>
    <col min="29" max="29" width="7.42578125" style="410" customWidth="1"/>
    <col min="30" max="31" width="6.42578125" style="410" customWidth="1"/>
    <col min="32" max="32" width="7" style="410" customWidth="1"/>
    <col min="33" max="34" width="8.42578125" style="410"/>
    <col min="35" max="36" width="6.42578125" style="410" customWidth="1"/>
    <col min="37" max="16384" width="8.42578125" style="410"/>
  </cols>
  <sheetData>
    <row r="1" spans="1:60" ht="38.25" customHeight="1" x14ac:dyDescent="0.25">
      <c r="A1" s="409" t="s">
        <v>520</v>
      </c>
      <c r="B1" s="409"/>
      <c r="C1" s="409"/>
      <c r="D1" s="409"/>
      <c r="E1" s="409"/>
      <c r="F1" s="409"/>
      <c r="G1" s="409"/>
      <c r="H1" s="409"/>
      <c r="I1" s="409"/>
      <c r="J1" s="409"/>
      <c r="K1" s="409"/>
      <c r="L1" s="409"/>
      <c r="M1" s="409"/>
      <c r="N1" s="409"/>
      <c r="O1" s="409"/>
      <c r="P1" s="409"/>
      <c r="Q1" s="409"/>
      <c r="R1" s="409"/>
    </row>
    <row r="2" spans="1:60" x14ac:dyDescent="0.25">
      <c r="B2" s="411"/>
      <c r="C2" s="478" t="s">
        <v>47</v>
      </c>
      <c r="E2" s="479" t="s">
        <v>3</v>
      </c>
      <c r="G2" s="480" t="s">
        <v>35</v>
      </c>
      <c r="I2" s="412" t="s">
        <v>21</v>
      </c>
      <c r="K2" s="479" t="s">
        <v>43</v>
      </c>
      <c r="M2" s="479" t="s">
        <v>55</v>
      </c>
      <c r="O2" s="480" t="s">
        <v>5</v>
      </c>
      <c r="Q2" s="479" t="s">
        <v>53</v>
      </c>
      <c r="S2" s="479" t="s">
        <v>14</v>
      </c>
      <c r="U2" s="479" t="s">
        <v>33</v>
      </c>
      <c r="W2" s="479" t="s">
        <v>49</v>
      </c>
      <c r="Y2" s="479" t="s">
        <v>39</v>
      </c>
      <c r="AA2" s="479" t="s">
        <v>27</v>
      </c>
      <c r="AC2" s="479" t="s">
        <v>8</v>
      </c>
      <c r="AE2" s="479" t="s">
        <v>23</v>
      </c>
      <c r="AG2" s="479" t="s">
        <v>41</v>
      </c>
      <c r="AI2" s="479" t="s">
        <v>16</v>
      </c>
      <c r="AK2" s="479" t="s">
        <v>58</v>
      </c>
      <c r="AM2" s="479" t="s">
        <v>29</v>
      </c>
      <c r="AO2" s="480" t="s">
        <v>10</v>
      </c>
      <c r="AQ2" s="479" t="s">
        <v>25</v>
      </c>
      <c r="AS2" s="479" t="s">
        <v>19</v>
      </c>
      <c r="AU2" s="479" t="s">
        <v>51</v>
      </c>
      <c r="AW2" s="479" t="s">
        <v>31</v>
      </c>
      <c r="AY2" s="479" t="s">
        <v>45</v>
      </c>
      <c r="BA2" s="479" t="s">
        <v>12</v>
      </c>
      <c r="BC2" s="479" t="s">
        <v>37</v>
      </c>
      <c r="BD2" s="481"/>
      <c r="BE2" s="482"/>
      <c r="BF2" s="482"/>
      <c r="BG2" s="482"/>
    </row>
    <row r="3" spans="1:60" x14ac:dyDescent="0.25">
      <c r="B3" s="411"/>
      <c r="C3" s="483">
        <v>2026</v>
      </c>
      <c r="E3" s="410">
        <v>2026</v>
      </c>
      <c r="G3" s="484">
        <v>2026</v>
      </c>
      <c r="I3" s="415">
        <v>2026</v>
      </c>
      <c r="K3" s="410">
        <v>2026</v>
      </c>
      <c r="M3" s="410">
        <v>2026</v>
      </c>
      <c r="O3" s="484">
        <v>2026</v>
      </c>
      <c r="Q3" s="410">
        <v>2026</v>
      </c>
      <c r="S3" s="410">
        <v>2026</v>
      </c>
      <c r="U3" s="410">
        <v>2026</v>
      </c>
      <c r="W3" s="410">
        <v>2026</v>
      </c>
      <c r="Y3" s="410">
        <v>2026</v>
      </c>
      <c r="AA3" s="410">
        <v>2026</v>
      </c>
      <c r="AC3" s="410">
        <v>2026</v>
      </c>
      <c r="AE3" s="410">
        <v>2026</v>
      </c>
      <c r="AG3" s="410">
        <v>2026</v>
      </c>
      <c r="AI3" s="410">
        <v>2026</v>
      </c>
      <c r="AK3" s="410">
        <v>2026</v>
      </c>
      <c r="AM3" s="410">
        <v>2026</v>
      </c>
      <c r="AO3" s="484">
        <v>2026</v>
      </c>
      <c r="AQ3" s="410">
        <v>2026</v>
      </c>
      <c r="AS3" s="483">
        <v>2026</v>
      </c>
      <c r="AU3" s="410">
        <v>2026</v>
      </c>
      <c r="AW3" s="410">
        <v>2026</v>
      </c>
      <c r="AY3" s="410">
        <v>2026</v>
      </c>
      <c r="BA3" s="410">
        <v>2026</v>
      </c>
      <c r="BC3" s="410">
        <v>2026</v>
      </c>
      <c r="BD3" s="485"/>
      <c r="BE3" s="486"/>
      <c r="BF3" s="486"/>
      <c r="BG3" s="486"/>
    </row>
    <row r="4" spans="1:60" x14ac:dyDescent="0.25">
      <c r="B4" s="487" t="s">
        <v>416</v>
      </c>
      <c r="C4" s="488">
        <v>506</v>
      </c>
      <c r="E4" s="488">
        <v>510</v>
      </c>
      <c r="G4" s="488">
        <v>504</v>
      </c>
      <c r="I4" s="488">
        <v>504</v>
      </c>
      <c r="K4" s="488">
        <v>502</v>
      </c>
      <c r="M4" s="488">
        <v>500</v>
      </c>
      <c r="O4" s="488">
        <v>504</v>
      </c>
      <c r="Q4" s="488">
        <v>250</v>
      </c>
      <c r="S4" s="488">
        <v>503</v>
      </c>
      <c r="U4" s="488">
        <v>505</v>
      </c>
      <c r="W4" s="488">
        <v>257</v>
      </c>
      <c r="Y4" s="488">
        <v>504</v>
      </c>
      <c r="AA4" s="488">
        <v>515</v>
      </c>
      <c r="AC4" s="488">
        <v>505</v>
      </c>
      <c r="AE4" s="488">
        <v>500</v>
      </c>
      <c r="AG4" s="488">
        <v>502</v>
      </c>
      <c r="AI4" s="488">
        <v>504</v>
      </c>
      <c r="AK4" s="488">
        <v>516</v>
      </c>
      <c r="AM4" s="488">
        <v>500</v>
      </c>
      <c r="AO4" s="488">
        <v>502</v>
      </c>
      <c r="AQ4" s="488">
        <v>504</v>
      </c>
      <c r="AS4" s="488">
        <v>502</v>
      </c>
      <c r="AU4" s="488">
        <v>254</v>
      </c>
      <c r="AW4" s="488">
        <v>502</v>
      </c>
      <c r="AY4" s="488">
        <v>506</v>
      </c>
      <c r="BA4" s="488">
        <v>506</v>
      </c>
      <c r="BC4" s="488">
        <v>511</v>
      </c>
      <c r="BD4" s="489"/>
      <c r="BE4" s="490"/>
      <c r="BF4" s="430"/>
      <c r="BG4" s="430"/>
    </row>
    <row r="5" spans="1:60" x14ac:dyDescent="0.25">
      <c r="A5" s="410" t="s">
        <v>417</v>
      </c>
      <c r="B5" s="491" t="s">
        <v>418</v>
      </c>
      <c r="C5" s="488">
        <v>193</v>
      </c>
      <c r="E5" s="488">
        <v>260</v>
      </c>
      <c r="G5" s="488">
        <v>213</v>
      </c>
      <c r="I5" s="488">
        <v>184</v>
      </c>
      <c r="K5" s="488">
        <v>124</v>
      </c>
      <c r="M5" s="488">
        <v>118</v>
      </c>
      <c r="O5" s="488">
        <v>121</v>
      </c>
      <c r="Q5" s="488">
        <v>52</v>
      </c>
      <c r="S5" s="488">
        <v>56</v>
      </c>
      <c r="U5" s="488">
        <v>18</v>
      </c>
      <c r="W5" s="488">
        <v>56</v>
      </c>
      <c r="Y5" s="488">
        <v>24</v>
      </c>
      <c r="AA5" s="488">
        <v>74</v>
      </c>
      <c r="AC5" s="488">
        <v>30</v>
      </c>
      <c r="AE5" s="488">
        <v>40</v>
      </c>
      <c r="AG5" s="488">
        <v>26</v>
      </c>
      <c r="AI5" s="488">
        <v>24</v>
      </c>
      <c r="AK5" s="488">
        <v>21</v>
      </c>
      <c r="AM5" s="488">
        <v>31</v>
      </c>
      <c r="AO5" s="492">
        <v>18</v>
      </c>
      <c r="AQ5" s="488">
        <v>18</v>
      </c>
      <c r="AS5" s="488">
        <v>21</v>
      </c>
      <c r="AU5" s="488">
        <v>9</v>
      </c>
      <c r="AW5" s="488">
        <v>20</v>
      </c>
      <c r="AY5" s="488">
        <v>15</v>
      </c>
      <c r="BA5" s="488">
        <v>18</v>
      </c>
      <c r="BC5" s="488">
        <v>9</v>
      </c>
      <c r="BD5" s="489"/>
      <c r="BE5" s="490"/>
      <c r="BF5" s="430"/>
      <c r="BG5" s="430"/>
    </row>
    <row r="6" spans="1:60" x14ac:dyDescent="0.25">
      <c r="A6" s="410" t="s">
        <v>419</v>
      </c>
      <c r="B6" s="491"/>
      <c r="C6" s="493">
        <v>0.38</v>
      </c>
      <c r="E6" s="493">
        <v>0.51</v>
      </c>
      <c r="G6" s="493">
        <v>0.42</v>
      </c>
      <c r="I6" s="493">
        <v>0.37</v>
      </c>
      <c r="K6" s="493">
        <v>0.25</v>
      </c>
      <c r="M6" s="493">
        <v>0.24</v>
      </c>
      <c r="O6" s="493">
        <v>0.24</v>
      </c>
      <c r="Q6" s="493">
        <v>0.21</v>
      </c>
      <c r="S6" s="493">
        <v>0.11</v>
      </c>
      <c r="U6" s="493">
        <v>0.04</v>
      </c>
      <c r="W6" s="493">
        <v>0.22</v>
      </c>
      <c r="Y6" s="493">
        <v>0.05</v>
      </c>
      <c r="AA6" s="493">
        <v>0.14000000000000001</v>
      </c>
      <c r="AC6" s="493">
        <v>0.06</v>
      </c>
      <c r="AE6" s="493">
        <v>0.08</v>
      </c>
      <c r="AG6" s="493">
        <v>0.05</v>
      </c>
      <c r="AI6" s="493">
        <v>0.05</v>
      </c>
      <c r="AK6" s="493">
        <v>0.04</v>
      </c>
      <c r="AM6" s="493">
        <v>0.06</v>
      </c>
      <c r="AO6" s="494">
        <v>0.04</v>
      </c>
      <c r="AQ6" s="493">
        <v>0.04</v>
      </c>
      <c r="AS6" s="493">
        <v>0.04</v>
      </c>
      <c r="AU6" s="493">
        <v>0.03</v>
      </c>
      <c r="AW6" s="493">
        <v>0.04</v>
      </c>
      <c r="AY6" s="493">
        <v>0.03</v>
      </c>
      <c r="BA6" s="493">
        <v>0.04</v>
      </c>
      <c r="BC6" s="493">
        <v>0.02</v>
      </c>
      <c r="BD6" s="495"/>
      <c r="BE6" s="496"/>
      <c r="BF6" s="497"/>
      <c r="BG6" s="497"/>
    </row>
    <row r="7" spans="1:60" x14ac:dyDescent="0.25">
      <c r="A7" s="410" t="s">
        <v>417</v>
      </c>
      <c r="B7" s="491" t="s">
        <v>420</v>
      </c>
      <c r="C7" s="488">
        <v>257</v>
      </c>
      <c r="E7" s="488">
        <v>185</v>
      </c>
      <c r="G7" s="488">
        <v>217</v>
      </c>
      <c r="I7" s="488">
        <v>245</v>
      </c>
      <c r="K7" s="488">
        <v>270</v>
      </c>
      <c r="M7" s="488">
        <v>265</v>
      </c>
      <c r="O7" s="488">
        <v>263</v>
      </c>
      <c r="Q7" s="488">
        <v>135</v>
      </c>
      <c r="S7" s="488">
        <v>300</v>
      </c>
      <c r="U7" s="488">
        <v>336</v>
      </c>
      <c r="W7" s="488">
        <v>111</v>
      </c>
      <c r="Y7" s="488">
        <v>279</v>
      </c>
      <c r="AA7" s="488">
        <v>236</v>
      </c>
      <c r="AC7" s="488">
        <v>246</v>
      </c>
      <c r="AE7" s="488">
        <v>229</v>
      </c>
      <c r="AG7" s="488">
        <v>239</v>
      </c>
      <c r="AI7" s="488">
        <v>237</v>
      </c>
      <c r="AK7" s="488">
        <v>242</v>
      </c>
      <c r="AM7" s="488">
        <v>198</v>
      </c>
      <c r="AO7" s="492">
        <v>201</v>
      </c>
      <c r="AQ7" s="488">
        <v>201</v>
      </c>
      <c r="AS7" s="488">
        <v>168</v>
      </c>
      <c r="AU7" s="488">
        <v>79</v>
      </c>
      <c r="AW7" s="488">
        <v>143</v>
      </c>
      <c r="AY7" s="488">
        <v>154</v>
      </c>
      <c r="BA7" s="488">
        <v>121</v>
      </c>
      <c r="BC7" s="488">
        <v>105</v>
      </c>
      <c r="BD7" s="489"/>
      <c r="BE7" s="490"/>
      <c r="BF7" s="430"/>
      <c r="BG7" s="430"/>
    </row>
    <row r="8" spans="1:60" x14ac:dyDescent="0.25">
      <c r="A8" s="410" t="s">
        <v>419</v>
      </c>
      <c r="B8" s="491"/>
      <c r="C8" s="493">
        <v>0.51</v>
      </c>
      <c r="E8" s="493">
        <v>0.36</v>
      </c>
      <c r="G8" s="493">
        <v>0.43</v>
      </c>
      <c r="I8" s="493">
        <v>0.48</v>
      </c>
      <c r="K8" s="493">
        <v>0.53</v>
      </c>
      <c r="M8" s="493">
        <v>0.53</v>
      </c>
      <c r="O8" s="493">
        <v>0.52</v>
      </c>
      <c r="Q8" s="493">
        <v>0.54</v>
      </c>
      <c r="S8" s="493">
        <v>0.6</v>
      </c>
      <c r="U8" s="493">
        <v>0.66</v>
      </c>
      <c r="W8" s="493">
        <v>0.43</v>
      </c>
      <c r="Y8" s="493">
        <v>0.55000000000000004</v>
      </c>
      <c r="AA8" s="493">
        <v>0.46</v>
      </c>
      <c r="AC8" s="493">
        <v>0.49</v>
      </c>
      <c r="AE8" s="493">
        <v>0.46</v>
      </c>
      <c r="AG8" s="493">
        <v>0.48</v>
      </c>
      <c r="AI8" s="493">
        <v>0.47</v>
      </c>
      <c r="AK8" s="493">
        <v>0.47</v>
      </c>
      <c r="AM8" s="493">
        <v>0.4</v>
      </c>
      <c r="AO8" s="494">
        <v>0.4</v>
      </c>
      <c r="AQ8" s="493">
        <v>0.39</v>
      </c>
      <c r="AS8" s="493">
        <v>0.34</v>
      </c>
      <c r="AU8" s="493">
        <v>0.31</v>
      </c>
      <c r="AW8" s="493">
        <v>0.28999999999999998</v>
      </c>
      <c r="AY8" s="493">
        <v>0.3</v>
      </c>
      <c r="BA8" s="493">
        <v>0.24</v>
      </c>
      <c r="BC8" s="493">
        <v>0.2</v>
      </c>
      <c r="BD8" s="495"/>
      <c r="BE8" s="496"/>
      <c r="BF8" s="497"/>
      <c r="BG8" s="497"/>
    </row>
    <row r="9" spans="1:60" x14ac:dyDescent="0.25">
      <c r="A9" s="410" t="s">
        <v>417</v>
      </c>
      <c r="B9" s="491" t="s">
        <v>421</v>
      </c>
      <c r="C9" s="488">
        <v>28</v>
      </c>
      <c r="E9" s="488">
        <v>38</v>
      </c>
      <c r="G9" s="488">
        <v>36</v>
      </c>
      <c r="I9" s="488">
        <v>59</v>
      </c>
      <c r="K9" s="488">
        <v>80</v>
      </c>
      <c r="M9" s="488">
        <v>82</v>
      </c>
      <c r="O9" s="488">
        <v>72</v>
      </c>
      <c r="Q9" s="488">
        <v>22</v>
      </c>
      <c r="S9" s="488">
        <v>83</v>
      </c>
      <c r="U9" s="488">
        <v>101</v>
      </c>
      <c r="W9" s="488">
        <v>26</v>
      </c>
      <c r="Y9" s="488">
        <v>160</v>
      </c>
      <c r="AA9" s="488">
        <v>132</v>
      </c>
      <c r="AC9" s="488">
        <v>132</v>
      </c>
      <c r="AE9" s="488">
        <v>144</v>
      </c>
      <c r="AG9" s="488">
        <v>176</v>
      </c>
      <c r="AI9" s="488">
        <v>119</v>
      </c>
      <c r="AK9" s="488">
        <v>178</v>
      </c>
      <c r="AM9" s="488">
        <v>140</v>
      </c>
      <c r="AO9" s="492">
        <v>128</v>
      </c>
      <c r="AQ9" s="488">
        <v>182</v>
      </c>
      <c r="AS9" s="488">
        <v>166</v>
      </c>
      <c r="AU9" s="488">
        <v>95</v>
      </c>
      <c r="AW9" s="488">
        <v>162</v>
      </c>
      <c r="AY9" s="488">
        <v>175</v>
      </c>
      <c r="BA9" s="488">
        <v>195</v>
      </c>
      <c r="BC9" s="488">
        <v>178</v>
      </c>
      <c r="BD9" s="489"/>
      <c r="BE9" s="490"/>
      <c r="BF9" s="430"/>
      <c r="BG9" s="430"/>
    </row>
    <row r="10" spans="1:60" s="498" customFormat="1" x14ac:dyDescent="0.25">
      <c r="A10" s="498" t="s">
        <v>419</v>
      </c>
      <c r="B10" s="491"/>
      <c r="C10" s="493">
        <v>0.06</v>
      </c>
      <c r="D10" s="410"/>
      <c r="E10" s="493">
        <v>0.08</v>
      </c>
      <c r="F10" s="410"/>
      <c r="G10" s="493">
        <v>7.0000000000000007E-2</v>
      </c>
      <c r="H10" s="410"/>
      <c r="I10" s="493">
        <v>0.12</v>
      </c>
      <c r="J10" s="410"/>
      <c r="K10" s="493">
        <v>0.16</v>
      </c>
      <c r="L10" s="410"/>
      <c r="M10" s="493">
        <v>0.16</v>
      </c>
      <c r="N10" s="410"/>
      <c r="O10" s="493">
        <v>0.14000000000000001</v>
      </c>
      <c r="P10" s="410"/>
      <c r="Q10" s="493">
        <v>0.09</v>
      </c>
      <c r="R10" s="410"/>
      <c r="S10" s="493">
        <v>0.16</v>
      </c>
      <c r="T10" s="410"/>
      <c r="U10" s="493">
        <v>0.2</v>
      </c>
      <c r="V10" s="410"/>
      <c r="W10" s="493">
        <v>0.1</v>
      </c>
      <c r="X10" s="410"/>
      <c r="Y10" s="493">
        <v>0.32</v>
      </c>
      <c r="Z10" s="410"/>
      <c r="AA10" s="493">
        <v>0.26</v>
      </c>
      <c r="AB10" s="410"/>
      <c r="AC10" s="493">
        <v>0.26</v>
      </c>
      <c r="AD10" s="410"/>
      <c r="AE10" s="493">
        <v>0.28999999999999998</v>
      </c>
      <c r="AF10" s="410"/>
      <c r="AG10" s="493">
        <v>0.35</v>
      </c>
      <c r="AH10" s="410"/>
      <c r="AI10" s="493">
        <v>0.23</v>
      </c>
      <c r="AJ10" s="410"/>
      <c r="AK10" s="493">
        <v>0.35</v>
      </c>
      <c r="AL10" s="410"/>
      <c r="AM10" s="493">
        <v>0.28000000000000003</v>
      </c>
      <c r="AN10" s="410"/>
      <c r="AO10" s="494">
        <v>0.25</v>
      </c>
      <c r="AP10" s="410"/>
      <c r="AQ10" s="493">
        <v>0.37</v>
      </c>
      <c r="AR10" s="410"/>
      <c r="AS10" s="493">
        <v>0.33</v>
      </c>
      <c r="AT10" s="410"/>
      <c r="AU10" s="493">
        <v>0.38</v>
      </c>
      <c r="AV10" s="410"/>
      <c r="AW10" s="493">
        <v>0.32</v>
      </c>
      <c r="AX10" s="410"/>
      <c r="AY10" s="493">
        <v>0.35</v>
      </c>
      <c r="AZ10" s="410"/>
      <c r="BA10" s="493">
        <v>0.38</v>
      </c>
      <c r="BB10" s="410"/>
      <c r="BC10" s="493">
        <v>0.35</v>
      </c>
      <c r="BD10" s="499"/>
      <c r="BE10" s="500"/>
      <c r="BF10" s="500"/>
      <c r="BG10" s="500"/>
      <c r="BH10" s="501"/>
    </row>
    <row r="11" spans="1:60" x14ac:dyDescent="0.25">
      <c r="A11" s="410" t="s">
        <v>417</v>
      </c>
      <c r="B11" s="491" t="s">
        <v>422</v>
      </c>
      <c r="C11" s="488">
        <v>17</v>
      </c>
      <c r="E11" s="488">
        <v>22</v>
      </c>
      <c r="G11" s="488">
        <v>8</v>
      </c>
      <c r="I11" s="488">
        <v>13</v>
      </c>
      <c r="K11" s="488">
        <v>17</v>
      </c>
      <c r="M11" s="488">
        <v>27</v>
      </c>
      <c r="O11" s="488">
        <v>39</v>
      </c>
      <c r="Q11" s="488">
        <v>6</v>
      </c>
      <c r="S11" s="488">
        <v>22</v>
      </c>
      <c r="U11" s="488">
        <v>26</v>
      </c>
      <c r="W11" s="488">
        <v>22</v>
      </c>
      <c r="Y11" s="488">
        <v>39</v>
      </c>
      <c r="AA11" s="488">
        <v>61</v>
      </c>
      <c r="AC11" s="488">
        <v>84</v>
      </c>
      <c r="AE11" s="488">
        <v>60</v>
      </c>
      <c r="AG11" s="488">
        <v>52</v>
      </c>
      <c r="AI11" s="488">
        <v>27</v>
      </c>
      <c r="AK11" s="488">
        <v>55</v>
      </c>
      <c r="AM11" s="488">
        <v>107</v>
      </c>
      <c r="AO11" s="492">
        <v>132</v>
      </c>
      <c r="AQ11" s="488">
        <v>78</v>
      </c>
      <c r="AS11" s="488">
        <v>100</v>
      </c>
      <c r="AU11" s="488">
        <v>52</v>
      </c>
      <c r="AW11" s="488">
        <v>110</v>
      </c>
      <c r="AY11" s="488">
        <v>154</v>
      </c>
      <c r="BA11" s="488">
        <v>152</v>
      </c>
      <c r="BC11" s="488">
        <v>176</v>
      </c>
      <c r="BD11" s="489"/>
      <c r="BE11" s="490"/>
      <c r="BF11" s="430"/>
      <c r="BG11" s="430"/>
    </row>
    <row r="12" spans="1:60" s="498" customFormat="1" x14ac:dyDescent="0.25">
      <c r="A12" s="498" t="s">
        <v>419</v>
      </c>
      <c r="B12" s="491"/>
      <c r="C12" s="493">
        <v>0.03</v>
      </c>
      <c r="D12" s="410"/>
      <c r="E12" s="493">
        <v>0.04</v>
      </c>
      <c r="F12" s="410"/>
      <c r="G12" s="493">
        <v>0.02</v>
      </c>
      <c r="H12" s="410"/>
      <c r="I12" s="493">
        <v>0.02</v>
      </c>
      <c r="J12" s="410"/>
      <c r="K12" s="493">
        <v>0.04</v>
      </c>
      <c r="L12" s="410"/>
      <c r="M12" s="493">
        <v>0.05</v>
      </c>
      <c r="N12" s="410"/>
      <c r="O12" s="493">
        <v>0.08</v>
      </c>
      <c r="P12" s="410"/>
      <c r="Q12" s="493">
        <v>0.02</v>
      </c>
      <c r="R12" s="410"/>
      <c r="S12" s="493">
        <v>0.05</v>
      </c>
      <c r="T12" s="410"/>
      <c r="U12" s="493">
        <v>0.05</v>
      </c>
      <c r="V12" s="410"/>
      <c r="W12" s="493">
        <v>0.09</v>
      </c>
      <c r="X12" s="410"/>
      <c r="Y12" s="493">
        <v>0.08</v>
      </c>
      <c r="Z12" s="410"/>
      <c r="AA12" s="493">
        <v>0.12</v>
      </c>
      <c r="AB12" s="410"/>
      <c r="AC12" s="493">
        <v>0.16</v>
      </c>
      <c r="AD12" s="410"/>
      <c r="AE12" s="493">
        <v>0.11</v>
      </c>
      <c r="AF12" s="410"/>
      <c r="AG12" s="493">
        <v>0.1</v>
      </c>
      <c r="AH12" s="410"/>
      <c r="AI12" s="493">
        <v>0.06</v>
      </c>
      <c r="AJ12" s="410"/>
      <c r="AK12" s="493">
        <v>0.1</v>
      </c>
      <c r="AL12" s="410"/>
      <c r="AM12" s="493">
        <v>0.21</v>
      </c>
      <c r="AN12" s="410"/>
      <c r="AO12" s="494">
        <v>0.27</v>
      </c>
      <c r="AP12" s="410"/>
      <c r="AQ12" s="493">
        <v>0.15</v>
      </c>
      <c r="AR12" s="410"/>
      <c r="AS12" s="493">
        <v>0.2</v>
      </c>
      <c r="AT12" s="410"/>
      <c r="AU12" s="493">
        <v>0.21</v>
      </c>
      <c r="AV12" s="410"/>
      <c r="AW12" s="493">
        <v>0.22</v>
      </c>
      <c r="AX12" s="410"/>
      <c r="AY12" s="493">
        <v>0.3</v>
      </c>
      <c r="AZ12" s="410"/>
      <c r="BA12" s="493">
        <v>0.3</v>
      </c>
      <c r="BB12" s="410"/>
      <c r="BC12" s="493">
        <v>0.35</v>
      </c>
      <c r="BD12" s="499"/>
      <c r="BE12" s="500"/>
      <c r="BF12" s="500"/>
      <c r="BG12" s="500"/>
      <c r="BH12" s="501"/>
    </row>
    <row r="13" spans="1:60" x14ac:dyDescent="0.25">
      <c r="A13" s="410" t="s">
        <v>417</v>
      </c>
      <c r="B13" s="491" t="s">
        <v>423</v>
      </c>
      <c r="C13" s="488">
        <v>11</v>
      </c>
      <c r="E13" s="488">
        <v>6</v>
      </c>
      <c r="G13" s="488">
        <v>31</v>
      </c>
      <c r="I13" s="488">
        <v>3</v>
      </c>
      <c r="K13" s="488">
        <v>12</v>
      </c>
      <c r="M13" s="488">
        <v>8</v>
      </c>
      <c r="O13" s="488">
        <v>10</v>
      </c>
      <c r="Q13" s="488">
        <v>35</v>
      </c>
      <c r="S13" s="488">
        <v>41</v>
      </c>
      <c r="U13" s="488">
        <v>23</v>
      </c>
      <c r="W13" s="488">
        <v>41</v>
      </c>
      <c r="Y13" s="488">
        <v>2</v>
      </c>
      <c r="AA13" s="488">
        <v>12</v>
      </c>
      <c r="AC13" s="488">
        <v>14</v>
      </c>
      <c r="AE13" s="488">
        <v>28</v>
      </c>
      <c r="AG13" s="488">
        <v>10</v>
      </c>
      <c r="AI13" s="488">
        <v>97</v>
      </c>
      <c r="AK13" s="488">
        <v>20</v>
      </c>
      <c r="AM13" s="488">
        <v>23</v>
      </c>
      <c r="AO13" s="492">
        <v>22</v>
      </c>
      <c r="AQ13" s="488">
        <v>24</v>
      </c>
      <c r="AS13" s="488">
        <v>47</v>
      </c>
      <c r="AU13" s="488">
        <v>19</v>
      </c>
      <c r="AW13" s="488">
        <v>67</v>
      </c>
      <c r="AY13" s="488">
        <v>9</v>
      </c>
      <c r="BA13" s="488">
        <v>19</v>
      </c>
      <c r="BC13" s="488">
        <v>42</v>
      </c>
      <c r="BD13" s="489"/>
      <c r="BE13" s="490"/>
      <c r="BF13" s="430"/>
      <c r="BG13" s="430"/>
    </row>
    <row r="14" spans="1:60" s="498" customFormat="1" x14ac:dyDescent="0.25">
      <c r="A14" s="498" t="s">
        <v>419</v>
      </c>
      <c r="B14" s="491"/>
      <c r="C14" s="493">
        <v>0.02</v>
      </c>
      <c r="D14" s="410"/>
      <c r="E14" s="493">
        <v>0.01</v>
      </c>
      <c r="F14" s="410"/>
      <c r="G14" s="493">
        <v>0.06</v>
      </c>
      <c r="H14" s="410"/>
      <c r="I14" s="493">
        <v>0.01</v>
      </c>
      <c r="J14" s="410"/>
      <c r="K14" s="493">
        <v>0.02</v>
      </c>
      <c r="L14" s="410"/>
      <c r="M14" s="493">
        <v>0.02</v>
      </c>
      <c r="N14" s="410"/>
      <c r="O14" s="493">
        <v>0.02</v>
      </c>
      <c r="P14" s="410"/>
      <c r="Q14" s="493">
        <v>0.14000000000000001</v>
      </c>
      <c r="R14" s="410"/>
      <c r="S14" s="493">
        <v>0.08</v>
      </c>
      <c r="T14" s="410"/>
      <c r="U14" s="493">
        <v>0.05</v>
      </c>
      <c r="V14" s="410"/>
      <c r="W14" s="493">
        <v>0.16</v>
      </c>
      <c r="X14" s="410"/>
      <c r="Y14" s="493">
        <v>0</v>
      </c>
      <c r="Z14" s="410"/>
      <c r="AA14" s="493">
        <v>0.02</v>
      </c>
      <c r="AB14" s="410"/>
      <c r="AC14" s="493">
        <v>0.03</v>
      </c>
      <c r="AD14" s="410"/>
      <c r="AE14" s="493">
        <v>0.06</v>
      </c>
      <c r="AF14" s="410"/>
      <c r="AG14" s="493">
        <v>0.02</v>
      </c>
      <c r="AH14" s="410"/>
      <c r="AI14" s="493">
        <v>0.19</v>
      </c>
      <c r="AJ14" s="410"/>
      <c r="AK14" s="493">
        <v>0.04</v>
      </c>
      <c r="AL14" s="410"/>
      <c r="AM14" s="493">
        <v>0.05</v>
      </c>
      <c r="AN14" s="410"/>
      <c r="AO14" s="494">
        <v>0.04</v>
      </c>
      <c r="AP14" s="410"/>
      <c r="AQ14" s="493">
        <v>0.05</v>
      </c>
      <c r="AR14" s="410"/>
      <c r="AS14" s="493">
        <v>0.09</v>
      </c>
      <c r="AT14" s="410"/>
      <c r="AU14" s="493">
        <v>7.0000000000000007E-2</v>
      </c>
      <c r="AV14" s="410"/>
      <c r="AW14" s="493">
        <v>0.13</v>
      </c>
      <c r="AX14" s="410"/>
      <c r="AY14" s="493">
        <v>0.02</v>
      </c>
      <c r="AZ14" s="410"/>
      <c r="BA14" s="493">
        <v>0.04</v>
      </c>
      <c r="BB14" s="410"/>
      <c r="BC14" s="493">
        <v>0.08</v>
      </c>
      <c r="BD14" s="499"/>
      <c r="BE14" s="500"/>
      <c r="BF14" s="500"/>
      <c r="BG14" s="500"/>
      <c r="BH14" s="501"/>
    </row>
    <row r="15" spans="1:60" x14ac:dyDescent="0.25">
      <c r="A15" s="410" t="s">
        <v>417</v>
      </c>
      <c r="B15" s="491" t="s">
        <v>424</v>
      </c>
      <c r="C15" s="488">
        <v>450.14109951</v>
      </c>
      <c r="E15" s="488">
        <v>445.16756039999996</v>
      </c>
      <c r="G15" s="488">
        <v>429.48749244999999</v>
      </c>
      <c r="I15" s="488">
        <v>428.90003937</v>
      </c>
      <c r="K15" s="488">
        <v>393.78918050999999</v>
      </c>
      <c r="M15" s="488">
        <v>383.15456060999998</v>
      </c>
      <c r="O15" s="488">
        <v>383.80678903</v>
      </c>
      <c r="Q15" s="488">
        <v>186.97538549000001</v>
      </c>
      <c r="S15" s="488">
        <v>356.08822507999997</v>
      </c>
      <c r="U15" s="488">
        <v>354.50492259000004</v>
      </c>
      <c r="W15" s="488">
        <v>167.31929178999999</v>
      </c>
      <c r="Y15" s="488">
        <v>302.81907641000004</v>
      </c>
      <c r="AA15" s="488">
        <v>309.67188454000001</v>
      </c>
      <c r="AC15" s="488">
        <v>275.53112117000001</v>
      </c>
      <c r="AE15" s="488">
        <v>268.99792156000001</v>
      </c>
      <c r="AG15" s="488">
        <v>264.60862571000001</v>
      </c>
      <c r="AI15" s="488">
        <v>260.62696087</v>
      </c>
      <c r="AK15" s="488">
        <v>263.19041140000002</v>
      </c>
      <c r="AM15" s="488">
        <v>229.10776329999999</v>
      </c>
      <c r="AO15" s="492">
        <v>219</v>
      </c>
      <c r="AQ15" s="488">
        <v>219.17147481000001</v>
      </c>
      <c r="AS15" s="488">
        <v>189.27966716</v>
      </c>
      <c r="AU15" s="488">
        <v>87.510228269999999</v>
      </c>
      <c r="AW15" s="488">
        <v>163.41748826999998</v>
      </c>
      <c r="AY15" s="488">
        <v>168.97965859999999</v>
      </c>
      <c r="BA15" s="488">
        <v>139.33735652999999</v>
      </c>
      <c r="BC15" s="488">
        <v>114.48976254999999</v>
      </c>
      <c r="BD15" s="489"/>
      <c r="BE15" s="490"/>
      <c r="BF15" s="430"/>
      <c r="BG15" s="430"/>
    </row>
    <row r="16" spans="1:60" x14ac:dyDescent="0.25">
      <c r="A16" s="410" t="s">
        <v>419</v>
      </c>
      <c r="B16" s="491"/>
      <c r="C16" s="502">
        <v>0.89</v>
      </c>
      <c r="E16" s="502">
        <v>0.87</v>
      </c>
      <c r="G16" s="502">
        <v>0.85</v>
      </c>
      <c r="I16" s="502">
        <v>0.85</v>
      </c>
      <c r="K16" s="502">
        <v>0.78</v>
      </c>
      <c r="M16" s="502">
        <v>0.77</v>
      </c>
      <c r="O16" s="502">
        <v>0.76</v>
      </c>
      <c r="Q16" s="502">
        <v>0.75</v>
      </c>
      <c r="S16" s="502">
        <v>0.71</v>
      </c>
      <c r="U16" s="502">
        <v>0.7</v>
      </c>
      <c r="W16" s="502">
        <v>0.65</v>
      </c>
      <c r="Y16" s="502">
        <v>0.6</v>
      </c>
      <c r="AA16" s="502">
        <v>0.6</v>
      </c>
      <c r="AC16" s="502">
        <v>0.55000000000000004</v>
      </c>
      <c r="AE16" s="502">
        <v>0.54</v>
      </c>
      <c r="AG16" s="502">
        <v>0.53</v>
      </c>
      <c r="AI16" s="502">
        <v>0.52</v>
      </c>
      <c r="AK16" s="502">
        <v>0.51</v>
      </c>
      <c r="AM16" s="502">
        <v>0.46</v>
      </c>
      <c r="AO16" s="421">
        <v>0.44</v>
      </c>
      <c r="AQ16" s="502">
        <v>0.43</v>
      </c>
      <c r="AS16" s="502">
        <v>0.38</v>
      </c>
      <c r="AU16" s="502">
        <v>0.34</v>
      </c>
      <c r="AW16" s="502">
        <v>0.33</v>
      </c>
      <c r="AY16" s="502">
        <v>0.33</v>
      </c>
      <c r="BA16" s="502">
        <v>0.28000000000000003</v>
      </c>
      <c r="BC16" s="502">
        <v>0.22</v>
      </c>
      <c r="BD16" s="495"/>
      <c r="BE16" s="496"/>
      <c r="BF16" s="497"/>
      <c r="BG16" s="497"/>
    </row>
    <row r="17" spans="1:59" x14ac:dyDescent="0.25">
      <c r="A17" s="410" t="s">
        <v>417</v>
      </c>
      <c r="B17" s="491" t="s">
        <v>425</v>
      </c>
      <c r="C17" s="488">
        <v>45.341346919999999</v>
      </c>
      <c r="E17" s="488">
        <v>59.074660289999997</v>
      </c>
      <c r="G17" s="488">
        <v>44.006443780000005</v>
      </c>
      <c r="I17" s="488">
        <v>71.988707879999993</v>
      </c>
      <c r="K17" s="488">
        <v>96.529423780000002</v>
      </c>
      <c r="M17" s="488">
        <v>108.99395010000001</v>
      </c>
      <c r="O17" s="488">
        <v>110.66905804999999</v>
      </c>
      <c r="Q17" s="488">
        <v>28.007448449999998</v>
      </c>
      <c r="S17" s="488">
        <v>105.46989089</v>
      </c>
      <c r="U17" s="488">
        <v>127.43537076999999</v>
      </c>
      <c r="W17" s="488">
        <v>48.669043700000003</v>
      </c>
      <c r="Y17" s="488">
        <v>199.36148750000001</v>
      </c>
      <c r="AA17" s="488">
        <v>192.90182906000001</v>
      </c>
      <c r="AC17" s="488">
        <v>215.69107413</v>
      </c>
      <c r="AE17" s="488">
        <v>203.424037</v>
      </c>
      <c r="AG17" s="488">
        <v>227.87613698999999</v>
      </c>
      <c r="AI17" s="488">
        <v>146.75778668999999</v>
      </c>
      <c r="AK17" s="488">
        <v>233.22525859000001</v>
      </c>
      <c r="AM17" s="488">
        <v>247.49818693</v>
      </c>
      <c r="AO17" s="492">
        <v>260</v>
      </c>
      <c r="AQ17" s="488">
        <v>260.38363785000001</v>
      </c>
      <c r="AS17" s="488">
        <v>265.59659617</v>
      </c>
      <c r="AU17" s="488">
        <v>147.88443147999999</v>
      </c>
      <c r="AW17" s="488">
        <v>271.81053486000002</v>
      </c>
      <c r="AY17" s="488">
        <v>328.22997341999996</v>
      </c>
      <c r="BA17" s="488">
        <v>347.50550294999999</v>
      </c>
      <c r="BC17" s="488">
        <v>354.56332018000001</v>
      </c>
      <c r="BD17" s="489"/>
      <c r="BE17" s="490"/>
      <c r="BF17" s="430"/>
      <c r="BG17" s="430"/>
    </row>
    <row r="18" spans="1:59" x14ac:dyDescent="0.25">
      <c r="A18" s="410" t="s">
        <v>419</v>
      </c>
      <c r="B18" s="491"/>
      <c r="C18" s="503">
        <v>0.09</v>
      </c>
      <c r="E18" s="503">
        <v>0.12</v>
      </c>
      <c r="G18" s="503">
        <v>0.09</v>
      </c>
      <c r="I18" s="503">
        <v>0.14000000000000001</v>
      </c>
      <c r="K18" s="503">
        <v>0.2</v>
      </c>
      <c r="M18" s="503">
        <v>0.21</v>
      </c>
      <c r="O18" s="503">
        <v>0.22</v>
      </c>
      <c r="Q18" s="503">
        <v>0.11</v>
      </c>
      <c r="S18" s="503">
        <v>0.21</v>
      </c>
      <c r="U18" s="503">
        <v>0.25</v>
      </c>
      <c r="W18" s="503">
        <v>0.19</v>
      </c>
      <c r="Y18" s="503">
        <v>0.4</v>
      </c>
      <c r="AA18" s="503">
        <v>0.38</v>
      </c>
      <c r="AC18" s="503">
        <v>0.42</v>
      </c>
      <c r="AE18" s="503">
        <v>0.4</v>
      </c>
      <c r="AG18" s="503">
        <v>0.45</v>
      </c>
      <c r="AI18" s="503">
        <v>0.28999999999999998</v>
      </c>
      <c r="AK18" s="503">
        <v>0.45</v>
      </c>
      <c r="AM18" s="503">
        <v>0.49</v>
      </c>
      <c r="AO18" s="421">
        <v>0.52</v>
      </c>
      <c r="AQ18" s="503">
        <v>0.52</v>
      </c>
      <c r="AS18" s="503">
        <v>0.53</v>
      </c>
      <c r="AU18" s="503">
        <v>0.59</v>
      </c>
      <c r="AW18" s="503">
        <v>0.54</v>
      </c>
      <c r="AY18" s="503">
        <v>0.65</v>
      </c>
      <c r="BA18" s="503">
        <v>0.68</v>
      </c>
      <c r="BC18" s="503">
        <v>0.7</v>
      </c>
      <c r="BD18" s="495"/>
      <c r="BE18" s="496"/>
      <c r="BF18" s="497"/>
      <c r="BG18" s="497"/>
    </row>
    <row r="19" spans="1:59" x14ac:dyDescent="0.25">
      <c r="C19" s="410">
        <v>1</v>
      </c>
      <c r="E19" s="410">
        <v>2</v>
      </c>
      <c r="G19" s="410">
        <v>4</v>
      </c>
      <c r="I19" s="410">
        <v>3</v>
      </c>
      <c r="K19" s="410">
        <v>5</v>
      </c>
      <c r="M19" s="410">
        <v>6</v>
      </c>
      <c r="O19" s="410">
        <v>7</v>
      </c>
      <c r="Q19" s="410">
        <v>8</v>
      </c>
      <c r="S19" s="410">
        <v>9</v>
      </c>
      <c r="U19" s="410">
        <v>10</v>
      </c>
      <c r="W19" s="410">
        <v>11</v>
      </c>
      <c r="Y19" s="410">
        <v>13</v>
      </c>
      <c r="AA19" s="410">
        <v>12</v>
      </c>
      <c r="AC19" s="410">
        <v>14</v>
      </c>
      <c r="AE19" s="410">
        <v>15</v>
      </c>
      <c r="AG19" s="410">
        <v>16</v>
      </c>
      <c r="AI19" s="410">
        <v>17</v>
      </c>
      <c r="AK19" s="410">
        <v>18</v>
      </c>
      <c r="AM19" s="410">
        <v>19</v>
      </c>
      <c r="AO19" s="484">
        <v>20</v>
      </c>
      <c r="AQ19" s="410">
        <v>21</v>
      </c>
      <c r="AS19" s="410">
        <v>22</v>
      </c>
      <c r="AU19" s="410">
        <v>23</v>
      </c>
      <c r="AW19" s="410">
        <v>25</v>
      </c>
      <c r="AY19" s="410">
        <v>24</v>
      </c>
      <c r="BA19" s="410">
        <v>26</v>
      </c>
      <c r="BC19" s="410">
        <v>27</v>
      </c>
      <c r="BE19" s="504"/>
    </row>
    <row r="20" spans="1:59" x14ac:dyDescent="0.25">
      <c r="Q20" s="484"/>
    </row>
    <row r="21" spans="1:59" x14ac:dyDescent="0.25">
      <c r="B21" s="505"/>
    </row>
    <row r="22" spans="1:59" x14ac:dyDescent="0.25">
      <c r="B22" s="505"/>
    </row>
    <row r="23" spans="1:59" x14ac:dyDescent="0.25">
      <c r="B23" s="505"/>
    </row>
    <row r="24" spans="1:59" x14ac:dyDescent="0.25">
      <c r="B24" s="505"/>
    </row>
    <row r="25" spans="1:59" x14ac:dyDescent="0.25">
      <c r="B25" s="505"/>
    </row>
    <row r="26" spans="1:59" x14ac:dyDescent="0.25">
      <c r="B26" s="505"/>
    </row>
    <row r="27" spans="1:59" x14ac:dyDescent="0.25">
      <c r="B27" s="505"/>
    </row>
    <row r="28" spans="1:59" x14ac:dyDescent="0.25">
      <c r="B28" s="505"/>
    </row>
    <row r="29" spans="1:59" x14ac:dyDescent="0.25">
      <c r="B29" s="505"/>
    </row>
    <row r="30" spans="1:59" x14ac:dyDescent="0.25">
      <c r="B30" s="505"/>
    </row>
    <row r="31" spans="1:59" x14ac:dyDescent="0.25">
      <c r="B31" s="505"/>
    </row>
    <row r="32" spans="1:59" x14ac:dyDescent="0.25">
      <c r="B32" s="505"/>
    </row>
    <row r="33" spans="2:3" x14ac:dyDescent="0.25">
      <c r="B33" s="505"/>
    </row>
    <row r="34" spans="2:3" x14ac:dyDescent="0.25">
      <c r="B34" s="505"/>
    </row>
    <row r="35" spans="2:3" x14ac:dyDescent="0.25">
      <c r="B35" s="505"/>
    </row>
    <row r="36" spans="2:3" x14ac:dyDescent="0.25">
      <c r="B36" s="505"/>
    </row>
    <row r="37" spans="2:3" x14ac:dyDescent="0.25">
      <c r="B37" s="505"/>
    </row>
    <row r="38" spans="2:3" x14ac:dyDescent="0.25">
      <c r="B38" s="505"/>
    </row>
    <row r="39" spans="2:3" x14ac:dyDescent="0.25">
      <c r="B39" s="505"/>
    </row>
    <row r="40" spans="2:3" x14ac:dyDescent="0.25">
      <c r="B40" s="505"/>
      <c r="C40" s="175"/>
    </row>
    <row r="41" spans="2:3" x14ac:dyDescent="0.25">
      <c r="B41" s="505"/>
      <c r="C41" s="175"/>
    </row>
    <row r="42" spans="2:3" x14ac:dyDescent="0.25">
      <c r="B42" s="505"/>
      <c r="C42" s="175"/>
    </row>
  </sheetData>
  <mergeCells count="8">
    <mergeCell ref="B15:B16"/>
    <mergeCell ref="B17:B18"/>
    <mergeCell ref="A1:R1"/>
    <mergeCell ref="B5:B6"/>
    <mergeCell ref="B7:B8"/>
    <mergeCell ref="B9:B10"/>
    <mergeCell ref="B11:B12"/>
    <mergeCell ref="B13:B14"/>
  </mergeCells>
  <pageMargins left="0.7" right="0.7" top="0.75" bottom="0.75" header="0.3" footer="0.3"/>
  <pageSetup paperSize="9" scale="95"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1E3F9-AD7F-452B-B5C9-70BCDB80436B}">
  <sheetPr>
    <tabColor theme="9"/>
    <pageSetUpPr fitToPage="1"/>
  </sheetPr>
  <dimension ref="A1:GP91"/>
  <sheetViews>
    <sheetView topLeftCell="A51" zoomScaleNormal="100" workbookViewId="0">
      <selection activeCell="X69" sqref="X69"/>
    </sheetView>
  </sheetViews>
  <sheetFormatPr defaultColWidth="11.42578125" defaultRowHeight="15" x14ac:dyDescent="0.25"/>
  <cols>
    <col min="1" max="1" width="5.42578125" style="431" customWidth="1"/>
    <col min="2" max="2" width="20.42578125" style="431" customWidth="1"/>
    <col min="3" max="31" width="6.42578125" style="431" customWidth="1"/>
    <col min="32" max="106" width="5.42578125" style="431" customWidth="1"/>
    <col min="107" max="107" width="40.42578125" style="431" customWidth="1"/>
    <col min="108" max="131" width="11.42578125" style="431" customWidth="1"/>
    <col min="132" max="132" width="40.42578125" style="431" customWidth="1"/>
    <col min="133" max="16384" width="11.42578125" style="431"/>
  </cols>
  <sheetData>
    <row r="1" spans="1:198" s="429" customFormat="1" ht="30" customHeight="1" x14ac:dyDescent="0.2">
      <c r="A1" s="401" t="s">
        <v>517</v>
      </c>
      <c r="B1" s="506"/>
      <c r="C1" s="506"/>
      <c r="D1" s="506"/>
      <c r="E1" s="506"/>
      <c r="F1" s="506"/>
      <c r="G1" s="506"/>
      <c r="H1" s="506"/>
      <c r="I1" s="506"/>
      <c r="J1" s="506"/>
      <c r="K1" s="506"/>
      <c r="L1" s="506"/>
      <c r="M1" s="506"/>
      <c r="N1" s="506"/>
      <c r="O1" s="506"/>
      <c r="P1" s="506"/>
      <c r="Q1" s="506"/>
      <c r="R1" s="506"/>
      <c r="S1" s="506"/>
      <c r="T1" s="506"/>
      <c r="U1" s="506"/>
      <c r="V1" s="506"/>
      <c r="W1" s="506"/>
      <c r="X1" s="506"/>
      <c r="Y1" s="506"/>
      <c r="Z1" s="506"/>
      <c r="AA1" s="506"/>
      <c r="AB1" s="506"/>
      <c r="AC1" s="506"/>
      <c r="AD1" s="506"/>
      <c r="AE1" s="506"/>
      <c r="AF1" s="506"/>
      <c r="AG1" s="506"/>
      <c r="AH1" s="506"/>
      <c r="AI1" s="506"/>
      <c r="AJ1" s="506"/>
      <c r="AK1" s="506"/>
      <c r="AL1" s="506"/>
      <c r="AM1" s="506"/>
      <c r="AN1" s="506"/>
      <c r="AO1" s="506"/>
      <c r="AP1" s="428"/>
      <c r="AQ1" s="428"/>
      <c r="AR1" s="428"/>
      <c r="AS1" s="428"/>
      <c r="AT1" s="428"/>
      <c r="AU1" s="428"/>
      <c r="AV1" s="428"/>
      <c r="AW1" s="428"/>
      <c r="AX1" s="428"/>
      <c r="AY1" s="428"/>
      <c r="AZ1" s="428"/>
      <c r="BA1" s="428"/>
      <c r="BB1" s="428"/>
      <c r="BC1" s="428"/>
      <c r="BD1" s="428"/>
      <c r="BE1" s="428"/>
      <c r="BF1" s="428"/>
      <c r="BG1" s="428"/>
      <c r="BH1" s="428"/>
      <c r="BI1" s="428"/>
      <c r="BJ1" s="428"/>
      <c r="BK1" s="428"/>
      <c r="BL1" s="428"/>
      <c r="BM1" s="428"/>
      <c r="BN1" s="428"/>
      <c r="BO1" s="428"/>
      <c r="BP1" s="428"/>
      <c r="BQ1" s="428"/>
      <c r="BR1" s="428"/>
      <c r="BS1" s="428"/>
      <c r="BT1" s="428"/>
      <c r="BU1" s="428"/>
      <c r="BV1" s="428"/>
      <c r="BW1" s="428"/>
      <c r="BX1" s="428"/>
      <c r="BY1" s="428"/>
      <c r="BZ1" s="428"/>
      <c r="CA1" s="428"/>
      <c r="CB1" s="428"/>
      <c r="CC1" s="428"/>
      <c r="CD1" s="428"/>
      <c r="CE1" s="428"/>
      <c r="CF1" s="428"/>
      <c r="CG1" s="428"/>
      <c r="CH1" s="428"/>
      <c r="CI1" s="428"/>
      <c r="CJ1" s="428"/>
      <c r="CK1" s="428"/>
      <c r="CL1" s="428"/>
      <c r="CM1" s="428"/>
      <c r="CN1" s="428"/>
      <c r="CO1" s="428"/>
      <c r="CP1" s="428"/>
      <c r="CQ1" s="428"/>
      <c r="CR1" s="428"/>
      <c r="CS1" s="428"/>
      <c r="CT1" s="428"/>
      <c r="CU1" s="428"/>
      <c r="CV1" s="428"/>
      <c r="CW1" s="428"/>
      <c r="CX1" s="428"/>
      <c r="CY1" s="428"/>
      <c r="CZ1" s="428"/>
      <c r="DA1" s="428"/>
      <c r="DB1" s="428"/>
      <c r="DC1" s="428"/>
      <c r="DD1" s="428"/>
      <c r="DE1" s="428"/>
      <c r="DF1" s="428"/>
      <c r="DG1" s="428"/>
      <c r="DH1" s="428"/>
      <c r="DI1" s="428"/>
      <c r="DJ1" s="428"/>
      <c r="DK1" s="428"/>
      <c r="DL1" s="428"/>
      <c r="DM1" s="428"/>
      <c r="DN1" s="428"/>
      <c r="DO1" s="428"/>
      <c r="DP1" s="428"/>
      <c r="DQ1" s="428"/>
      <c r="DR1" s="428"/>
      <c r="DS1" s="428"/>
      <c r="DT1" s="428"/>
      <c r="DU1" s="428"/>
      <c r="DV1" s="428"/>
      <c r="DW1" s="428"/>
      <c r="DX1" s="428"/>
      <c r="DY1" s="428"/>
      <c r="DZ1" s="428"/>
      <c r="EA1" s="428"/>
      <c r="EB1" s="428"/>
      <c r="EC1" s="428"/>
      <c r="ED1" s="428"/>
      <c r="EE1" s="428"/>
      <c r="EF1" s="428"/>
      <c r="EG1" s="428"/>
      <c r="EH1" s="428"/>
      <c r="EI1" s="428"/>
      <c r="EJ1" s="428"/>
      <c r="EK1" s="428"/>
      <c r="EL1" s="428"/>
      <c r="EM1" s="428"/>
      <c r="EN1" s="428"/>
      <c r="EO1" s="428"/>
      <c r="EP1" s="428"/>
      <c r="EQ1" s="428"/>
      <c r="ER1" s="428"/>
      <c r="ES1" s="428"/>
      <c r="ET1" s="428"/>
      <c r="EU1" s="428"/>
      <c r="EV1" s="428"/>
      <c r="EW1" s="428"/>
      <c r="EX1" s="428"/>
      <c r="EY1" s="428"/>
      <c r="EZ1" s="428"/>
      <c r="FA1" s="428"/>
      <c r="FB1" s="428"/>
      <c r="FC1" s="428"/>
      <c r="FD1" s="428"/>
      <c r="FE1" s="428"/>
      <c r="FF1" s="428"/>
      <c r="FG1" s="428"/>
      <c r="FH1" s="428"/>
      <c r="FI1" s="428"/>
      <c r="FJ1" s="428"/>
      <c r="FK1" s="428"/>
      <c r="FL1" s="428"/>
      <c r="FM1" s="428"/>
      <c r="FN1" s="428"/>
      <c r="FO1" s="428"/>
      <c r="FP1" s="428"/>
      <c r="FQ1" s="428"/>
      <c r="FR1" s="428"/>
      <c r="FS1" s="428"/>
      <c r="FT1" s="428"/>
      <c r="FU1" s="428"/>
      <c r="FV1" s="428"/>
      <c r="FW1" s="428"/>
      <c r="FX1" s="428"/>
      <c r="FY1" s="428"/>
      <c r="FZ1" s="428"/>
      <c r="GA1" s="428"/>
      <c r="GB1" s="428"/>
      <c r="GC1" s="428"/>
      <c r="GD1" s="428"/>
      <c r="GE1" s="428"/>
      <c r="GF1" s="428"/>
      <c r="GG1" s="428"/>
      <c r="GH1" s="428"/>
      <c r="GI1" s="428"/>
      <c r="GJ1" s="428"/>
      <c r="GK1" s="428"/>
      <c r="GL1" s="428"/>
      <c r="GM1" s="428"/>
      <c r="GN1" s="428"/>
      <c r="GO1" s="428"/>
      <c r="GP1" s="428"/>
    </row>
    <row r="2" spans="1:198" ht="12" customHeight="1" x14ac:dyDescent="0.25">
      <c r="B2" s="430"/>
      <c r="C2" s="430"/>
      <c r="D2" s="430"/>
      <c r="E2" s="430"/>
      <c r="F2" s="430"/>
      <c r="G2" s="430"/>
      <c r="H2" s="430"/>
      <c r="I2" s="430"/>
      <c r="J2" s="430"/>
      <c r="K2" s="430"/>
      <c r="L2" s="430"/>
      <c r="M2" s="430"/>
      <c r="N2" s="430"/>
      <c r="O2" s="430"/>
      <c r="P2" s="430"/>
      <c r="Q2" s="430"/>
      <c r="R2" s="430"/>
      <c r="S2" s="430"/>
      <c r="T2" s="430"/>
      <c r="U2" s="430"/>
      <c r="V2" s="428"/>
      <c r="W2" s="428"/>
      <c r="X2" s="428"/>
      <c r="Y2" s="428"/>
      <c r="Z2" s="428"/>
      <c r="AA2" s="428"/>
      <c r="AB2" s="428"/>
      <c r="AC2" s="428"/>
      <c r="AD2" s="428"/>
      <c r="AE2" s="428"/>
      <c r="AL2" s="428"/>
      <c r="AM2" s="428"/>
      <c r="AN2" s="428"/>
      <c r="AO2" s="428"/>
      <c r="AP2" s="428"/>
      <c r="AQ2" s="428"/>
      <c r="AR2" s="428"/>
      <c r="AS2" s="428"/>
      <c r="AT2" s="428"/>
      <c r="AU2" s="428"/>
      <c r="AV2" s="428"/>
      <c r="AW2" s="428"/>
      <c r="AX2" s="428"/>
      <c r="AY2" s="428"/>
      <c r="AZ2" s="428"/>
      <c r="BA2" s="428"/>
      <c r="BB2" s="428"/>
      <c r="BC2" s="428"/>
      <c r="BD2" s="428"/>
      <c r="BE2" s="428"/>
      <c r="BF2" s="428"/>
      <c r="BG2" s="428"/>
      <c r="BH2" s="428"/>
      <c r="BI2" s="428"/>
      <c r="BJ2" s="428"/>
      <c r="BK2" s="428"/>
      <c r="BL2" s="428"/>
      <c r="BM2" s="428"/>
      <c r="BN2" s="428"/>
      <c r="BO2" s="428"/>
      <c r="BP2" s="428"/>
      <c r="BQ2" s="428"/>
      <c r="BR2" s="428"/>
      <c r="BS2" s="428"/>
      <c r="BT2" s="428"/>
      <c r="BU2" s="428"/>
      <c r="BV2" s="428"/>
      <c r="BW2" s="428"/>
      <c r="BX2" s="428"/>
      <c r="BY2" s="428"/>
      <c r="BZ2" s="428"/>
      <c r="CA2" s="428"/>
      <c r="CB2" s="428"/>
      <c r="CC2" s="428"/>
      <c r="CD2" s="428"/>
      <c r="CE2" s="428"/>
      <c r="CF2" s="428"/>
      <c r="CG2" s="428"/>
      <c r="CH2" s="428"/>
      <c r="CI2" s="428"/>
      <c r="CJ2" s="428"/>
      <c r="CK2" s="428"/>
      <c r="CL2" s="428"/>
      <c r="CM2" s="428"/>
      <c r="CN2" s="428"/>
      <c r="CO2" s="428"/>
      <c r="CP2" s="428"/>
      <c r="CQ2" s="428"/>
      <c r="CR2" s="428"/>
      <c r="CS2" s="428"/>
      <c r="CT2" s="428"/>
      <c r="CU2" s="428"/>
      <c r="CV2" s="428"/>
      <c r="CW2" s="428"/>
      <c r="CX2" s="428"/>
      <c r="CY2" s="428"/>
      <c r="CZ2" s="428"/>
      <c r="DA2" s="428"/>
      <c r="DB2" s="428"/>
      <c r="DC2" s="428"/>
      <c r="DD2" s="428"/>
      <c r="DE2" s="428"/>
      <c r="DF2" s="428"/>
      <c r="DG2" s="428"/>
      <c r="DH2" s="428"/>
      <c r="DI2" s="428"/>
      <c r="DJ2" s="428"/>
      <c r="DK2" s="428"/>
      <c r="DL2" s="428"/>
      <c r="DM2" s="428"/>
      <c r="DN2" s="428"/>
      <c r="DO2" s="428"/>
      <c r="DP2" s="428"/>
      <c r="DQ2" s="428"/>
      <c r="DR2" s="428"/>
      <c r="DS2" s="428"/>
      <c r="DT2" s="428"/>
      <c r="DU2" s="428"/>
      <c r="DV2" s="428"/>
      <c r="DW2" s="428"/>
      <c r="DX2" s="428"/>
      <c r="DY2" s="428"/>
      <c r="DZ2" s="428"/>
      <c r="EA2" s="428"/>
      <c r="EB2" s="428"/>
      <c r="EC2" s="428"/>
      <c r="ED2" s="428"/>
      <c r="EE2" s="428"/>
      <c r="EF2" s="428"/>
      <c r="EG2" s="428"/>
      <c r="EH2" s="428"/>
      <c r="EI2" s="428"/>
      <c r="EJ2" s="428"/>
      <c r="EK2" s="428"/>
      <c r="EL2" s="428"/>
      <c r="EM2" s="428"/>
      <c r="EN2" s="428"/>
      <c r="EO2" s="428"/>
      <c r="EP2" s="428"/>
      <c r="EQ2" s="428"/>
      <c r="ER2" s="428"/>
      <c r="ES2" s="428"/>
      <c r="ET2" s="428"/>
      <c r="EU2" s="428"/>
      <c r="EV2" s="428"/>
      <c r="EW2" s="428"/>
      <c r="EX2" s="428"/>
      <c r="EY2" s="428"/>
      <c r="EZ2" s="428"/>
      <c r="FA2" s="428"/>
      <c r="FB2" s="428"/>
      <c r="FC2" s="428"/>
      <c r="FD2" s="428"/>
      <c r="FE2" s="428"/>
      <c r="FF2" s="428"/>
      <c r="FG2" s="428"/>
      <c r="FH2" s="428"/>
      <c r="FI2" s="428"/>
      <c r="FJ2" s="428"/>
      <c r="FK2" s="428"/>
      <c r="FL2" s="428"/>
      <c r="FM2" s="428"/>
      <c r="FN2" s="428"/>
      <c r="FO2" s="428"/>
      <c r="FP2" s="428"/>
      <c r="FQ2" s="428"/>
      <c r="FR2" s="428"/>
      <c r="FS2" s="428"/>
      <c r="FT2" s="428"/>
      <c r="FU2" s="428"/>
      <c r="FV2" s="428"/>
      <c r="FW2" s="428"/>
      <c r="FX2" s="428"/>
      <c r="FY2" s="428"/>
      <c r="FZ2" s="428"/>
      <c r="GA2" s="428"/>
      <c r="GB2" s="428"/>
      <c r="GC2" s="428"/>
      <c r="GD2" s="428"/>
      <c r="GE2" s="428"/>
      <c r="GF2" s="428"/>
      <c r="GG2" s="428"/>
      <c r="GH2" s="428"/>
      <c r="GI2" s="428"/>
      <c r="GJ2" s="428"/>
      <c r="GK2" s="428"/>
      <c r="GL2" s="428"/>
      <c r="GM2" s="428"/>
      <c r="GN2" s="428"/>
      <c r="GO2" s="428"/>
      <c r="GP2" s="428"/>
    </row>
    <row r="3" spans="1:198" ht="12.75" customHeight="1" x14ac:dyDescent="0.25">
      <c r="B3" s="432" t="s">
        <v>478</v>
      </c>
      <c r="C3" s="433"/>
      <c r="D3" s="433"/>
      <c r="E3" s="433"/>
      <c r="F3" s="433"/>
      <c r="G3" s="433"/>
      <c r="H3" s="433"/>
      <c r="I3" s="434"/>
      <c r="J3" s="434"/>
      <c r="K3" s="434"/>
      <c r="L3" s="432" t="s">
        <v>479</v>
      </c>
      <c r="M3" s="433"/>
      <c r="N3" s="433"/>
      <c r="O3" s="433"/>
      <c r="P3" s="433"/>
      <c r="Q3" s="433"/>
      <c r="R3" s="433"/>
      <c r="S3" s="433"/>
      <c r="T3" s="433"/>
      <c r="U3" s="433"/>
      <c r="V3" s="435"/>
      <c r="W3" s="436"/>
      <c r="X3" s="436"/>
      <c r="Y3" s="436"/>
      <c r="Z3" s="436"/>
      <c r="AA3" s="436"/>
      <c r="AB3" s="436"/>
      <c r="AC3" s="436"/>
      <c r="AD3" s="435"/>
      <c r="AE3" s="435"/>
      <c r="AF3" s="435"/>
      <c r="AL3" s="428"/>
      <c r="AM3" s="428"/>
      <c r="AN3" s="428"/>
      <c r="AO3" s="428"/>
      <c r="AP3" s="428"/>
      <c r="AQ3" s="428"/>
      <c r="AR3" s="428"/>
      <c r="AS3" s="428"/>
      <c r="AT3" s="428"/>
      <c r="AU3" s="428"/>
      <c r="AV3" s="428"/>
      <c r="AW3" s="428"/>
      <c r="AX3" s="428"/>
      <c r="AY3" s="428"/>
      <c r="AZ3" s="428"/>
      <c r="BA3" s="428"/>
      <c r="BB3" s="428"/>
      <c r="BC3" s="428"/>
      <c r="BD3" s="428"/>
      <c r="BE3" s="428"/>
      <c r="BF3" s="428"/>
      <c r="BG3" s="428"/>
      <c r="BH3" s="428"/>
      <c r="BI3" s="428"/>
      <c r="BJ3" s="428"/>
      <c r="BK3" s="428"/>
      <c r="BL3" s="428"/>
      <c r="BM3" s="428"/>
      <c r="BN3" s="428"/>
      <c r="BO3" s="428"/>
      <c r="BP3" s="428"/>
      <c r="BQ3" s="428"/>
      <c r="BR3" s="428"/>
      <c r="BS3" s="428"/>
      <c r="BT3" s="428"/>
      <c r="BU3" s="428"/>
      <c r="BV3" s="428"/>
      <c r="BW3" s="428"/>
      <c r="BX3" s="428"/>
      <c r="BY3" s="428"/>
      <c r="BZ3" s="428"/>
      <c r="CA3" s="428"/>
      <c r="CB3" s="428"/>
      <c r="CC3" s="428"/>
      <c r="CD3" s="428"/>
      <c r="CE3" s="428"/>
      <c r="CF3" s="428"/>
      <c r="CG3" s="428"/>
      <c r="CH3" s="437"/>
      <c r="CI3" s="428"/>
      <c r="CJ3" s="428"/>
      <c r="CK3" s="428"/>
      <c r="CL3" s="428"/>
      <c r="CM3" s="428"/>
      <c r="CN3" s="428"/>
      <c r="CO3" s="428"/>
      <c r="CP3" s="428"/>
      <c r="CQ3" s="428"/>
      <c r="CR3" s="438"/>
      <c r="CS3" s="428"/>
      <c r="CT3" s="428"/>
      <c r="CU3" s="428"/>
      <c r="CV3" s="428"/>
      <c r="CW3" s="428"/>
      <c r="CX3" s="428"/>
      <c r="CY3" s="428"/>
      <c r="CZ3" s="428"/>
      <c r="DA3" s="428"/>
      <c r="DB3" s="428"/>
      <c r="DC3" s="428"/>
      <c r="DD3" s="428"/>
      <c r="DE3" s="428"/>
      <c r="DF3" s="428"/>
      <c r="DG3" s="428"/>
      <c r="DH3" s="428"/>
      <c r="DI3" s="428"/>
      <c r="DJ3" s="428"/>
      <c r="DK3" s="428"/>
      <c r="DL3" s="428"/>
      <c r="DM3" s="428"/>
      <c r="DN3" s="428"/>
      <c r="DO3" s="428"/>
      <c r="DP3" s="428"/>
      <c r="DQ3" s="428"/>
      <c r="DR3" s="428"/>
      <c r="DS3" s="428"/>
      <c r="DT3" s="428"/>
      <c r="DU3" s="428"/>
      <c r="DV3" s="428"/>
      <c r="DW3" s="428"/>
      <c r="DX3" s="428"/>
      <c r="DY3" s="428"/>
      <c r="DZ3" s="428"/>
      <c r="EA3" s="428"/>
      <c r="EB3" s="428"/>
      <c r="EC3" s="428"/>
      <c r="ED3" s="428"/>
      <c r="EE3" s="428"/>
      <c r="EF3" s="428"/>
      <c r="EG3" s="428"/>
      <c r="EH3" s="428"/>
      <c r="EI3" s="428"/>
      <c r="EJ3" s="428"/>
      <c r="EK3" s="428"/>
      <c r="EL3" s="428"/>
      <c r="EM3" s="428"/>
      <c r="EN3" s="428"/>
      <c r="EO3" s="428"/>
      <c r="EP3" s="428"/>
      <c r="EQ3" s="428"/>
      <c r="ER3" s="428"/>
      <c r="ES3" s="428"/>
      <c r="ET3" s="428"/>
      <c r="EU3" s="428"/>
      <c r="EV3" s="428"/>
      <c r="EW3" s="428"/>
      <c r="EX3" s="428"/>
      <c r="EY3" s="428"/>
      <c r="EZ3" s="428"/>
      <c r="FA3" s="428"/>
      <c r="FB3" s="428"/>
      <c r="FC3" s="428"/>
      <c r="FD3" s="428"/>
      <c r="FE3" s="428"/>
      <c r="FF3" s="428"/>
      <c r="FG3" s="428"/>
      <c r="FH3" s="428"/>
      <c r="FI3" s="428"/>
      <c r="FJ3" s="428"/>
      <c r="FK3" s="428"/>
      <c r="FL3" s="428"/>
      <c r="FM3" s="428"/>
      <c r="FN3" s="428"/>
      <c r="FO3" s="428"/>
      <c r="FP3" s="428"/>
      <c r="FQ3" s="428"/>
      <c r="FR3" s="428"/>
      <c r="FS3" s="428"/>
      <c r="FT3" s="428"/>
      <c r="FU3" s="428"/>
      <c r="FV3" s="428"/>
      <c r="FW3" s="428"/>
      <c r="FX3" s="428"/>
      <c r="FY3" s="428"/>
      <c r="FZ3" s="428"/>
      <c r="GA3" s="428"/>
      <c r="GB3" s="428"/>
      <c r="GC3" s="428"/>
      <c r="GD3" s="428"/>
      <c r="GE3" s="428"/>
    </row>
    <row r="4" spans="1:198" ht="24" customHeight="1" x14ac:dyDescent="0.25">
      <c r="B4" s="440"/>
      <c r="C4" s="507">
        <v>13040</v>
      </c>
      <c r="D4" s="507">
        <v>550</v>
      </c>
      <c r="E4" s="507">
        <v>501</v>
      </c>
      <c r="F4" s="507">
        <v>523</v>
      </c>
      <c r="G4" s="507">
        <v>502</v>
      </c>
      <c r="H4" s="507">
        <v>503</v>
      </c>
      <c r="I4" s="507">
        <v>501</v>
      </c>
      <c r="J4" s="507">
        <v>502</v>
      </c>
      <c r="K4" s="507">
        <v>501</v>
      </c>
      <c r="L4" s="507">
        <v>500</v>
      </c>
      <c r="M4" s="507">
        <v>500</v>
      </c>
      <c r="N4" s="507">
        <v>513</v>
      </c>
      <c r="O4" s="507">
        <v>539</v>
      </c>
      <c r="P4" s="507">
        <v>250</v>
      </c>
      <c r="Q4" s="507">
        <v>504</v>
      </c>
      <c r="R4" s="507">
        <v>508</v>
      </c>
      <c r="S4" s="507">
        <v>255</v>
      </c>
      <c r="T4" s="507">
        <v>500</v>
      </c>
      <c r="U4" s="507">
        <v>256</v>
      </c>
      <c r="V4" s="507">
        <v>512</v>
      </c>
      <c r="W4" s="507">
        <v>522</v>
      </c>
      <c r="X4" s="507">
        <v>556</v>
      </c>
      <c r="Y4" s="507">
        <v>521</v>
      </c>
      <c r="Z4" s="507">
        <v>500</v>
      </c>
      <c r="AA4" s="507">
        <v>509</v>
      </c>
      <c r="AB4" s="507">
        <v>502</v>
      </c>
      <c r="AC4" s="507">
        <v>502</v>
      </c>
      <c r="AD4" s="507">
        <v>508</v>
      </c>
      <c r="AE4" s="175"/>
      <c r="AG4" s="428"/>
      <c r="AH4" s="428"/>
      <c r="AI4" s="428"/>
      <c r="AJ4" s="428"/>
      <c r="AK4" s="428"/>
      <c r="AL4" s="428"/>
      <c r="AM4" s="428"/>
      <c r="AN4" s="428"/>
      <c r="AO4" s="428"/>
      <c r="AP4" s="428"/>
      <c r="AQ4" s="428"/>
      <c r="AR4" s="428"/>
      <c r="AS4" s="428"/>
      <c r="AT4" s="428"/>
      <c r="AU4" s="428"/>
      <c r="AV4" s="428"/>
      <c r="AW4" s="428"/>
      <c r="AX4" s="428"/>
      <c r="AY4" s="428"/>
      <c r="AZ4" s="428"/>
      <c r="BA4" s="428"/>
      <c r="BB4" s="428"/>
      <c r="BC4" s="428"/>
      <c r="BD4" s="428"/>
      <c r="BE4" s="428"/>
      <c r="BF4" s="428"/>
      <c r="BG4" s="428"/>
      <c r="BH4" s="428"/>
      <c r="BI4" s="428"/>
      <c r="BJ4" s="428"/>
      <c r="BK4" s="428"/>
      <c r="BL4" s="428"/>
      <c r="BM4" s="428"/>
      <c r="BN4" s="428"/>
      <c r="BO4" s="428"/>
      <c r="BP4" s="428"/>
      <c r="BQ4" s="428"/>
      <c r="BR4" s="428"/>
      <c r="BS4" s="428"/>
      <c r="BT4" s="428"/>
      <c r="BU4" s="428"/>
      <c r="BV4" s="428"/>
      <c r="BW4" s="428"/>
      <c r="BX4" s="428"/>
      <c r="BY4" s="437"/>
      <c r="BZ4" s="428"/>
      <c r="CA4" s="428"/>
      <c r="CB4" s="428"/>
      <c r="CC4" s="428"/>
      <c r="CD4" s="428"/>
      <c r="CE4" s="428"/>
      <c r="CF4" s="428"/>
      <c r="CG4" s="428"/>
      <c r="CH4" s="428"/>
      <c r="CI4" s="438"/>
      <c r="CJ4" s="428"/>
      <c r="CK4" s="428"/>
      <c r="CL4" s="428"/>
      <c r="CM4" s="428"/>
      <c r="CN4" s="428"/>
      <c r="CO4" s="428"/>
      <c r="CP4" s="428"/>
      <c r="CQ4" s="428"/>
      <c r="CR4" s="428"/>
      <c r="CS4" s="428"/>
      <c r="CT4" s="428"/>
      <c r="CU4" s="428"/>
      <c r="CV4" s="428"/>
      <c r="CW4" s="428"/>
      <c r="CX4" s="428"/>
      <c r="CY4" s="428"/>
      <c r="CZ4" s="428"/>
      <c r="DA4" s="428"/>
      <c r="DB4" s="428"/>
      <c r="DC4" s="428"/>
      <c r="DD4" s="428"/>
      <c r="DE4" s="428"/>
      <c r="DF4" s="428"/>
      <c r="DG4" s="428"/>
      <c r="DH4" s="428"/>
      <c r="DI4" s="428"/>
      <c r="DJ4" s="428"/>
      <c r="DK4" s="428"/>
      <c r="DL4" s="428"/>
      <c r="DM4" s="428"/>
      <c r="DN4" s="428"/>
      <c r="DO4" s="428"/>
      <c r="DP4" s="428"/>
      <c r="DQ4" s="428"/>
      <c r="DR4" s="428"/>
      <c r="DS4" s="428"/>
      <c r="DT4" s="428"/>
      <c r="DU4" s="428"/>
      <c r="DV4" s="428"/>
      <c r="DW4" s="428"/>
      <c r="DX4" s="428"/>
      <c r="DY4" s="428"/>
      <c r="DZ4" s="428"/>
      <c r="EA4" s="428"/>
      <c r="EB4" s="428"/>
      <c r="EC4" s="428"/>
      <c r="ED4" s="428"/>
      <c r="EE4" s="428"/>
      <c r="EF4" s="428"/>
      <c r="EG4" s="428"/>
      <c r="EH4" s="428"/>
      <c r="EI4" s="428"/>
      <c r="EJ4" s="428"/>
      <c r="EK4" s="428"/>
      <c r="EL4" s="428"/>
      <c r="EM4" s="428"/>
      <c r="EN4" s="428"/>
      <c r="EO4" s="428"/>
      <c r="EP4" s="428"/>
      <c r="EQ4" s="428"/>
      <c r="ER4" s="428"/>
      <c r="ES4" s="428"/>
      <c r="ET4" s="428"/>
      <c r="EU4" s="428"/>
      <c r="EV4" s="428"/>
      <c r="EW4" s="428"/>
      <c r="EX4" s="428"/>
      <c r="EY4" s="428"/>
      <c r="EZ4" s="428"/>
      <c r="FA4" s="428"/>
      <c r="FB4" s="428"/>
      <c r="FC4" s="428"/>
      <c r="FD4" s="428"/>
      <c r="FE4" s="428"/>
      <c r="FF4" s="428"/>
      <c r="FG4" s="428"/>
      <c r="FH4" s="428"/>
      <c r="FI4" s="428"/>
      <c r="FJ4" s="428"/>
      <c r="FK4" s="428"/>
      <c r="FL4" s="428"/>
      <c r="FM4" s="428"/>
      <c r="FN4" s="428"/>
      <c r="FO4" s="428"/>
      <c r="FP4" s="428"/>
      <c r="FQ4" s="428"/>
      <c r="FR4" s="428"/>
      <c r="FS4" s="428"/>
      <c r="FT4" s="428"/>
      <c r="FU4" s="428"/>
      <c r="FV4" s="428"/>
    </row>
    <row r="5" spans="1:198" ht="21" x14ac:dyDescent="0.25">
      <c r="B5" s="175"/>
      <c r="C5" s="442" t="s">
        <v>428</v>
      </c>
      <c r="D5" s="443" t="s">
        <v>23</v>
      </c>
      <c r="E5" s="443" t="s">
        <v>37</v>
      </c>
      <c r="F5" s="443" t="s">
        <v>27</v>
      </c>
      <c r="G5" s="443" t="s">
        <v>3</v>
      </c>
      <c r="H5" s="443" t="s">
        <v>55</v>
      </c>
      <c r="I5" s="443" t="s">
        <v>14</v>
      </c>
      <c r="J5" s="443" t="s">
        <v>43</v>
      </c>
      <c r="K5" s="443" t="s">
        <v>45</v>
      </c>
      <c r="L5" s="443" t="s">
        <v>29</v>
      </c>
      <c r="M5" s="443" t="s">
        <v>41</v>
      </c>
      <c r="N5" s="443" t="s">
        <v>12</v>
      </c>
      <c r="O5" s="443" t="s">
        <v>39</v>
      </c>
      <c r="P5" s="443" t="s">
        <v>51</v>
      </c>
      <c r="Q5" s="442" t="s">
        <v>16</v>
      </c>
      <c r="R5" s="443" t="s">
        <v>33</v>
      </c>
      <c r="S5" s="443" t="s">
        <v>53</v>
      </c>
      <c r="T5" s="443" t="s">
        <v>31</v>
      </c>
      <c r="U5" s="443" t="s">
        <v>49</v>
      </c>
      <c r="V5" s="443" t="s">
        <v>35</v>
      </c>
      <c r="W5" s="443" t="s">
        <v>5</v>
      </c>
      <c r="X5" s="443" t="s">
        <v>10</v>
      </c>
      <c r="Y5" s="443" t="s">
        <v>58</v>
      </c>
      <c r="Z5" s="443" t="s">
        <v>25</v>
      </c>
      <c r="AA5" s="443" t="s">
        <v>8</v>
      </c>
      <c r="AB5" s="443" t="s">
        <v>19</v>
      </c>
      <c r="AC5" s="443" t="s">
        <v>21</v>
      </c>
      <c r="AD5" s="443" t="s">
        <v>47</v>
      </c>
      <c r="AE5" s="175"/>
      <c r="AG5" s="444"/>
    </row>
    <row r="6" spans="1:198" x14ac:dyDescent="0.25">
      <c r="B6" s="445" t="s">
        <v>416</v>
      </c>
      <c r="C6" s="441">
        <v>4747</v>
      </c>
      <c r="D6" s="441">
        <v>203</v>
      </c>
      <c r="E6" s="441">
        <v>355</v>
      </c>
      <c r="F6" s="441">
        <v>193</v>
      </c>
      <c r="G6" s="441">
        <v>59</v>
      </c>
      <c r="H6" s="441">
        <v>109</v>
      </c>
      <c r="I6" s="441">
        <v>105</v>
      </c>
      <c r="J6" s="441">
        <v>97</v>
      </c>
      <c r="K6" s="441">
        <v>328</v>
      </c>
      <c r="L6" s="441">
        <v>247</v>
      </c>
      <c r="M6" s="441">
        <v>228</v>
      </c>
      <c r="N6" s="441">
        <v>348</v>
      </c>
      <c r="O6" s="441">
        <v>199</v>
      </c>
      <c r="P6" s="441">
        <v>148</v>
      </c>
      <c r="Q6" s="441">
        <v>147</v>
      </c>
      <c r="R6" s="441">
        <v>127</v>
      </c>
      <c r="S6" s="441">
        <v>28</v>
      </c>
      <c r="T6" s="441">
        <v>272</v>
      </c>
      <c r="U6" s="441">
        <v>49</v>
      </c>
      <c r="V6" s="441">
        <v>44</v>
      </c>
      <c r="W6" s="441">
        <v>111</v>
      </c>
      <c r="X6" s="441">
        <v>260</v>
      </c>
      <c r="Y6" s="441">
        <v>233</v>
      </c>
      <c r="Z6" s="441">
        <v>260</v>
      </c>
      <c r="AA6" s="441">
        <v>216</v>
      </c>
      <c r="AB6" s="441">
        <v>266</v>
      </c>
      <c r="AC6" s="441">
        <v>72</v>
      </c>
      <c r="AD6" s="441">
        <v>45</v>
      </c>
      <c r="AE6" s="175"/>
      <c r="AG6" s="447"/>
    </row>
    <row r="7" spans="1:198" x14ac:dyDescent="0.25">
      <c r="B7" s="448" t="s">
        <v>429</v>
      </c>
      <c r="C7" s="441">
        <v>2482</v>
      </c>
      <c r="D7" s="441">
        <v>62</v>
      </c>
      <c r="E7" s="441">
        <v>218</v>
      </c>
      <c r="F7" s="441">
        <v>98</v>
      </c>
      <c r="G7" s="441">
        <v>5</v>
      </c>
      <c r="H7" s="441">
        <v>54</v>
      </c>
      <c r="I7" s="441">
        <v>26</v>
      </c>
      <c r="J7" s="441">
        <v>27</v>
      </c>
      <c r="K7" s="441">
        <v>215</v>
      </c>
      <c r="L7" s="441">
        <v>154</v>
      </c>
      <c r="M7" s="441">
        <v>90</v>
      </c>
      <c r="N7" s="441">
        <v>192</v>
      </c>
      <c r="O7" s="441">
        <v>18</v>
      </c>
      <c r="P7" s="441">
        <v>86</v>
      </c>
      <c r="Q7" s="441">
        <v>75</v>
      </c>
      <c r="R7" s="441">
        <v>54</v>
      </c>
      <c r="S7" s="441">
        <v>15</v>
      </c>
      <c r="T7" s="441">
        <v>193</v>
      </c>
      <c r="U7" s="441">
        <v>20</v>
      </c>
      <c r="V7" s="441">
        <v>20</v>
      </c>
      <c r="W7" s="441">
        <v>53</v>
      </c>
      <c r="X7" s="441">
        <v>148</v>
      </c>
      <c r="Y7" s="441">
        <v>140</v>
      </c>
      <c r="Z7" s="441">
        <v>170</v>
      </c>
      <c r="AA7" s="441">
        <v>126</v>
      </c>
      <c r="AB7" s="441">
        <v>168</v>
      </c>
      <c r="AC7" s="441">
        <v>7</v>
      </c>
      <c r="AD7" s="441">
        <v>18</v>
      </c>
      <c r="AE7" s="175"/>
    </row>
    <row r="8" spans="1:198" x14ac:dyDescent="0.25">
      <c r="B8" s="449" t="s">
        <v>430</v>
      </c>
      <c r="C8" s="508">
        <v>0.52</v>
      </c>
      <c r="D8" s="508">
        <v>0.31</v>
      </c>
      <c r="E8" s="508">
        <v>0.61</v>
      </c>
      <c r="F8" s="508">
        <v>0.51</v>
      </c>
      <c r="G8" s="508">
        <v>0.08</v>
      </c>
      <c r="H8" s="508">
        <v>0.5</v>
      </c>
      <c r="I8" s="508">
        <v>0.24</v>
      </c>
      <c r="J8" s="508">
        <v>0.28000000000000003</v>
      </c>
      <c r="K8" s="508">
        <v>0.65</v>
      </c>
      <c r="L8" s="508">
        <v>0.62</v>
      </c>
      <c r="M8" s="508">
        <v>0.39</v>
      </c>
      <c r="N8" s="508">
        <v>0.55000000000000004</v>
      </c>
      <c r="O8" s="508">
        <v>0.09</v>
      </c>
      <c r="P8" s="508">
        <v>0.57999999999999996</v>
      </c>
      <c r="Q8" s="508">
        <v>0.51</v>
      </c>
      <c r="R8" s="508">
        <v>0.43</v>
      </c>
      <c r="S8" s="508">
        <v>0.53</v>
      </c>
      <c r="T8" s="508">
        <v>0.71</v>
      </c>
      <c r="U8" s="508">
        <v>0.41</v>
      </c>
      <c r="V8" s="508">
        <v>0.46</v>
      </c>
      <c r="W8" s="508">
        <v>0.48</v>
      </c>
      <c r="X8" s="508">
        <v>0.56999999999999995</v>
      </c>
      <c r="Y8" s="508">
        <v>0.6</v>
      </c>
      <c r="Z8" s="508">
        <v>0.65</v>
      </c>
      <c r="AA8" s="508">
        <v>0.59</v>
      </c>
      <c r="AB8" s="508">
        <v>0.63</v>
      </c>
      <c r="AC8" s="508">
        <v>0.1</v>
      </c>
      <c r="AD8" s="508">
        <v>0.4</v>
      </c>
      <c r="AE8" s="175"/>
    </row>
    <row r="9" spans="1:198" x14ac:dyDescent="0.25">
      <c r="B9" s="448" t="s">
        <v>431</v>
      </c>
      <c r="C9" s="441">
        <v>1350</v>
      </c>
      <c r="D9" s="441">
        <v>83</v>
      </c>
      <c r="E9" s="441">
        <v>63</v>
      </c>
      <c r="F9" s="441">
        <v>58</v>
      </c>
      <c r="G9" s="441">
        <v>25</v>
      </c>
      <c r="H9" s="441">
        <v>31</v>
      </c>
      <c r="I9" s="441">
        <v>49</v>
      </c>
      <c r="J9" s="441">
        <v>25</v>
      </c>
      <c r="K9" s="441">
        <v>84</v>
      </c>
      <c r="L9" s="441">
        <v>65</v>
      </c>
      <c r="M9" s="441">
        <v>66</v>
      </c>
      <c r="N9" s="441">
        <v>104</v>
      </c>
      <c r="O9" s="441">
        <v>146</v>
      </c>
      <c r="P9" s="441">
        <v>52</v>
      </c>
      <c r="Q9" s="441">
        <v>44</v>
      </c>
      <c r="R9" s="441">
        <v>51</v>
      </c>
      <c r="S9" s="441">
        <v>3</v>
      </c>
      <c r="T9" s="441">
        <v>43</v>
      </c>
      <c r="U9" s="441">
        <v>12</v>
      </c>
      <c r="V9" s="441">
        <v>15</v>
      </c>
      <c r="W9" s="441">
        <v>24</v>
      </c>
      <c r="X9" s="441">
        <v>76</v>
      </c>
      <c r="Y9" s="441">
        <v>69</v>
      </c>
      <c r="Z9" s="441">
        <v>61</v>
      </c>
      <c r="AA9" s="441">
        <v>52</v>
      </c>
      <c r="AB9" s="441">
        <v>53</v>
      </c>
      <c r="AC9" s="441">
        <v>17</v>
      </c>
      <c r="AD9" s="441">
        <v>10</v>
      </c>
      <c r="AE9" s="175"/>
    </row>
    <row r="10" spans="1:198" x14ac:dyDescent="0.25">
      <c r="B10" s="449" t="s">
        <v>432</v>
      </c>
      <c r="C10" s="508">
        <v>0.28999999999999998</v>
      </c>
      <c r="D10" s="508">
        <v>0.41</v>
      </c>
      <c r="E10" s="508">
        <v>0.18</v>
      </c>
      <c r="F10" s="508">
        <v>0.3</v>
      </c>
      <c r="G10" s="508">
        <v>0.42</v>
      </c>
      <c r="H10" s="508">
        <v>0.28000000000000003</v>
      </c>
      <c r="I10" s="508">
        <v>0.47</v>
      </c>
      <c r="J10" s="508">
        <v>0.26</v>
      </c>
      <c r="K10" s="508">
        <v>0.26</v>
      </c>
      <c r="L10" s="508">
        <v>0.27</v>
      </c>
      <c r="M10" s="508">
        <v>0.3</v>
      </c>
      <c r="N10" s="508">
        <v>0.3</v>
      </c>
      <c r="O10" s="508">
        <v>0.73</v>
      </c>
      <c r="P10" s="508">
        <v>0.35</v>
      </c>
      <c r="Q10" s="508">
        <v>0.3</v>
      </c>
      <c r="R10" s="508">
        <v>0.4</v>
      </c>
      <c r="S10" s="508">
        <v>0.13</v>
      </c>
      <c r="T10" s="508">
        <v>0.16</v>
      </c>
      <c r="U10" s="508">
        <v>0.24</v>
      </c>
      <c r="V10" s="508">
        <v>0.35</v>
      </c>
      <c r="W10" s="508">
        <v>0.22</v>
      </c>
      <c r="X10" s="508">
        <v>0.28999999999999998</v>
      </c>
      <c r="Y10" s="508">
        <v>0.3</v>
      </c>
      <c r="Z10" s="508">
        <v>0.24</v>
      </c>
      <c r="AA10" s="508">
        <v>0.24</v>
      </c>
      <c r="AB10" s="508">
        <v>0.2</v>
      </c>
      <c r="AC10" s="508">
        <v>0.24</v>
      </c>
      <c r="AD10" s="508">
        <v>0.21</v>
      </c>
      <c r="AE10" s="175"/>
    </row>
    <row r="11" spans="1:198" x14ac:dyDescent="0.25">
      <c r="B11" s="448" t="s">
        <v>433</v>
      </c>
      <c r="C11" s="441">
        <v>413</v>
      </c>
      <c r="D11" s="441">
        <v>26</v>
      </c>
      <c r="E11" s="441">
        <v>22</v>
      </c>
      <c r="F11" s="441">
        <v>11</v>
      </c>
      <c r="G11" s="441">
        <v>12</v>
      </c>
      <c r="H11" s="441">
        <v>22</v>
      </c>
      <c r="I11" s="441">
        <v>19</v>
      </c>
      <c r="J11" s="441">
        <v>26</v>
      </c>
      <c r="K11" s="441">
        <v>22</v>
      </c>
      <c r="L11" s="441">
        <v>15</v>
      </c>
      <c r="M11" s="441">
        <v>43</v>
      </c>
      <c r="N11" s="441">
        <v>31</v>
      </c>
      <c r="O11" s="441">
        <v>34</v>
      </c>
      <c r="P11" s="441">
        <v>7</v>
      </c>
      <c r="Q11" s="441">
        <v>6</v>
      </c>
      <c r="R11" s="441">
        <v>10</v>
      </c>
      <c r="S11" s="441">
        <v>1</v>
      </c>
      <c r="T11" s="441">
        <v>6</v>
      </c>
      <c r="U11" s="441">
        <v>4</v>
      </c>
      <c r="V11" s="441">
        <v>1</v>
      </c>
      <c r="W11" s="441">
        <v>16</v>
      </c>
      <c r="X11" s="441">
        <v>19</v>
      </c>
      <c r="Y11" s="441">
        <v>11</v>
      </c>
      <c r="Z11" s="441">
        <v>11</v>
      </c>
      <c r="AA11" s="441">
        <v>22</v>
      </c>
      <c r="AB11" s="441">
        <v>8</v>
      </c>
      <c r="AC11" s="441">
        <v>14</v>
      </c>
      <c r="AD11" s="441">
        <v>7</v>
      </c>
      <c r="AE11" s="175"/>
    </row>
    <row r="12" spans="1:198" x14ac:dyDescent="0.25">
      <c r="B12" s="449" t="s">
        <v>434</v>
      </c>
      <c r="C12" s="508">
        <v>0.08</v>
      </c>
      <c r="D12" s="508">
        <v>0.13</v>
      </c>
      <c r="E12" s="508">
        <v>0.06</v>
      </c>
      <c r="F12" s="508">
        <v>0.06</v>
      </c>
      <c r="G12" s="508">
        <v>0.21</v>
      </c>
      <c r="H12" s="508">
        <v>0.2</v>
      </c>
      <c r="I12" s="508">
        <v>0.18</v>
      </c>
      <c r="J12" s="508">
        <v>0.27</v>
      </c>
      <c r="K12" s="508">
        <v>7.0000000000000007E-2</v>
      </c>
      <c r="L12" s="508">
        <v>0.06</v>
      </c>
      <c r="M12" s="508">
        <v>0.19</v>
      </c>
      <c r="N12" s="508">
        <v>0.09</v>
      </c>
      <c r="O12" s="508">
        <v>0.17</v>
      </c>
      <c r="P12" s="508">
        <v>0.05</v>
      </c>
      <c r="Q12" s="508">
        <v>0.04</v>
      </c>
      <c r="R12" s="508">
        <v>0.08</v>
      </c>
      <c r="S12" s="508">
        <v>0.04</v>
      </c>
      <c r="T12" s="508">
        <v>0.02</v>
      </c>
      <c r="U12" s="508">
        <v>0.09</v>
      </c>
      <c r="V12" s="508">
        <v>0.03</v>
      </c>
      <c r="W12" s="508">
        <v>0.14000000000000001</v>
      </c>
      <c r="X12" s="508">
        <v>7.0000000000000007E-2</v>
      </c>
      <c r="Y12" s="508">
        <v>0.04</v>
      </c>
      <c r="Z12" s="508">
        <v>0.04</v>
      </c>
      <c r="AA12" s="508">
        <v>0.1</v>
      </c>
      <c r="AB12" s="508">
        <v>0.03</v>
      </c>
      <c r="AC12" s="508">
        <v>0.19</v>
      </c>
      <c r="AD12" s="508">
        <v>0.15</v>
      </c>
      <c r="AE12" s="175"/>
    </row>
    <row r="13" spans="1:198" x14ac:dyDescent="0.25">
      <c r="B13" s="448" t="s">
        <v>435</v>
      </c>
      <c r="C13" s="441">
        <v>293</v>
      </c>
      <c r="D13" s="441">
        <v>28</v>
      </c>
      <c r="E13" s="441">
        <v>21</v>
      </c>
      <c r="F13" s="441">
        <v>12</v>
      </c>
      <c r="G13" s="441">
        <v>15</v>
      </c>
      <c r="H13" s="441">
        <v>1</v>
      </c>
      <c r="I13" s="441">
        <v>7</v>
      </c>
      <c r="J13" s="441">
        <v>11</v>
      </c>
      <c r="K13" s="441">
        <v>7</v>
      </c>
      <c r="L13" s="441">
        <v>9</v>
      </c>
      <c r="M13" s="441">
        <v>24</v>
      </c>
      <c r="N13" s="441">
        <v>12</v>
      </c>
      <c r="O13" s="441">
        <v>0</v>
      </c>
      <c r="P13" s="441">
        <v>3</v>
      </c>
      <c r="Q13" s="441">
        <v>6</v>
      </c>
      <c r="R13" s="441">
        <v>5</v>
      </c>
      <c r="S13" s="441">
        <v>1</v>
      </c>
      <c r="T13" s="441">
        <v>11</v>
      </c>
      <c r="U13" s="441">
        <v>6</v>
      </c>
      <c r="V13" s="441">
        <v>7</v>
      </c>
      <c r="W13" s="441">
        <v>14</v>
      </c>
      <c r="X13" s="441">
        <v>11</v>
      </c>
      <c r="Y13" s="441">
        <v>7</v>
      </c>
      <c r="Z13" s="441">
        <v>11</v>
      </c>
      <c r="AA13" s="441">
        <v>15</v>
      </c>
      <c r="AB13" s="441">
        <v>19</v>
      </c>
      <c r="AC13" s="441">
        <v>19</v>
      </c>
      <c r="AD13" s="441">
        <v>10</v>
      </c>
      <c r="AE13" s="175"/>
    </row>
    <row r="14" spans="1:198" x14ac:dyDescent="0.25">
      <c r="B14" s="449" t="s">
        <v>436</v>
      </c>
      <c r="C14" s="508">
        <v>7.0000000000000007E-2</v>
      </c>
      <c r="D14" s="508">
        <v>0.14000000000000001</v>
      </c>
      <c r="E14" s="508">
        <v>0.06</v>
      </c>
      <c r="F14" s="508">
        <v>0.06</v>
      </c>
      <c r="G14" s="508">
        <v>0.26</v>
      </c>
      <c r="H14" s="508">
        <v>0.02</v>
      </c>
      <c r="I14" s="508">
        <v>7.0000000000000007E-2</v>
      </c>
      <c r="J14" s="508">
        <v>0.11</v>
      </c>
      <c r="K14" s="508">
        <v>0.02</v>
      </c>
      <c r="L14" s="508">
        <v>0.03</v>
      </c>
      <c r="M14" s="508">
        <v>0.1</v>
      </c>
      <c r="N14" s="508">
        <v>0.04</v>
      </c>
      <c r="O14" s="508">
        <v>0</v>
      </c>
      <c r="P14" s="508">
        <v>0.02</v>
      </c>
      <c r="Q14" s="508">
        <v>0.04</v>
      </c>
      <c r="R14" s="508">
        <v>0.04</v>
      </c>
      <c r="S14" s="508">
        <v>0.05</v>
      </c>
      <c r="T14" s="508">
        <v>0.04</v>
      </c>
      <c r="U14" s="508">
        <v>0.11</v>
      </c>
      <c r="V14" s="508">
        <v>0.16</v>
      </c>
      <c r="W14" s="508">
        <v>0.13</v>
      </c>
      <c r="X14" s="508">
        <v>0.04</v>
      </c>
      <c r="Y14" s="508">
        <v>0.03</v>
      </c>
      <c r="Z14" s="508">
        <v>0.04</v>
      </c>
      <c r="AA14" s="508">
        <v>7.0000000000000007E-2</v>
      </c>
      <c r="AB14" s="508">
        <v>7.0000000000000007E-2</v>
      </c>
      <c r="AC14" s="508">
        <v>0.25</v>
      </c>
      <c r="AD14" s="508">
        <v>0.22</v>
      </c>
      <c r="AE14" s="175"/>
    </row>
    <row r="15" spans="1:198" x14ac:dyDescent="0.25">
      <c r="B15" s="448" t="s">
        <v>480</v>
      </c>
      <c r="C15" s="441">
        <v>211</v>
      </c>
      <c r="D15" s="441">
        <v>3</v>
      </c>
      <c r="E15" s="441">
        <v>31</v>
      </c>
      <c r="F15" s="441">
        <v>13</v>
      </c>
      <c r="G15" s="441">
        <v>2</v>
      </c>
      <c r="H15" s="441">
        <v>0</v>
      </c>
      <c r="I15" s="441">
        <v>5</v>
      </c>
      <c r="J15" s="441">
        <v>7</v>
      </c>
      <c r="K15" s="441">
        <v>0</v>
      </c>
      <c r="L15" s="441">
        <v>5</v>
      </c>
      <c r="M15" s="441">
        <v>4</v>
      </c>
      <c r="N15" s="441">
        <v>9</v>
      </c>
      <c r="O15" s="441">
        <v>1</v>
      </c>
      <c r="P15" s="441">
        <v>1</v>
      </c>
      <c r="Q15" s="441">
        <v>16</v>
      </c>
      <c r="R15" s="441">
        <v>6</v>
      </c>
      <c r="S15" s="441">
        <v>7</v>
      </c>
      <c r="T15" s="441">
        <v>19</v>
      </c>
      <c r="U15" s="441">
        <v>7</v>
      </c>
      <c r="V15" s="441">
        <v>0</v>
      </c>
      <c r="W15" s="441">
        <v>4</v>
      </c>
      <c r="X15" s="441">
        <v>7</v>
      </c>
      <c r="Y15" s="441">
        <v>7</v>
      </c>
      <c r="Z15" s="441">
        <v>7</v>
      </c>
      <c r="AA15" s="441">
        <v>0</v>
      </c>
      <c r="AB15" s="441">
        <v>18</v>
      </c>
      <c r="AC15" s="441">
        <v>15</v>
      </c>
      <c r="AD15" s="441">
        <v>1</v>
      </c>
      <c r="AE15" s="175"/>
    </row>
    <row r="16" spans="1:198" x14ac:dyDescent="0.25">
      <c r="B16" s="449" t="s">
        <v>481</v>
      </c>
      <c r="C16" s="508">
        <v>0.04</v>
      </c>
      <c r="D16" s="508">
        <v>0.01</v>
      </c>
      <c r="E16" s="508">
        <v>0.09</v>
      </c>
      <c r="F16" s="508">
        <v>7.0000000000000007E-2</v>
      </c>
      <c r="G16" s="508">
        <v>0.03</v>
      </c>
      <c r="H16" s="508">
        <v>0</v>
      </c>
      <c r="I16" s="508">
        <v>0.04</v>
      </c>
      <c r="J16" s="508">
        <v>0.08</v>
      </c>
      <c r="K16" s="508">
        <v>0</v>
      </c>
      <c r="L16" s="508">
        <v>0.02</v>
      </c>
      <c r="M16" s="508">
        <v>0.02</v>
      </c>
      <c r="N16" s="508">
        <v>0.02</v>
      </c>
      <c r="O16" s="508">
        <v>0.01</v>
      </c>
      <c r="P16" s="508">
        <v>0</v>
      </c>
      <c r="Q16" s="508">
        <v>0.11</v>
      </c>
      <c r="R16" s="508">
        <v>0.05</v>
      </c>
      <c r="S16" s="508">
        <v>0.25</v>
      </c>
      <c r="T16" s="508">
        <v>7.0000000000000007E-2</v>
      </c>
      <c r="U16" s="508">
        <v>0.15</v>
      </c>
      <c r="V16" s="508">
        <v>0</v>
      </c>
      <c r="W16" s="508">
        <v>0.03</v>
      </c>
      <c r="X16" s="508">
        <v>0.03</v>
      </c>
      <c r="Y16" s="508">
        <v>0.03</v>
      </c>
      <c r="Z16" s="508">
        <v>0.03</v>
      </c>
      <c r="AA16" s="508">
        <v>0</v>
      </c>
      <c r="AB16" s="508">
        <v>7.0000000000000007E-2</v>
      </c>
      <c r="AC16" s="508">
        <v>0.22</v>
      </c>
      <c r="AD16" s="508">
        <v>0.02</v>
      </c>
      <c r="AE16" s="175"/>
    </row>
    <row r="17" spans="2:35" x14ac:dyDescent="0.25">
      <c r="B17" s="448" t="s">
        <v>482</v>
      </c>
      <c r="C17" s="441">
        <v>3831.1312541699999</v>
      </c>
      <c r="D17" s="441">
        <v>145.6841891</v>
      </c>
      <c r="E17" s="441">
        <v>280.62596854000003</v>
      </c>
      <c r="F17" s="441">
        <v>156.32659885000001</v>
      </c>
      <c r="G17" s="441">
        <v>29.651337750000003</v>
      </c>
      <c r="H17" s="441">
        <v>84.737200970000004</v>
      </c>
      <c r="I17" s="441">
        <v>75.008017699999996</v>
      </c>
      <c r="J17" s="441">
        <v>52.057892330000001</v>
      </c>
      <c r="K17" s="441">
        <v>298.86045267000003</v>
      </c>
      <c r="L17" s="441">
        <v>219.58255250999997</v>
      </c>
      <c r="M17" s="441">
        <v>156.13117553000001</v>
      </c>
      <c r="N17" s="441">
        <v>295.71086360000004</v>
      </c>
      <c r="O17" s="441">
        <v>164.33743760999999</v>
      </c>
      <c r="P17" s="441">
        <v>137.63370916</v>
      </c>
      <c r="Q17" s="441">
        <v>119.31046752</v>
      </c>
      <c r="R17" s="441">
        <v>105.64537533999999</v>
      </c>
      <c r="S17" s="441">
        <v>18.400478</v>
      </c>
      <c r="T17" s="441">
        <v>236.02366932999999</v>
      </c>
      <c r="U17" s="441">
        <v>31.647243539999998</v>
      </c>
      <c r="V17" s="441">
        <v>35.635607530000001</v>
      </c>
      <c r="W17" s="441">
        <v>77.228962440000004</v>
      </c>
      <c r="X17" s="441">
        <v>223.46624578000001</v>
      </c>
      <c r="Y17" s="441">
        <v>209.18459782999997</v>
      </c>
      <c r="Z17" s="441">
        <v>231.06857439999999</v>
      </c>
      <c r="AA17" s="441">
        <v>178.71317006000001</v>
      </c>
      <c r="AB17" s="441">
        <v>221.15849520999998</v>
      </c>
      <c r="AC17" s="441">
        <v>24.319948650000001</v>
      </c>
      <c r="AD17" s="441">
        <v>27.770072689999999</v>
      </c>
      <c r="AE17" s="175"/>
    </row>
    <row r="18" spans="2:35" x14ac:dyDescent="0.25">
      <c r="B18" s="449" t="s">
        <v>439</v>
      </c>
      <c r="C18" s="508">
        <v>0.81</v>
      </c>
      <c r="D18" s="508">
        <v>0.72</v>
      </c>
      <c r="E18" s="508">
        <v>0.79</v>
      </c>
      <c r="F18" s="508">
        <v>0.81</v>
      </c>
      <c r="G18" s="508">
        <v>0.5</v>
      </c>
      <c r="H18" s="508">
        <v>0.78</v>
      </c>
      <c r="I18" s="508">
        <v>0.71</v>
      </c>
      <c r="J18" s="508">
        <v>0.54</v>
      </c>
      <c r="K18" s="508">
        <v>0.91</v>
      </c>
      <c r="L18" s="508">
        <v>0.89</v>
      </c>
      <c r="M18" s="508">
        <v>0.69</v>
      </c>
      <c r="N18" s="508">
        <v>0.85</v>
      </c>
      <c r="O18" s="508">
        <v>0.82</v>
      </c>
      <c r="P18" s="508">
        <v>0.93</v>
      </c>
      <c r="Q18" s="508">
        <v>0.81</v>
      </c>
      <c r="R18" s="508">
        <v>0.83</v>
      </c>
      <c r="S18" s="508">
        <v>0.66</v>
      </c>
      <c r="T18" s="508">
        <v>0.87</v>
      </c>
      <c r="U18" s="508">
        <v>0.65</v>
      </c>
      <c r="V18" s="508">
        <v>0.81</v>
      </c>
      <c r="W18" s="508">
        <v>0.7</v>
      </c>
      <c r="X18" s="508">
        <v>0.86</v>
      </c>
      <c r="Y18" s="508">
        <v>0.9</v>
      </c>
      <c r="Z18" s="508">
        <v>0.89</v>
      </c>
      <c r="AA18" s="508">
        <v>0.83</v>
      </c>
      <c r="AB18" s="508">
        <v>0.83</v>
      </c>
      <c r="AC18" s="508">
        <v>0.34</v>
      </c>
      <c r="AD18" s="508">
        <v>0.61</v>
      </c>
      <c r="AE18" s="175"/>
    </row>
    <row r="19" spans="2:35" ht="22.5" x14ac:dyDescent="0.25">
      <c r="B19" s="448" t="s">
        <v>483</v>
      </c>
      <c r="C19" s="441">
        <v>705.62404573000003</v>
      </c>
      <c r="D19" s="441">
        <v>54.772181799999998</v>
      </c>
      <c r="E19" s="441">
        <v>42.749530980000003</v>
      </c>
      <c r="F19" s="441">
        <v>23.395012950000002</v>
      </c>
      <c r="G19" s="441">
        <v>27.381928439999999</v>
      </c>
      <c r="H19" s="441">
        <v>23.841812729999997</v>
      </c>
      <c r="I19" s="441">
        <v>25.945177360000002</v>
      </c>
      <c r="J19" s="441">
        <v>37.087980020000003</v>
      </c>
      <c r="K19" s="441">
        <v>29.176812300000002</v>
      </c>
      <c r="L19" s="441">
        <v>23.182999049999999</v>
      </c>
      <c r="M19" s="441">
        <v>67.456304380000006</v>
      </c>
      <c r="N19" s="441">
        <v>43.235489349999995</v>
      </c>
      <c r="O19" s="441">
        <v>33.966675099999996</v>
      </c>
      <c r="P19" s="441">
        <v>9.7441059499999998</v>
      </c>
      <c r="Q19" s="441">
        <v>11.63017258</v>
      </c>
      <c r="R19" s="441">
        <v>15.327559659999999</v>
      </c>
      <c r="S19" s="441">
        <v>2.7376595899999998</v>
      </c>
      <c r="T19" s="441">
        <v>16.972774810000001</v>
      </c>
      <c r="U19" s="441">
        <v>9.7995230400000004</v>
      </c>
      <c r="V19" s="441">
        <v>8.3655361100000007</v>
      </c>
      <c r="W19" s="441">
        <v>29.849638219999999</v>
      </c>
      <c r="X19" s="441">
        <v>30.420511359999999</v>
      </c>
      <c r="Y19" s="441">
        <v>17.387885140000002</v>
      </c>
      <c r="Z19" s="441">
        <v>21.82598724</v>
      </c>
      <c r="AA19" s="441">
        <v>36.977904070000001</v>
      </c>
      <c r="AB19" s="441">
        <v>26.292072489999999</v>
      </c>
      <c r="AC19" s="441">
        <v>32.188792550000002</v>
      </c>
      <c r="AD19" s="441">
        <v>16.540935230000002</v>
      </c>
      <c r="AE19" s="175"/>
    </row>
    <row r="20" spans="2:35" x14ac:dyDescent="0.25">
      <c r="B20" s="449" t="s">
        <v>441</v>
      </c>
      <c r="C20" s="508">
        <v>0.15</v>
      </c>
      <c r="D20" s="508">
        <v>0.27</v>
      </c>
      <c r="E20" s="508">
        <v>0.12</v>
      </c>
      <c r="F20" s="508">
        <v>0.12</v>
      </c>
      <c r="G20" s="508">
        <v>0.47</v>
      </c>
      <c r="H20" s="508">
        <v>0.22</v>
      </c>
      <c r="I20" s="508">
        <v>0.25</v>
      </c>
      <c r="J20" s="508">
        <v>0.38</v>
      </c>
      <c r="K20" s="508">
        <v>0.09</v>
      </c>
      <c r="L20" s="508">
        <v>0.09</v>
      </c>
      <c r="M20" s="508">
        <v>0.28999999999999998</v>
      </c>
      <c r="N20" s="508">
        <v>0.13</v>
      </c>
      <c r="O20" s="508">
        <v>0.17</v>
      </c>
      <c r="P20" s="508">
        <v>7.0000000000000007E-2</v>
      </c>
      <c r="Q20" s="508">
        <v>0.08</v>
      </c>
      <c r="R20" s="508">
        <v>0.12</v>
      </c>
      <c r="S20" s="508">
        <v>0.09</v>
      </c>
      <c r="T20" s="508">
        <v>0.06</v>
      </c>
      <c r="U20" s="508">
        <v>0.2</v>
      </c>
      <c r="V20" s="508">
        <v>0.19</v>
      </c>
      <c r="W20" s="508">
        <v>0.27</v>
      </c>
      <c r="X20" s="508">
        <v>0.11</v>
      </c>
      <c r="Y20" s="508">
        <v>7.0000000000000007E-2</v>
      </c>
      <c r="Z20" s="508">
        <v>0.08</v>
      </c>
      <c r="AA20" s="508">
        <v>0.17</v>
      </c>
      <c r="AB20" s="508">
        <v>0.1</v>
      </c>
      <c r="AC20" s="508">
        <v>0.44</v>
      </c>
      <c r="AD20" s="508">
        <v>0.37</v>
      </c>
      <c r="AE20" s="175"/>
    </row>
    <row r="21" spans="2:35" x14ac:dyDescent="0.25">
      <c r="B21" s="453"/>
    </row>
    <row r="22" spans="2:35" x14ac:dyDescent="0.25">
      <c r="B22" s="453"/>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row>
    <row r="24" spans="2:35" ht="15" customHeight="1" x14ac:dyDescent="0.25">
      <c r="B24" s="430"/>
      <c r="C24" s="430"/>
      <c r="D24" s="430"/>
      <c r="E24" s="430"/>
      <c r="F24" s="430"/>
      <c r="G24" s="430"/>
      <c r="H24" s="430"/>
      <c r="I24" s="430"/>
      <c r="J24" s="430"/>
      <c r="K24" s="430"/>
      <c r="L24" s="430"/>
      <c r="M24" s="430"/>
      <c r="N24" s="430"/>
      <c r="O24" s="430"/>
      <c r="P24" s="430"/>
      <c r="Q24" s="430"/>
      <c r="R24" s="430"/>
      <c r="S24" s="430"/>
      <c r="T24" s="430"/>
      <c r="U24" s="430"/>
      <c r="V24" s="435"/>
      <c r="W24" s="436"/>
      <c r="X24" s="436"/>
      <c r="Y24" s="436"/>
      <c r="Z24" s="436"/>
      <c r="AA24" s="436"/>
      <c r="AB24" s="436"/>
      <c r="AC24" s="436"/>
      <c r="AD24" s="435"/>
      <c r="AE24" s="435"/>
      <c r="AF24" s="435"/>
    </row>
    <row r="25" spans="2:35" ht="15" customHeight="1" x14ac:dyDescent="0.25">
      <c r="B25" s="432" t="s">
        <v>478</v>
      </c>
      <c r="C25" s="433"/>
      <c r="D25" s="433"/>
      <c r="E25" s="433"/>
      <c r="F25" s="433"/>
      <c r="G25" s="433"/>
      <c r="H25" s="433"/>
      <c r="I25" s="434"/>
      <c r="J25" s="434"/>
      <c r="K25" s="434"/>
      <c r="L25" s="432" t="s">
        <v>479</v>
      </c>
      <c r="M25" s="433"/>
      <c r="N25" s="433"/>
      <c r="O25" s="433"/>
      <c r="P25" s="433"/>
      <c r="Q25" s="433"/>
      <c r="R25" s="433"/>
      <c r="S25" s="433"/>
      <c r="T25" s="433"/>
      <c r="U25" s="433"/>
      <c r="V25" s="436"/>
      <c r="W25" s="436"/>
      <c r="X25" s="436"/>
      <c r="Y25" s="436"/>
      <c r="Z25" s="436"/>
      <c r="AA25" s="436"/>
      <c r="AB25" s="436"/>
      <c r="AC25" s="435"/>
      <c r="AD25" s="435"/>
      <c r="AE25" s="435"/>
    </row>
    <row r="26" spans="2:35" ht="21" x14ac:dyDescent="0.25">
      <c r="B26" s="175"/>
      <c r="C26" s="442" t="s">
        <v>428</v>
      </c>
      <c r="D26" s="443" t="s">
        <v>23</v>
      </c>
      <c r="E26" s="443" t="s">
        <v>37</v>
      </c>
      <c r="F26" s="443" t="s">
        <v>27</v>
      </c>
      <c r="G26" s="443" t="s">
        <v>3</v>
      </c>
      <c r="H26" s="443" t="s">
        <v>55</v>
      </c>
      <c r="I26" s="443" t="s">
        <v>14</v>
      </c>
      <c r="J26" s="443" t="s">
        <v>43</v>
      </c>
      <c r="K26" s="443" t="s">
        <v>45</v>
      </c>
      <c r="L26" s="443" t="s">
        <v>29</v>
      </c>
      <c r="M26" s="443" t="s">
        <v>41</v>
      </c>
      <c r="N26" s="443" t="s">
        <v>12</v>
      </c>
      <c r="O26" s="443" t="s">
        <v>39</v>
      </c>
      <c r="P26" s="443" t="s">
        <v>51</v>
      </c>
      <c r="Q26" s="442" t="s">
        <v>16</v>
      </c>
      <c r="R26" s="443" t="s">
        <v>33</v>
      </c>
      <c r="S26" s="443" t="s">
        <v>53</v>
      </c>
      <c r="T26" s="443" t="s">
        <v>31</v>
      </c>
      <c r="U26" s="443" t="s">
        <v>49</v>
      </c>
      <c r="V26" s="443" t="s">
        <v>35</v>
      </c>
      <c r="W26" s="443" t="s">
        <v>5</v>
      </c>
      <c r="X26" s="443" t="s">
        <v>10</v>
      </c>
      <c r="Y26" s="443" t="s">
        <v>58</v>
      </c>
      <c r="Z26" s="443" t="s">
        <v>25</v>
      </c>
      <c r="AA26" s="443" t="s">
        <v>8</v>
      </c>
      <c r="AB26" s="443" t="s">
        <v>19</v>
      </c>
      <c r="AC26" s="443" t="s">
        <v>21</v>
      </c>
      <c r="AD26" s="443" t="s">
        <v>47</v>
      </c>
      <c r="AE26" s="175"/>
    </row>
    <row r="27" spans="2:35" x14ac:dyDescent="0.25">
      <c r="B27" s="454" t="s">
        <v>416</v>
      </c>
      <c r="C27" s="446">
        <v>4747</v>
      </c>
      <c r="D27" s="446">
        <v>203</v>
      </c>
      <c r="E27" s="446">
        <v>355</v>
      </c>
      <c r="F27" s="446">
        <v>193</v>
      </c>
      <c r="G27" s="446">
        <v>59</v>
      </c>
      <c r="H27" s="446">
        <v>109</v>
      </c>
      <c r="I27" s="446">
        <v>105</v>
      </c>
      <c r="J27" s="446">
        <v>97</v>
      </c>
      <c r="K27" s="446">
        <v>328</v>
      </c>
      <c r="L27" s="446">
        <v>247</v>
      </c>
      <c r="M27" s="446">
        <v>228</v>
      </c>
      <c r="N27" s="446">
        <v>348</v>
      </c>
      <c r="O27" s="446">
        <v>199</v>
      </c>
      <c r="P27" s="446">
        <v>148</v>
      </c>
      <c r="Q27" s="446">
        <v>147</v>
      </c>
      <c r="R27" s="446">
        <v>127</v>
      </c>
      <c r="S27" s="446">
        <v>28</v>
      </c>
      <c r="T27" s="446">
        <v>272</v>
      </c>
      <c r="U27" s="446">
        <v>49</v>
      </c>
      <c r="V27" s="446">
        <v>44</v>
      </c>
      <c r="W27" s="446">
        <v>111</v>
      </c>
      <c r="X27" s="446">
        <v>260</v>
      </c>
      <c r="Y27" s="446">
        <v>233</v>
      </c>
      <c r="Z27" s="446">
        <v>260</v>
      </c>
      <c r="AA27" s="446">
        <v>216</v>
      </c>
      <c r="AB27" s="446">
        <v>266</v>
      </c>
      <c r="AC27" s="446">
        <v>72</v>
      </c>
      <c r="AD27" s="446">
        <v>45</v>
      </c>
      <c r="AE27" s="175"/>
    </row>
    <row r="28" spans="2:35" x14ac:dyDescent="0.25">
      <c r="B28" s="455" t="s">
        <v>429</v>
      </c>
      <c r="C28" s="446">
        <v>1959</v>
      </c>
      <c r="D28" s="446">
        <v>75</v>
      </c>
      <c r="E28" s="446">
        <v>189</v>
      </c>
      <c r="F28" s="446">
        <v>86</v>
      </c>
      <c r="G28" s="446">
        <v>12</v>
      </c>
      <c r="H28" s="446">
        <v>32</v>
      </c>
      <c r="I28" s="446">
        <v>22</v>
      </c>
      <c r="J28" s="446">
        <v>33</v>
      </c>
      <c r="K28" s="446">
        <v>195</v>
      </c>
      <c r="L28" s="446">
        <v>120</v>
      </c>
      <c r="M28" s="446">
        <v>69</v>
      </c>
      <c r="N28" s="446">
        <v>142</v>
      </c>
      <c r="O28" s="446">
        <v>30</v>
      </c>
      <c r="P28" s="446">
        <v>96</v>
      </c>
      <c r="Q28" s="446">
        <v>59</v>
      </c>
      <c r="R28" s="446">
        <v>42</v>
      </c>
      <c r="S28" s="446">
        <v>5</v>
      </c>
      <c r="T28" s="446">
        <v>121</v>
      </c>
      <c r="U28" s="446">
        <v>18</v>
      </c>
      <c r="V28" s="446">
        <v>4</v>
      </c>
      <c r="W28" s="446">
        <v>36</v>
      </c>
      <c r="X28" s="446">
        <v>81</v>
      </c>
      <c r="Y28" s="446">
        <v>148</v>
      </c>
      <c r="Z28" s="446">
        <v>125</v>
      </c>
      <c r="AA28" s="446">
        <v>92</v>
      </c>
      <c r="AB28" s="446">
        <v>93</v>
      </c>
      <c r="AC28" s="446">
        <v>12</v>
      </c>
      <c r="AD28" s="446">
        <v>6</v>
      </c>
      <c r="AE28" s="175"/>
    </row>
    <row r="29" spans="2:35" x14ac:dyDescent="0.25">
      <c r="B29" s="456" t="s">
        <v>430</v>
      </c>
      <c r="C29" s="451">
        <v>0.41</v>
      </c>
      <c r="D29" s="451">
        <v>0.37</v>
      </c>
      <c r="E29" s="451">
        <v>0.53</v>
      </c>
      <c r="F29" s="451">
        <v>0.44</v>
      </c>
      <c r="G29" s="451">
        <v>0.21</v>
      </c>
      <c r="H29" s="451">
        <v>0.28999999999999998</v>
      </c>
      <c r="I29" s="451">
        <v>0.2</v>
      </c>
      <c r="J29" s="451">
        <v>0.34</v>
      </c>
      <c r="K29" s="451">
        <v>0.59</v>
      </c>
      <c r="L29" s="451">
        <v>0.49</v>
      </c>
      <c r="M29" s="451">
        <v>0.3</v>
      </c>
      <c r="N29" s="451">
        <v>0.41</v>
      </c>
      <c r="O29" s="451">
        <v>0.15</v>
      </c>
      <c r="P29" s="451">
        <v>0.65</v>
      </c>
      <c r="Q29" s="451">
        <v>0.4</v>
      </c>
      <c r="R29" s="451">
        <v>0.33</v>
      </c>
      <c r="S29" s="451">
        <v>0.17</v>
      </c>
      <c r="T29" s="451">
        <v>0.44</v>
      </c>
      <c r="U29" s="451">
        <v>0.37</v>
      </c>
      <c r="V29" s="451">
        <v>0.1</v>
      </c>
      <c r="W29" s="451">
        <v>0.32</v>
      </c>
      <c r="X29" s="451">
        <v>0.31</v>
      </c>
      <c r="Y29" s="451">
        <v>0.64</v>
      </c>
      <c r="Z29" s="451">
        <v>0.48</v>
      </c>
      <c r="AA29" s="451">
        <v>0.42</v>
      </c>
      <c r="AB29" s="451">
        <v>0.35</v>
      </c>
      <c r="AC29" s="451">
        <v>0.17</v>
      </c>
      <c r="AD29" s="451">
        <v>0.12</v>
      </c>
      <c r="AE29" s="175"/>
    </row>
    <row r="30" spans="2:35" x14ac:dyDescent="0.25">
      <c r="B30" s="455" t="s">
        <v>431</v>
      </c>
      <c r="C30" s="446">
        <v>1655</v>
      </c>
      <c r="D30" s="446">
        <v>53</v>
      </c>
      <c r="E30" s="446">
        <v>98</v>
      </c>
      <c r="F30" s="446">
        <v>50</v>
      </c>
      <c r="G30" s="446">
        <v>14</v>
      </c>
      <c r="H30" s="446">
        <v>45</v>
      </c>
      <c r="I30" s="446">
        <v>42</v>
      </c>
      <c r="J30" s="446">
        <v>29</v>
      </c>
      <c r="K30" s="446">
        <v>105</v>
      </c>
      <c r="L30" s="446">
        <v>71</v>
      </c>
      <c r="M30" s="446">
        <v>87</v>
      </c>
      <c r="N30" s="446">
        <v>136</v>
      </c>
      <c r="O30" s="446">
        <v>136</v>
      </c>
      <c r="P30" s="446">
        <v>48</v>
      </c>
      <c r="Q30" s="446">
        <v>54</v>
      </c>
      <c r="R30" s="446">
        <v>59</v>
      </c>
      <c r="S30" s="446">
        <v>14</v>
      </c>
      <c r="T30" s="446">
        <v>63</v>
      </c>
      <c r="U30" s="446">
        <v>13</v>
      </c>
      <c r="V30" s="446">
        <v>18</v>
      </c>
      <c r="W30" s="446">
        <v>42</v>
      </c>
      <c r="X30" s="446">
        <v>99</v>
      </c>
      <c r="Y30" s="446">
        <v>59</v>
      </c>
      <c r="Z30" s="446">
        <v>94</v>
      </c>
      <c r="AA30" s="446">
        <v>67</v>
      </c>
      <c r="AB30" s="446">
        <v>112</v>
      </c>
      <c r="AC30" s="446">
        <v>27</v>
      </c>
      <c r="AD30" s="446">
        <v>14</v>
      </c>
      <c r="AE30" s="175"/>
    </row>
    <row r="31" spans="2:35" x14ac:dyDescent="0.25">
      <c r="B31" s="456" t="s">
        <v>432</v>
      </c>
      <c r="C31" s="451">
        <v>0.35</v>
      </c>
      <c r="D31" s="451">
        <v>0.26</v>
      </c>
      <c r="E31" s="451">
        <v>0.28000000000000003</v>
      </c>
      <c r="F31" s="451">
        <v>0.27</v>
      </c>
      <c r="G31" s="451">
        <v>0.24</v>
      </c>
      <c r="H31" s="451">
        <v>0.42</v>
      </c>
      <c r="I31" s="451">
        <v>0.4</v>
      </c>
      <c r="J31" s="451">
        <v>0.3</v>
      </c>
      <c r="K31" s="451">
        <v>0.32</v>
      </c>
      <c r="L31" s="451">
        <v>0.28000000000000003</v>
      </c>
      <c r="M31" s="451">
        <v>0.39</v>
      </c>
      <c r="N31" s="451">
        <v>0.39</v>
      </c>
      <c r="O31" s="451">
        <v>0.68</v>
      </c>
      <c r="P31" s="451">
        <v>0.32</v>
      </c>
      <c r="Q31" s="451">
        <v>0.37</v>
      </c>
      <c r="R31" s="451">
        <v>0.46</v>
      </c>
      <c r="S31" s="451">
        <v>0.5</v>
      </c>
      <c r="T31" s="451">
        <v>0.23</v>
      </c>
      <c r="U31" s="451">
        <v>0.25</v>
      </c>
      <c r="V31" s="451">
        <v>0.42</v>
      </c>
      <c r="W31" s="451">
        <v>0.39</v>
      </c>
      <c r="X31" s="451">
        <v>0.38</v>
      </c>
      <c r="Y31" s="451">
        <v>0.25</v>
      </c>
      <c r="Z31" s="451">
        <v>0.36</v>
      </c>
      <c r="AA31" s="451">
        <v>0.32</v>
      </c>
      <c r="AB31" s="451">
        <v>0.42</v>
      </c>
      <c r="AC31" s="451">
        <v>0.37</v>
      </c>
      <c r="AD31" s="451">
        <v>0.32</v>
      </c>
      <c r="AE31" s="175"/>
    </row>
    <row r="32" spans="2:35" x14ac:dyDescent="0.25">
      <c r="B32" s="455" t="s">
        <v>433</v>
      </c>
      <c r="C32" s="446">
        <v>529</v>
      </c>
      <c r="D32" s="446">
        <v>46</v>
      </c>
      <c r="E32" s="446">
        <v>25</v>
      </c>
      <c r="F32" s="446">
        <v>23</v>
      </c>
      <c r="G32" s="446">
        <v>13</v>
      </c>
      <c r="H32" s="446">
        <v>24</v>
      </c>
      <c r="I32" s="446">
        <v>23</v>
      </c>
      <c r="J32" s="446">
        <v>21</v>
      </c>
      <c r="K32" s="446">
        <v>15</v>
      </c>
      <c r="L32" s="446">
        <v>31</v>
      </c>
      <c r="M32" s="446">
        <v>43</v>
      </c>
      <c r="N32" s="446">
        <v>42</v>
      </c>
      <c r="O32" s="446">
        <v>29</v>
      </c>
      <c r="P32" s="446">
        <v>2</v>
      </c>
      <c r="Q32" s="446">
        <v>10</v>
      </c>
      <c r="R32" s="446">
        <v>14</v>
      </c>
      <c r="S32" s="446">
        <v>1</v>
      </c>
      <c r="T32" s="446">
        <v>32</v>
      </c>
      <c r="U32" s="446">
        <v>3</v>
      </c>
      <c r="V32" s="446">
        <v>10</v>
      </c>
      <c r="W32" s="446">
        <v>15</v>
      </c>
      <c r="X32" s="446">
        <v>59</v>
      </c>
      <c r="Y32" s="446">
        <v>12</v>
      </c>
      <c r="Z32" s="446">
        <v>15</v>
      </c>
      <c r="AA32" s="446">
        <v>30</v>
      </c>
      <c r="AB32" s="446">
        <v>14</v>
      </c>
      <c r="AC32" s="446">
        <v>11</v>
      </c>
      <c r="AD32" s="446">
        <v>15</v>
      </c>
      <c r="AE32" s="175"/>
      <c r="AI32" s="458" t="s">
        <v>484</v>
      </c>
    </row>
    <row r="33" spans="2:35" x14ac:dyDescent="0.25">
      <c r="B33" s="456" t="s">
        <v>434</v>
      </c>
      <c r="C33" s="451">
        <v>0.11</v>
      </c>
      <c r="D33" s="451">
        <v>0.23</v>
      </c>
      <c r="E33" s="451">
        <v>7.0000000000000007E-2</v>
      </c>
      <c r="F33" s="451">
        <v>0.11</v>
      </c>
      <c r="G33" s="451">
        <v>0.23</v>
      </c>
      <c r="H33" s="451">
        <v>0.22</v>
      </c>
      <c r="I33" s="451">
        <v>0.21</v>
      </c>
      <c r="J33" s="451">
        <v>0.22</v>
      </c>
      <c r="K33" s="451">
        <v>0.05</v>
      </c>
      <c r="L33" s="451">
        <v>0.13</v>
      </c>
      <c r="M33" s="451">
        <v>0.18</v>
      </c>
      <c r="N33" s="451">
        <v>0.12</v>
      </c>
      <c r="O33" s="451">
        <v>0.15</v>
      </c>
      <c r="P33" s="451">
        <v>0.02</v>
      </c>
      <c r="Q33" s="451">
        <v>0.06</v>
      </c>
      <c r="R33" s="451">
        <v>0.11</v>
      </c>
      <c r="S33" s="451">
        <v>0.05</v>
      </c>
      <c r="T33" s="451">
        <v>0.12</v>
      </c>
      <c r="U33" s="451">
        <v>0.08</v>
      </c>
      <c r="V33" s="451">
        <v>0.23</v>
      </c>
      <c r="W33" s="451">
        <v>0.13</v>
      </c>
      <c r="X33" s="451">
        <v>0.23</v>
      </c>
      <c r="Y33" s="451">
        <v>0.05</v>
      </c>
      <c r="Z33" s="451">
        <v>0.06</v>
      </c>
      <c r="AA33" s="451">
        <v>0.14000000000000001</v>
      </c>
      <c r="AB33" s="451">
        <v>0.05</v>
      </c>
      <c r="AC33" s="451">
        <v>0.16</v>
      </c>
      <c r="AD33" s="451">
        <v>0.33</v>
      </c>
      <c r="AE33" s="175"/>
    </row>
    <row r="34" spans="2:35" x14ac:dyDescent="0.25">
      <c r="B34" s="455" t="s">
        <v>435</v>
      </c>
      <c r="C34" s="446">
        <v>324</v>
      </c>
      <c r="D34" s="446">
        <v>21</v>
      </c>
      <c r="E34" s="446">
        <v>22</v>
      </c>
      <c r="F34" s="446">
        <v>14</v>
      </c>
      <c r="G34" s="446">
        <v>16</v>
      </c>
      <c r="H34" s="446">
        <v>7</v>
      </c>
      <c r="I34" s="446">
        <v>10</v>
      </c>
      <c r="J34" s="446">
        <v>11</v>
      </c>
      <c r="K34" s="446">
        <v>10</v>
      </c>
      <c r="L34" s="446">
        <v>16</v>
      </c>
      <c r="M34" s="446">
        <v>17</v>
      </c>
      <c r="N34" s="446">
        <v>26</v>
      </c>
      <c r="O34" s="446">
        <v>5</v>
      </c>
      <c r="P34" s="446">
        <v>1</v>
      </c>
      <c r="Q34" s="446">
        <v>4</v>
      </c>
      <c r="R34" s="446">
        <v>6</v>
      </c>
      <c r="S34" s="446">
        <v>2</v>
      </c>
      <c r="T34" s="446">
        <v>29</v>
      </c>
      <c r="U34" s="446">
        <v>2</v>
      </c>
      <c r="V34" s="446">
        <v>11</v>
      </c>
      <c r="W34" s="446">
        <v>11</v>
      </c>
      <c r="X34" s="446">
        <v>14</v>
      </c>
      <c r="Y34" s="446">
        <v>4</v>
      </c>
      <c r="Z34" s="446">
        <v>12</v>
      </c>
      <c r="AA34" s="446">
        <v>26</v>
      </c>
      <c r="AB34" s="446">
        <v>18</v>
      </c>
      <c r="AC34" s="446">
        <v>4</v>
      </c>
      <c r="AD34" s="446">
        <v>4</v>
      </c>
      <c r="AE34" s="175"/>
    </row>
    <row r="35" spans="2:35" x14ac:dyDescent="0.25">
      <c r="B35" s="456" t="s">
        <v>436</v>
      </c>
      <c r="C35" s="451">
        <v>7.0000000000000007E-2</v>
      </c>
      <c r="D35" s="451">
        <v>0.1</v>
      </c>
      <c r="E35" s="451">
        <v>0.06</v>
      </c>
      <c r="F35" s="451">
        <v>0.08</v>
      </c>
      <c r="G35" s="451">
        <v>0.26</v>
      </c>
      <c r="H35" s="451">
        <v>0.06</v>
      </c>
      <c r="I35" s="451">
        <v>0.1</v>
      </c>
      <c r="J35" s="451">
        <v>0.11</v>
      </c>
      <c r="K35" s="451">
        <v>0.03</v>
      </c>
      <c r="L35" s="451">
        <v>0.06</v>
      </c>
      <c r="M35" s="451">
        <v>0.08</v>
      </c>
      <c r="N35" s="451">
        <v>7.0000000000000007E-2</v>
      </c>
      <c r="O35" s="451">
        <v>0.02</v>
      </c>
      <c r="P35" s="451">
        <v>0.01</v>
      </c>
      <c r="Q35" s="451">
        <v>0.03</v>
      </c>
      <c r="R35" s="451">
        <v>0.04</v>
      </c>
      <c r="S35" s="451">
        <v>0.08</v>
      </c>
      <c r="T35" s="451">
        <v>0.11</v>
      </c>
      <c r="U35" s="451">
        <v>0.04</v>
      </c>
      <c r="V35" s="451">
        <v>0.25</v>
      </c>
      <c r="W35" s="451">
        <v>0.1</v>
      </c>
      <c r="X35" s="451">
        <v>0.05</v>
      </c>
      <c r="Y35" s="451">
        <v>0.02</v>
      </c>
      <c r="Z35" s="451">
        <v>0.05</v>
      </c>
      <c r="AA35" s="451">
        <v>0.12</v>
      </c>
      <c r="AB35" s="451">
        <v>7.0000000000000007E-2</v>
      </c>
      <c r="AC35" s="451">
        <v>0.06</v>
      </c>
      <c r="AD35" s="451">
        <v>0.1</v>
      </c>
      <c r="AE35" s="175"/>
    </row>
    <row r="36" spans="2:35" x14ac:dyDescent="0.25">
      <c r="B36" s="455" t="s">
        <v>480</v>
      </c>
      <c r="C36" s="446">
        <v>280</v>
      </c>
      <c r="D36" s="446">
        <v>8</v>
      </c>
      <c r="E36" s="446">
        <v>22</v>
      </c>
      <c r="F36" s="446">
        <v>20</v>
      </c>
      <c r="G36" s="446">
        <v>3</v>
      </c>
      <c r="H36" s="446">
        <v>1</v>
      </c>
      <c r="I36" s="446">
        <v>9</v>
      </c>
      <c r="J36" s="446">
        <v>3</v>
      </c>
      <c r="K36" s="446">
        <v>5</v>
      </c>
      <c r="L36" s="446">
        <v>9</v>
      </c>
      <c r="M36" s="446">
        <v>11</v>
      </c>
      <c r="N36" s="446">
        <v>2</v>
      </c>
      <c r="O36" s="446">
        <v>0</v>
      </c>
      <c r="P36" s="446">
        <v>1</v>
      </c>
      <c r="Q36" s="446">
        <v>20</v>
      </c>
      <c r="R36" s="446">
        <v>8</v>
      </c>
      <c r="S36" s="446">
        <v>5</v>
      </c>
      <c r="T36" s="446">
        <v>28</v>
      </c>
      <c r="U36" s="446">
        <v>13</v>
      </c>
      <c r="V36" s="446">
        <v>0</v>
      </c>
      <c r="W36" s="446">
        <v>7</v>
      </c>
      <c r="X36" s="446">
        <v>7</v>
      </c>
      <c r="Y36" s="446">
        <v>10</v>
      </c>
      <c r="Z36" s="446">
        <v>14</v>
      </c>
      <c r="AA36" s="446">
        <v>0</v>
      </c>
      <c r="AB36" s="446">
        <v>28</v>
      </c>
      <c r="AC36" s="446">
        <v>17</v>
      </c>
      <c r="AD36" s="446">
        <v>6</v>
      </c>
      <c r="AE36" s="175"/>
    </row>
    <row r="37" spans="2:35" x14ac:dyDescent="0.25">
      <c r="B37" s="456" t="s">
        <v>481</v>
      </c>
      <c r="C37" s="451">
        <v>0.06</v>
      </c>
      <c r="D37" s="451">
        <v>0.04</v>
      </c>
      <c r="E37" s="451">
        <v>0.06</v>
      </c>
      <c r="F37" s="451">
        <v>0.1</v>
      </c>
      <c r="G37" s="451">
        <v>0.06</v>
      </c>
      <c r="H37" s="451">
        <v>0.01</v>
      </c>
      <c r="I37" s="451">
        <v>0.09</v>
      </c>
      <c r="J37" s="451">
        <v>0.03</v>
      </c>
      <c r="K37" s="451">
        <v>0.01</v>
      </c>
      <c r="L37" s="451">
        <v>0.04</v>
      </c>
      <c r="M37" s="451">
        <v>0.05</v>
      </c>
      <c r="N37" s="451">
        <v>0.01</v>
      </c>
      <c r="O37" s="451">
        <v>0</v>
      </c>
      <c r="P37" s="451">
        <v>0</v>
      </c>
      <c r="Q37" s="451">
        <v>0.14000000000000001</v>
      </c>
      <c r="R37" s="451">
        <v>0.06</v>
      </c>
      <c r="S37" s="451">
        <v>0.2</v>
      </c>
      <c r="T37" s="451">
        <v>0.1</v>
      </c>
      <c r="U37" s="451">
        <v>0.26</v>
      </c>
      <c r="V37" s="451">
        <v>0</v>
      </c>
      <c r="W37" s="451">
        <v>0.06</v>
      </c>
      <c r="X37" s="451">
        <v>0.03</v>
      </c>
      <c r="Y37" s="451">
        <v>0.04</v>
      </c>
      <c r="Z37" s="451">
        <v>0.05</v>
      </c>
      <c r="AA37" s="451">
        <v>0</v>
      </c>
      <c r="AB37" s="451">
        <v>0.11</v>
      </c>
      <c r="AC37" s="451">
        <v>0.24</v>
      </c>
      <c r="AD37" s="451">
        <v>0.13</v>
      </c>
      <c r="AE37" s="175"/>
    </row>
    <row r="38" spans="2:35" x14ac:dyDescent="0.25">
      <c r="B38" s="455" t="s">
        <v>482</v>
      </c>
      <c r="C38" s="441">
        <v>3614.3064921099999</v>
      </c>
      <c r="D38" s="441">
        <v>127.68366295999999</v>
      </c>
      <c r="E38" s="441">
        <v>286.35344788999998</v>
      </c>
      <c r="F38" s="441">
        <v>136.00893889</v>
      </c>
      <c r="G38" s="441">
        <v>26.610831340000001</v>
      </c>
      <c r="H38" s="441">
        <v>77.322709660000001</v>
      </c>
      <c r="I38" s="441">
        <v>63.370103909999997</v>
      </c>
      <c r="J38" s="441">
        <v>61.737207380000001</v>
      </c>
      <c r="K38" s="441">
        <v>299.46745887000003</v>
      </c>
      <c r="L38" s="441">
        <v>191.30107113999998</v>
      </c>
      <c r="M38" s="441">
        <v>156.11583652000002</v>
      </c>
      <c r="N38" s="441">
        <v>277.88910490000001</v>
      </c>
      <c r="O38" s="441">
        <v>165.79418289</v>
      </c>
      <c r="P38" s="441">
        <v>144.15187708000002</v>
      </c>
      <c r="Q38" s="441">
        <v>112.83111357999999</v>
      </c>
      <c r="R38" s="441">
        <v>100.32327262999999</v>
      </c>
      <c r="S38" s="441">
        <v>18.67425604</v>
      </c>
      <c r="T38" s="441">
        <v>183.09323030000002</v>
      </c>
      <c r="U38" s="441">
        <v>30.407415839999999</v>
      </c>
      <c r="V38" s="441">
        <v>22.819827719999999</v>
      </c>
      <c r="W38" s="441">
        <v>78.168290339999999</v>
      </c>
      <c r="X38" s="441">
        <v>180.09422132999998</v>
      </c>
      <c r="Y38" s="441">
        <v>207.04731285</v>
      </c>
      <c r="Z38" s="441">
        <v>219.71692293000001</v>
      </c>
      <c r="AA38" s="441">
        <v>158.6404752</v>
      </c>
      <c r="AB38" s="441">
        <v>205.12411036999998</v>
      </c>
      <c r="AC38" s="441">
        <v>39.177846789999997</v>
      </c>
      <c r="AD38" s="441">
        <v>20.122900510000001</v>
      </c>
      <c r="AE38" s="175"/>
    </row>
    <row r="39" spans="2:35" x14ac:dyDescent="0.25">
      <c r="B39" s="456" t="s">
        <v>439</v>
      </c>
      <c r="C39" s="509">
        <v>0.76</v>
      </c>
      <c r="D39" s="509">
        <v>0.63</v>
      </c>
      <c r="E39" s="509">
        <v>0.81</v>
      </c>
      <c r="F39" s="509">
        <v>0.71</v>
      </c>
      <c r="G39" s="509">
        <v>0.45</v>
      </c>
      <c r="H39" s="509">
        <v>0.71</v>
      </c>
      <c r="I39" s="509">
        <v>0.6</v>
      </c>
      <c r="J39" s="509">
        <v>0.64</v>
      </c>
      <c r="K39" s="509">
        <v>0.91</v>
      </c>
      <c r="L39" s="509">
        <v>0.77</v>
      </c>
      <c r="M39" s="509">
        <v>0.69</v>
      </c>
      <c r="N39" s="509">
        <v>0.8</v>
      </c>
      <c r="O39" s="509">
        <v>0.83</v>
      </c>
      <c r="P39" s="509">
        <v>0.97</v>
      </c>
      <c r="Q39" s="509">
        <v>0.77</v>
      </c>
      <c r="R39" s="509">
        <v>0.79</v>
      </c>
      <c r="S39" s="509">
        <v>0.67</v>
      </c>
      <c r="T39" s="509">
        <v>0.67</v>
      </c>
      <c r="U39" s="509">
        <v>0.62</v>
      </c>
      <c r="V39" s="509">
        <v>0.52</v>
      </c>
      <c r="W39" s="509">
        <v>0.71</v>
      </c>
      <c r="X39" s="509">
        <v>0.69</v>
      </c>
      <c r="Y39" s="509">
        <v>0.89</v>
      </c>
      <c r="Z39" s="509">
        <v>0.84</v>
      </c>
      <c r="AA39" s="509">
        <v>0.74</v>
      </c>
      <c r="AB39" s="509">
        <v>0.77</v>
      </c>
      <c r="AC39" s="509">
        <v>0.54</v>
      </c>
      <c r="AD39" s="509">
        <v>0.44</v>
      </c>
      <c r="AE39" s="175"/>
    </row>
    <row r="40" spans="2:35" ht="22.5" x14ac:dyDescent="0.25">
      <c r="B40" s="455" t="s">
        <v>483</v>
      </c>
      <c r="C40" s="441">
        <v>852.68702876999998</v>
      </c>
      <c r="D40" s="441">
        <v>67.644556100000003</v>
      </c>
      <c r="E40" s="441">
        <v>46.462328810000002</v>
      </c>
      <c r="F40" s="441">
        <v>36.935607860000005</v>
      </c>
      <c r="G40" s="441">
        <v>29.110839400000003</v>
      </c>
      <c r="H40" s="441">
        <v>30.59016999</v>
      </c>
      <c r="I40" s="441">
        <v>32.961426340000003</v>
      </c>
      <c r="J40" s="441">
        <v>31.604212949999997</v>
      </c>
      <c r="K40" s="441">
        <v>24.145067449999999</v>
      </c>
      <c r="L40" s="441">
        <v>47.202180820000002</v>
      </c>
      <c r="M40" s="441">
        <v>60.350178399999997</v>
      </c>
      <c r="N40" s="441">
        <v>67.871847180000003</v>
      </c>
      <c r="O40" s="441">
        <v>33.567304610000001</v>
      </c>
      <c r="P40" s="441">
        <v>3.22593803</v>
      </c>
      <c r="Q40" s="441">
        <v>13.447836809999998</v>
      </c>
      <c r="R40" s="441">
        <v>19.40187809</v>
      </c>
      <c r="S40" s="441">
        <v>3.8599595799999999</v>
      </c>
      <c r="T40" s="441">
        <v>61.126767559999998</v>
      </c>
      <c r="U40" s="441">
        <v>5.4786717600000001</v>
      </c>
      <c r="V40" s="441">
        <v>21.181315919999999</v>
      </c>
      <c r="W40" s="441">
        <v>25.854674029999998</v>
      </c>
      <c r="X40" s="441">
        <v>73.341088979999995</v>
      </c>
      <c r="Y40" s="441">
        <v>16.32213445</v>
      </c>
      <c r="Z40" s="441">
        <v>26.79365413</v>
      </c>
      <c r="AA40" s="441">
        <v>56.833028799999994</v>
      </c>
      <c r="AB40" s="441">
        <v>32.08995934</v>
      </c>
      <c r="AC40" s="441">
        <v>15.612349999999999</v>
      </c>
      <c r="AD40" s="441">
        <v>19.150216829999998</v>
      </c>
      <c r="AE40" s="175"/>
    </row>
    <row r="41" spans="2:35" x14ac:dyDescent="0.25">
      <c r="B41" s="456" t="s">
        <v>441</v>
      </c>
      <c r="C41" s="509">
        <v>0.18</v>
      </c>
      <c r="D41" s="509">
        <v>0.33</v>
      </c>
      <c r="E41" s="509">
        <v>0.13</v>
      </c>
      <c r="F41" s="509">
        <v>0.19</v>
      </c>
      <c r="G41" s="509">
        <v>0.49</v>
      </c>
      <c r="H41" s="509">
        <v>0.28000000000000003</v>
      </c>
      <c r="I41" s="509">
        <v>0.31</v>
      </c>
      <c r="J41" s="509">
        <v>0.33</v>
      </c>
      <c r="K41" s="509">
        <v>0.08</v>
      </c>
      <c r="L41" s="509">
        <v>0.19</v>
      </c>
      <c r="M41" s="509">
        <v>0.26</v>
      </c>
      <c r="N41" s="509">
        <v>0.19</v>
      </c>
      <c r="O41" s="509">
        <v>0.17</v>
      </c>
      <c r="P41" s="509">
        <v>0.03</v>
      </c>
      <c r="Q41" s="509">
        <v>0.09</v>
      </c>
      <c r="R41" s="509">
        <v>0.15</v>
      </c>
      <c r="S41" s="509">
        <v>0.13</v>
      </c>
      <c r="T41" s="509">
        <v>0.23</v>
      </c>
      <c r="U41" s="509">
        <v>0.12</v>
      </c>
      <c r="V41" s="509">
        <v>0.48</v>
      </c>
      <c r="W41" s="509">
        <v>0.23</v>
      </c>
      <c r="X41" s="509">
        <v>0.28000000000000003</v>
      </c>
      <c r="Y41" s="509">
        <v>7.0000000000000007E-2</v>
      </c>
      <c r="Z41" s="509">
        <v>0.11</v>
      </c>
      <c r="AA41" s="509">
        <v>0.26</v>
      </c>
      <c r="AB41" s="509">
        <v>0.12</v>
      </c>
      <c r="AC41" s="509">
        <v>0.22</v>
      </c>
      <c r="AD41" s="509">
        <v>0.43</v>
      </c>
      <c r="AE41" s="175"/>
      <c r="AG41" s="457"/>
      <c r="AH41" s="457"/>
      <c r="AI41" s="457"/>
    </row>
    <row r="42" spans="2:35" x14ac:dyDescent="0.25">
      <c r="B42" s="453"/>
    </row>
    <row r="43" spans="2:35" x14ac:dyDescent="0.25">
      <c r="B43" s="453"/>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row>
    <row r="45" spans="2:35" ht="15" customHeight="1" x14ac:dyDescent="0.25">
      <c r="B45" s="430"/>
      <c r="C45" s="430"/>
      <c r="D45" s="430"/>
      <c r="E45" s="430"/>
      <c r="F45" s="430"/>
      <c r="G45" s="430"/>
      <c r="H45" s="430"/>
      <c r="I45" s="430"/>
      <c r="J45" s="430"/>
      <c r="K45" s="430"/>
      <c r="L45" s="430"/>
      <c r="M45" s="430"/>
      <c r="N45" s="430"/>
      <c r="O45" s="430"/>
      <c r="P45" s="430"/>
      <c r="Q45" s="430"/>
      <c r="R45" s="430"/>
      <c r="S45" s="430"/>
      <c r="T45" s="430"/>
      <c r="U45" s="430"/>
      <c r="V45" s="435"/>
      <c r="W45" s="436"/>
      <c r="X45" s="436"/>
      <c r="Y45" s="436"/>
      <c r="Z45" s="436"/>
      <c r="AA45" s="436"/>
      <c r="AB45" s="436"/>
      <c r="AC45" s="436"/>
      <c r="AD45" s="435"/>
      <c r="AE45" s="435"/>
      <c r="AF45" s="435"/>
    </row>
    <row r="46" spans="2:35" ht="15" customHeight="1" x14ac:dyDescent="0.25">
      <c r="B46" s="432" t="s">
        <v>478</v>
      </c>
      <c r="C46" s="433"/>
      <c r="D46" s="433"/>
      <c r="E46" s="433"/>
      <c r="F46" s="433"/>
      <c r="G46" s="433"/>
      <c r="H46" s="433"/>
      <c r="I46" s="434"/>
      <c r="J46" s="434"/>
      <c r="K46" s="434"/>
      <c r="L46" s="432" t="s">
        <v>479</v>
      </c>
      <c r="M46" s="433"/>
      <c r="N46" s="433"/>
      <c r="O46" s="433"/>
      <c r="P46" s="433"/>
      <c r="Q46" s="433"/>
      <c r="R46" s="433"/>
      <c r="S46" s="433"/>
      <c r="T46" s="433"/>
      <c r="U46" s="433"/>
      <c r="V46" s="436"/>
      <c r="W46" s="436"/>
      <c r="X46" s="436"/>
      <c r="Y46" s="436"/>
      <c r="Z46" s="436"/>
      <c r="AA46" s="436"/>
      <c r="AB46" s="436"/>
      <c r="AC46" s="435"/>
      <c r="AD46" s="435"/>
      <c r="AE46" s="175"/>
    </row>
    <row r="47" spans="2:35" ht="21" x14ac:dyDescent="0.25">
      <c r="B47" s="175"/>
      <c r="C47" s="442" t="s">
        <v>428</v>
      </c>
      <c r="D47" s="443" t="s">
        <v>23</v>
      </c>
      <c r="E47" s="443" t="s">
        <v>37</v>
      </c>
      <c r="F47" s="443" t="s">
        <v>27</v>
      </c>
      <c r="G47" s="443" t="s">
        <v>3</v>
      </c>
      <c r="H47" s="443" t="s">
        <v>55</v>
      </c>
      <c r="I47" s="443" t="s">
        <v>14</v>
      </c>
      <c r="J47" s="443" t="s">
        <v>43</v>
      </c>
      <c r="K47" s="443" t="s">
        <v>45</v>
      </c>
      <c r="L47" s="443" t="s">
        <v>29</v>
      </c>
      <c r="M47" s="443" t="s">
        <v>41</v>
      </c>
      <c r="N47" s="443" t="s">
        <v>12</v>
      </c>
      <c r="O47" s="443" t="s">
        <v>39</v>
      </c>
      <c r="P47" s="443" t="s">
        <v>51</v>
      </c>
      <c r="Q47" s="442" t="s">
        <v>16</v>
      </c>
      <c r="R47" s="443" t="s">
        <v>33</v>
      </c>
      <c r="S47" s="443" t="s">
        <v>53</v>
      </c>
      <c r="T47" s="443" t="s">
        <v>31</v>
      </c>
      <c r="U47" s="443" t="s">
        <v>49</v>
      </c>
      <c r="V47" s="443" t="s">
        <v>35</v>
      </c>
      <c r="W47" s="443" t="s">
        <v>5</v>
      </c>
      <c r="X47" s="443" t="s">
        <v>10</v>
      </c>
      <c r="Y47" s="443" t="s">
        <v>58</v>
      </c>
      <c r="Z47" s="443" t="s">
        <v>25</v>
      </c>
      <c r="AA47" s="443" t="s">
        <v>8</v>
      </c>
      <c r="AB47" s="443" t="s">
        <v>19</v>
      </c>
      <c r="AC47" s="443" t="s">
        <v>21</v>
      </c>
      <c r="AD47" s="443" t="s">
        <v>47</v>
      </c>
      <c r="AE47" s="175"/>
    </row>
    <row r="48" spans="2:35" x14ac:dyDescent="0.25">
      <c r="B48" s="454" t="s">
        <v>416</v>
      </c>
      <c r="C48" s="441">
        <v>4747</v>
      </c>
      <c r="D48" s="441">
        <v>203</v>
      </c>
      <c r="E48" s="441">
        <v>355</v>
      </c>
      <c r="F48" s="441">
        <v>193</v>
      </c>
      <c r="G48" s="441">
        <v>59</v>
      </c>
      <c r="H48" s="441">
        <v>109</v>
      </c>
      <c r="I48" s="441">
        <v>105</v>
      </c>
      <c r="J48" s="441">
        <v>97</v>
      </c>
      <c r="K48" s="441">
        <v>328</v>
      </c>
      <c r="L48" s="441">
        <v>247</v>
      </c>
      <c r="M48" s="441">
        <v>228</v>
      </c>
      <c r="N48" s="441">
        <v>348</v>
      </c>
      <c r="O48" s="441">
        <v>199</v>
      </c>
      <c r="P48" s="441">
        <v>148</v>
      </c>
      <c r="Q48" s="441">
        <v>147</v>
      </c>
      <c r="R48" s="441">
        <v>127</v>
      </c>
      <c r="S48" s="441">
        <v>28</v>
      </c>
      <c r="T48" s="441">
        <v>272</v>
      </c>
      <c r="U48" s="441">
        <v>49</v>
      </c>
      <c r="V48" s="441">
        <v>44</v>
      </c>
      <c r="W48" s="441">
        <v>111</v>
      </c>
      <c r="X48" s="441">
        <v>260</v>
      </c>
      <c r="Y48" s="441">
        <v>233</v>
      </c>
      <c r="Z48" s="441">
        <v>260</v>
      </c>
      <c r="AA48" s="441">
        <v>216</v>
      </c>
      <c r="AB48" s="441">
        <v>266</v>
      </c>
      <c r="AC48" s="441">
        <v>72</v>
      </c>
      <c r="AD48" s="441">
        <v>45</v>
      </c>
      <c r="AE48" s="175"/>
    </row>
    <row r="49" spans="2:32" x14ac:dyDescent="0.25">
      <c r="B49" s="455" t="s">
        <v>429</v>
      </c>
      <c r="C49" s="441">
        <v>1616</v>
      </c>
      <c r="D49" s="441">
        <v>38</v>
      </c>
      <c r="E49" s="441">
        <v>149</v>
      </c>
      <c r="F49" s="441">
        <v>73</v>
      </c>
      <c r="G49" s="441">
        <v>9</v>
      </c>
      <c r="H49" s="441">
        <v>20</v>
      </c>
      <c r="I49" s="441">
        <v>21</v>
      </c>
      <c r="J49" s="441">
        <v>25</v>
      </c>
      <c r="K49" s="441">
        <v>140</v>
      </c>
      <c r="L49" s="441">
        <v>84</v>
      </c>
      <c r="M49" s="441">
        <v>62</v>
      </c>
      <c r="N49" s="441">
        <v>148</v>
      </c>
      <c r="O49" s="441">
        <v>16</v>
      </c>
      <c r="P49" s="441">
        <v>30</v>
      </c>
      <c r="Q49" s="441">
        <v>52</v>
      </c>
      <c r="R49" s="441">
        <v>33</v>
      </c>
      <c r="S49" s="441">
        <v>2</v>
      </c>
      <c r="T49" s="441">
        <v>116</v>
      </c>
      <c r="U49" s="441">
        <v>14</v>
      </c>
      <c r="V49" s="441">
        <v>11</v>
      </c>
      <c r="W49" s="441">
        <v>34</v>
      </c>
      <c r="X49" s="441">
        <v>112</v>
      </c>
      <c r="Y49" s="441">
        <v>109</v>
      </c>
      <c r="Z49" s="441">
        <v>92</v>
      </c>
      <c r="AA49" s="441">
        <v>86</v>
      </c>
      <c r="AB49" s="441">
        <v>88</v>
      </c>
      <c r="AC49" s="441">
        <v>15</v>
      </c>
      <c r="AD49" s="441">
        <v>14</v>
      </c>
      <c r="AE49" s="175"/>
    </row>
    <row r="50" spans="2:32" x14ac:dyDescent="0.25">
      <c r="B50" s="456" t="s">
        <v>430</v>
      </c>
      <c r="C50" s="508">
        <v>0.34</v>
      </c>
      <c r="D50" s="508">
        <v>0.19</v>
      </c>
      <c r="E50" s="508">
        <v>0.42</v>
      </c>
      <c r="F50" s="508">
        <v>0.38</v>
      </c>
      <c r="G50" s="508">
        <v>0.15</v>
      </c>
      <c r="H50" s="508">
        <v>0.18</v>
      </c>
      <c r="I50" s="508">
        <v>0.2</v>
      </c>
      <c r="J50" s="508">
        <v>0.26</v>
      </c>
      <c r="K50" s="508">
        <v>0.43</v>
      </c>
      <c r="L50" s="508">
        <v>0.34</v>
      </c>
      <c r="M50" s="508">
        <v>0.27</v>
      </c>
      <c r="N50" s="508">
        <v>0.43</v>
      </c>
      <c r="O50" s="508">
        <v>0.08</v>
      </c>
      <c r="P50" s="508">
        <v>0.2</v>
      </c>
      <c r="Q50" s="508">
        <v>0.35</v>
      </c>
      <c r="R50" s="508">
        <v>0.26</v>
      </c>
      <c r="S50" s="508">
        <v>0.08</v>
      </c>
      <c r="T50" s="508">
        <v>0.43</v>
      </c>
      <c r="U50" s="508">
        <v>0.28999999999999998</v>
      </c>
      <c r="V50" s="508">
        <v>0.24</v>
      </c>
      <c r="W50" s="508">
        <v>0.31</v>
      </c>
      <c r="X50" s="508">
        <v>0.43</v>
      </c>
      <c r="Y50" s="508">
        <v>0.47</v>
      </c>
      <c r="Z50" s="508">
        <v>0.35</v>
      </c>
      <c r="AA50" s="508">
        <v>0.4</v>
      </c>
      <c r="AB50" s="508">
        <v>0.33</v>
      </c>
      <c r="AC50" s="508">
        <v>0.2</v>
      </c>
      <c r="AD50" s="508">
        <v>0.31</v>
      </c>
      <c r="AE50" s="175"/>
    </row>
    <row r="51" spans="2:32" x14ac:dyDescent="0.25">
      <c r="B51" s="455" t="s">
        <v>431</v>
      </c>
      <c r="C51" s="441">
        <v>1672</v>
      </c>
      <c r="D51" s="441">
        <v>79</v>
      </c>
      <c r="E51" s="441">
        <v>86</v>
      </c>
      <c r="F51" s="441">
        <v>50</v>
      </c>
      <c r="G51" s="441">
        <v>27</v>
      </c>
      <c r="H51" s="441">
        <v>54</v>
      </c>
      <c r="I51" s="441">
        <v>47</v>
      </c>
      <c r="J51" s="441">
        <v>25</v>
      </c>
      <c r="K51" s="441">
        <v>126</v>
      </c>
      <c r="L51" s="441">
        <v>74</v>
      </c>
      <c r="M51" s="441">
        <v>84</v>
      </c>
      <c r="N51" s="441">
        <v>116</v>
      </c>
      <c r="O51" s="441">
        <v>121</v>
      </c>
      <c r="P51" s="441">
        <v>51</v>
      </c>
      <c r="Q51" s="441">
        <v>47</v>
      </c>
      <c r="R51" s="441">
        <v>60</v>
      </c>
      <c r="S51" s="441">
        <v>15</v>
      </c>
      <c r="T51" s="441">
        <v>73</v>
      </c>
      <c r="U51" s="441">
        <v>18</v>
      </c>
      <c r="V51" s="441">
        <v>17</v>
      </c>
      <c r="W51" s="441">
        <v>40</v>
      </c>
      <c r="X51" s="441">
        <v>89</v>
      </c>
      <c r="Y51" s="441">
        <v>82</v>
      </c>
      <c r="Z51" s="441">
        <v>90</v>
      </c>
      <c r="AA51" s="441">
        <v>77</v>
      </c>
      <c r="AB51" s="441">
        <v>65</v>
      </c>
      <c r="AC51" s="441">
        <v>32</v>
      </c>
      <c r="AD51" s="441">
        <v>19</v>
      </c>
      <c r="AE51" s="175"/>
    </row>
    <row r="52" spans="2:32" x14ac:dyDescent="0.25">
      <c r="B52" s="456" t="s">
        <v>432</v>
      </c>
      <c r="C52" s="508">
        <v>0.35</v>
      </c>
      <c r="D52" s="508">
        <v>0.39</v>
      </c>
      <c r="E52" s="508">
        <v>0.24</v>
      </c>
      <c r="F52" s="508">
        <v>0.26</v>
      </c>
      <c r="G52" s="508">
        <v>0.46</v>
      </c>
      <c r="H52" s="508">
        <v>0.5</v>
      </c>
      <c r="I52" s="508">
        <v>0.44</v>
      </c>
      <c r="J52" s="508">
        <v>0.27</v>
      </c>
      <c r="K52" s="508">
        <v>0.38</v>
      </c>
      <c r="L52" s="508">
        <v>0.3</v>
      </c>
      <c r="M52" s="508">
        <v>0.37</v>
      </c>
      <c r="N52" s="508">
        <v>0.33</v>
      </c>
      <c r="O52" s="508">
        <v>0.61</v>
      </c>
      <c r="P52" s="508">
        <v>0.34</v>
      </c>
      <c r="Q52" s="508">
        <v>0.32</v>
      </c>
      <c r="R52" s="508">
        <v>0.47</v>
      </c>
      <c r="S52" s="508">
        <v>0.52</v>
      </c>
      <c r="T52" s="508">
        <v>0.27</v>
      </c>
      <c r="U52" s="508">
        <v>0.36</v>
      </c>
      <c r="V52" s="508">
        <v>0.39</v>
      </c>
      <c r="W52" s="508">
        <v>0.36</v>
      </c>
      <c r="X52" s="508">
        <v>0.34</v>
      </c>
      <c r="Y52" s="508">
        <v>0.35</v>
      </c>
      <c r="Z52" s="508">
        <v>0.35</v>
      </c>
      <c r="AA52" s="508">
        <v>0.36</v>
      </c>
      <c r="AB52" s="508">
        <v>0.25</v>
      </c>
      <c r="AC52" s="508">
        <v>0.45</v>
      </c>
      <c r="AD52" s="508">
        <v>0.42</v>
      </c>
      <c r="AE52" s="175"/>
    </row>
    <row r="53" spans="2:32" x14ac:dyDescent="0.25">
      <c r="B53" s="455" t="s">
        <v>433</v>
      </c>
      <c r="C53" s="441">
        <v>667</v>
      </c>
      <c r="D53" s="441">
        <v>55</v>
      </c>
      <c r="E53" s="441">
        <v>41</v>
      </c>
      <c r="F53" s="441">
        <v>18</v>
      </c>
      <c r="G53" s="441">
        <v>3</v>
      </c>
      <c r="H53" s="441">
        <v>31</v>
      </c>
      <c r="I53" s="441">
        <v>17</v>
      </c>
      <c r="J53" s="441">
        <v>23</v>
      </c>
      <c r="K53" s="441">
        <v>34</v>
      </c>
      <c r="L53" s="441">
        <v>51</v>
      </c>
      <c r="M53" s="441">
        <v>49</v>
      </c>
      <c r="N53" s="441">
        <v>45</v>
      </c>
      <c r="O53" s="441">
        <v>56</v>
      </c>
      <c r="P53" s="441">
        <v>41</v>
      </c>
      <c r="Q53" s="441">
        <v>17</v>
      </c>
      <c r="R53" s="441">
        <v>13</v>
      </c>
      <c r="S53" s="441">
        <v>3</v>
      </c>
      <c r="T53" s="441">
        <v>28</v>
      </c>
      <c r="U53" s="441">
        <v>6</v>
      </c>
      <c r="V53" s="441">
        <v>14</v>
      </c>
      <c r="W53" s="441">
        <v>16</v>
      </c>
      <c r="X53" s="441">
        <v>30</v>
      </c>
      <c r="Y53" s="441">
        <v>9</v>
      </c>
      <c r="Z53" s="441">
        <v>38</v>
      </c>
      <c r="AA53" s="441">
        <v>28</v>
      </c>
      <c r="AB53" s="441">
        <v>36</v>
      </c>
      <c r="AC53" s="441">
        <v>9</v>
      </c>
      <c r="AD53" s="441">
        <v>6</v>
      </c>
      <c r="AE53" s="175"/>
    </row>
    <row r="54" spans="2:32" x14ac:dyDescent="0.25">
      <c r="B54" s="456" t="s">
        <v>434</v>
      </c>
      <c r="C54" s="508">
        <v>0.14000000000000001</v>
      </c>
      <c r="D54" s="508">
        <v>0.27</v>
      </c>
      <c r="E54" s="508">
        <v>0.12</v>
      </c>
      <c r="F54" s="508">
        <v>0.09</v>
      </c>
      <c r="G54" s="508">
        <v>0.06</v>
      </c>
      <c r="H54" s="508">
        <v>0.28000000000000003</v>
      </c>
      <c r="I54" s="508">
        <v>0.16</v>
      </c>
      <c r="J54" s="508">
        <v>0.23</v>
      </c>
      <c r="K54" s="508">
        <v>0.1</v>
      </c>
      <c r="L54" s="508">
        <v>0.21</v>
      </c>
      <c r="M54" s="508">
        <v>0.21</v>
      </c>
      <c r="N54" s="508">
        <v>0.13</v>
      </c>
      <c r="O54" s="508">
        <v>0.28000000000000003</v>
      </c>
      <c r="P54" s="508">
        <v>0.28000000000000003</v>
      </c>
      <c r="Q54" s="508">
        <v>0.12</v>
      </c>
      <c r="R54" s="508">
        <v>0.1</v>
      </c>
      <c r="S54" s="508">
        <v>0.1</v>
      </c>
      <c r="T54" s="508">
        <v>0.1</v>
      </c>
      <c r="U54" s="508">
        <v>0.12</v>
      </c>
      <c r="V54" s="508">
        <v>0.32</v>
      </c>
      <c r="W54" s="508">
        <v>0.14000000000000001</v>
      </c>
      <c r="X54" s="508">
        <v>0.12</v>
      </c>
      <c r="Y54" s="508">
        <v>0.04</v>
      </c>
      <c r="Z54" s="508">
        <v>0.15</v>
      </c>
      <c r="AA54" s="508">
        <v>0.13</v>
      </c>
      <c r="AB54" s="508">
        <v>0.13</v>
      </c>
      <c r="AC54" s="508">
        <v>0.13</v>
      </c>
      <c r="AD54" s="508">
        <v>0.13</v>
      </c>
      <c r="AE54" s="175"/>
    </row>
    <row r="55" spans="2:32" x14ac:dyDescent="0.25">
      <c r="B55" s="455" t="s">
        <v>435</v>
      </c>
      <c r="C55" s="441">
        <v>463</v>
      </c>
      <c r="D55" s="441">
        <v>30</v>
      </c>
      <c r="E55" s="441">
        <v>37</v>
      </c>
      <c r="F55" s="441">
        <v>35</v>
      </c>
      <c r="G55" s="441">
        <v>10</v>
      </c>
      <c r="H55" s="441">
        <v>1</v>
      </c>
      <c r="I55" s="441">
        <v>9</v>
      </c>
      <c r="J55" s="441">
        <v>19</v>
      </c>
      <c r="K55" s="441">
        <v>20</v>
      </c>
      <c r="L55" s="441">
        <v>27</v>
      </c>
      <c r="M55" s="441">
        <v>12</v>
      </c>
      <c r="N55" s="441">
        <v>32</v>
      </c>
      <c r="O55" s="441">
        <v>1</v>
      </c>
      <c r="P55" s="441">
        <v>26</v>
      </c>
      <c r="Q55" s="441">
        <v>8</v>
      </c>
      <c r="R55" s="441">
        <v>5</v>
      </c>
      <c r="S55" s="441">
        <v>2</v>
      </c>
      <c r="T55" s="441">
        <v>30</v>
      </c>
      <c r="U55" s="441">
        <v>2</v>
      </c>
      <c r="V55" s="441">
        <v>2</v>
      </c>
      <c r="W55" s="441">
        <v>16</v>
      </c>
      <c r="X55" s="441">
        <v>26</v>
      </c>
      <c r="Y55" s="441">
        <v>13</v>
      </c>
      <c r="Z55" s="441">
        <v>28</v>
      </c>
      <c r="AA55" s="441">
        <v>19</v>
      </c>
      <c r="AB55" s="441">
        <v>37</v>
      </c>
      <c r="AC55" s="441">
        <v>12</v>
      </c>
      <c r="AD55" s="441">
        <v>5</v>
      </c>
      <c r="AE55" s="175"/>
    </row>
    <row r="56" spans="2:32" x14ac:dyDescent="0.25">
      <c r="B56" s="456" t="s">
        <v>436</v>
      </c>
      <c r="C56" s="508">
        <v>0.1</v>
      </c>
      <c r="D56" s="508">
        <v>0.14000000000000001</v>
      </c>
      <c r="E56" s="508">
        <v>0.11</v>
      </c>
      <c r="F56" s="508">
        <v>0.18</v>
      </c>
      <c r="G56" s="508">
        <v>0.17</v>
      </c>
      <c r="H56" s="508">
        <v>0.01</v>
      </c>
      <c r="I56" s="508">
        <v>0.09</v>
      </c>
      <c r="J56" s="508">
        <v>0.2</v>
      </c>
      <c r="K56" s="508">
        <v>0.06</v>
      </c>
      <c r="L56" s="508">
        <v>0.11</v>
      </c>
      <c r="M56" s="508">
        <v>0.05</v>
      </c>
      <c r="N56" s="508">
        <v>0.09</v>
      </c>
      <c r="O56" s="508">
        <v>0</v>
      </c>
      <c r="P56" s="508">
        <v>0.18</v>
      </c>
      <c r="Q56" s="508">
        <v>0.06</v>
      </c>
      <c r="R56" s="508">
        <v>0.04</v>
      </c>
      <c r="S56" s="508">
        <v>0.09</v>
      </c>
      <c r="T56" s="508">
        <v>0.11</v>
      </c>
      <c r="U56" s="508">
        <v>0.04</v>
      </c>
      <c r="V56" s="508">
        <v>0.05</v>
      </c>
      <c r="W56" s="508">
        <v>0.14000000000000001</v>
      </c>
      <c r="X56" s="508">
        <v>0.1</v>
      </c>
      <c r="Y56" s="508">
        <v>0.05</v>
      </c>
      <c r="Z56" s="508">
        <v>0.11</v>
      </c>
      <c r="AA56" s="508">
        <v>0.08</v>
      </c>
      <c r="AB56" s="508">
        <v>0.14000000000000001</v>
      </c>
      <c r="AC56" s="508">
        <v>0.16</v>
      </c>
      <c r="AD56" s="508">
        <v>0.11</v>
      </c>
      <c r="AE56" s="175"/>
    </row>
    <row r="57" spans="2:32" x14ac:dyDescent="0.25">
      <c r="B57" s="455" t="s">
        <v>480</v>
      </c>
      <c r="C57" s="441">
        <v>329</v>
      </c>
      <c r="D57" s="441">
        <v>1</v>
      </c>
      <c r="E57" s="441">
        <v>41</v>
      </c>
      <c r="F57" s="441">
        <v>17</v>
      </c>
      <c r="G57" s="441">
        <v>10</v>
      </c>
      <c r="H57" s="441">
        <v>3</v>
      </c>
      <c r="I57" s="441">
        <v>12</v>
      </c>
      <c r="J57" s="441">
        <v>4</v>
      </c>
      <c r="K57" s="441">
        <v>9</v>
      </c>
      <c r="L57" s="441">
        <v>10</v>
      </c>
      <c r="M57" s="441">
        <v>22</v>
      </c>
      <c r="N57" s="441">
        <v>6</v>
      </c>
      <c r="O57" s="441">
        <v>5</v>
      </c>
      <c r="P57" s="441">
        <v>0</v>
      </c>
      <c r="Q57" s="441">
        <v>23</v>
      </c>
      <c r="R57" s="441">
        <v>17</v>
      </c>
      <c r="S57" s="441">
        <v>6</v>
      </c>
      <c r="T57" s="441">
        <v>25</v>
      </c>
      <c r="U57" s="441">
        <v>9</v>
      </c>
      <c r="V57" s="441">
        <v>0</v>
      </c>
      <c r="W57" s="441">
        <v>6</v>
      </c>
      <c r="X57" s="441">
        <v>3</v>
      </c>
      <c r="Y57" s="441">
        <v>20</v>
      </c>
      <c r="Z57" s="441">
        <v>12</v>
      </c>
      <c r="AA57" s="441">
        <v>6</v>
      </c>
      <c r="AB57" s="441">
        <v>39</v>
      </c>
      <c r="AC57" s="441">
        <v>5</v>
      </c>
      <c r="AD57" s="441">
        <v>1</v>
      </c>
      <c r="AE57" s="175"/>
    </row>
    <row r="58" spans="2:32" x14ac:dyDescent="0.25">
      <c r="B58" s="456" t="s">
        <v>481</v>
      </c>
      <c r="C58" s="508">
        <v>7.0000000000000007E-2</v>
      </c>
      <c r="D58" s="508">
        <v>0.01</v>
      </c>
      <c r="E58" s="508">
        <v>0.11</v>
      </c>
      <c r="F58" s="508">
        <v>0.09</v>
      </c>
      <c r="G58" s="508">
        <v>0.16</v>
      </c>
      <c r="H58" s="508">
        <v>0.03</v>
      </c>
      <c r="I58" s="508">
        <v>0.11</v>
      </c>
      <c r="J58" s="508">
        <v>0.04</v>
      </c>
      <c r="K58" s="508">
        <v>0.03</v>
      </c>
      <c r="L58" s="508">
        <v>0.04</v>
      </c>
      <c r="M58" s="508">
        <v>0.1</v>
      </c>
      <c r="N58" s="508">
        <v>0.02</v>
      </c>
      <c r="O58" s="508">
        <v>0.03</v>
      </c>
      <c r="P58" s="508">
        <v>0</v>
      </c>
      <c r="Q58" s="508">
        <v>0.15</v>
      </c>
      <c r="R58" s="508">
        <v>0.13</v>
      </c>
      <c r="S58" s="508">
        <v>0.21</v>
      </c>
      <c r="T58" s="508">
        <v>0.09</v>
      </c>
      <c r="U58" s="508">
        <v>0.19</v>
      </c>
      <c r="V58" s="508">
        <v>0</v>
      </c>
      <c r="W58" s="508">
        <v>0.05</v>
      </c>
      <c r="X58" s="508">
        <v>0.01</v>
      </c>
      <c r="Y58" s="508">
        <v>0.09</v>
      </c>
      <c r="Z58" s="508">
        <v>0.04</v>
      </c>
      <c r="AA58" s="508">
        <v>0.03</v>
      </c>
      <c r="AB58" s="508">
        <v>0.15</v>
      </c>
      <c r="AC58" s="508">
        <v>0.06</v>
      </c>
      <c r="AD58" s="508">
        <v>0.03</v>
      </c>
      <c r="AE58" s="175"/>
    </row>
    <row r="59" spans="2:32" x14ac:dyDescent="0.25">
      <c r="B59" s="455" t="s">
        <v>482</v>
      </c>
      <c r="C59" s="441">
        <v>3288.2372518299999</v>
      </c>
      <c r="D59" s="441">
        <v>117.38916257999999</v>
      </c>
      <c r="E59" s="441">
        <v>235.36423767000002</v>
      </c>
      <c r="F59" s="441">
        <v>123.16807548</v>
      </c>
      <c r="G59" s="441">
        <v>36.112392059999998</v>
      </c>
      <c r="H59" s="441">
        <v>73.76299324</v>
      </c>
      <c r="I59" s="441">
        <v>67.290676000000005</v>
      </c>
      <c r="J59" s="441">
        <v>50.739911649999996</v>
      </c>
      <c r="K59" s="441">
        <v>265.58102882000003</v>
      </c>
      <c r="L59" s="441">
        <v>158.52252641999999</v>
      </c>
      <c r="M59" s="441">
        <v>145.44427374</v>
      </c>
      <c r="N59" s="441">
        <v>264.10394338000003</v>
      </c>
      <c r="O59" s="441">
        <v>136.62074244999999</v>
      </c>
      <c r="P59" s="441">
        <v>80.552355759999998</v>
      </c>
      <c r="Q59" s="441">
        <v>98.977237349999996</v>
      </c>
      <c r="R59" s="441">
        <v>92.449547039999999</v>
      </c>
      <c r="S59" s="441">
        <v>16.68030521</v>
      </c>
      <c r="T59" s="441">
        <v>188.91562582</v>
      </c>
      <c r="U59" s="441">
        <v>31.821736769999998</v>
      </c>
      <c r="V59" s="441">
        <v>27.650549210000001</v>
      </c>
      <c r="W59" s="441">
        <v>73.734618899999987</v>
      </c>
      <c r="X59" s="441">
        <v>201.31782128999998</v>
      </c>
      <c r="Y59" s="441">
        <v>190.58983735999999</v>
      </c>
      <c r="Z59" s="441">
        <v>182.20002853</v>
      </c>
      <c r="AA59" s="441">
        <v>162.89347644</v>
      </c>
      <c r="AB59" s="441">
        <v>153.61885723</v>
      </c>
      <c r="AC59" s="441">
        <v>47.120119110000005</v>
      </c>
      <c r="AD59" s="441">
        <v>32.910692009999998</v>
      </c>
      <c r="AE59" s="175"/>
    </row>
    <row r="60" spans="2:32" x14ac:dyDescent="0.25">
      <c r="B60" s="456" t="s">
        <v>439</v>
      </c>
      <c r="C60" s="508">
        <v>0.69</v>
      </c>
      <c r="D60" s="508">
        <v>0.57999999999999996</v>
      </c>
      <c r="E60" s="508">
        <v>0.66</v>
      </c>
      <c r="F60" s="508">
        <v>0.64</v>
      </c>
      <c r="G60" s="508">
        <v>0.61</v>
      </c>
      <c r="H60" s="508">
        <v>0.68</v>
      </c>
      <c r="I60" s="508">
        <v>0.64</v>
      </c>
      <c r="J60" s="508">
        <v>0.53</v>
      </c>
      <c r="K60" s="508">
        <v>0.81</v>
      </c>
      <c r="L60" s="508">
        <v>0.64</v>
      </c>
      <c r="M60" s="508">
        <v>0.64</v>
      </c>
      <c r="N60" s="508">
        <v>0.76</v>
      </c>
      <c r="O60" s="508">
        <v>0.69</v>
      </c>
      <c r="P60" s="508">
        <v>0.54</v>
      </c>
      <c r="Q60" s="508">
        <v>0.67</v>
      </c>
      <c r="R60" s="508">
        <v>0.73</v>
      </c>
      <c r="S60" s="508">
        <v>0.6</v>
      </c>
      <c r="T60" s="508">
        <v>0.7</v>
      </c>
      <c r="U60" s="508">
        <v>0.65</v>
      </c>
      <c r="V60" s="508">
        <v>0.63</v>
      </c>
      <c r="W60" s="508">
        <v>0.67</v>
      </c>
      <c r="X60" s="508">
        <v>0.77</v>
      </c>
      <c r="Y60" s="508">
        <v>0.82</v>
      </c>
      <c r="Z60" s="508">
        <v>0.7</v>
      </c>
      <c r="AA60" s="508">
        <v>0.76</v>
      </c>
      <c r="AB60" s="508">
        <v>0.57999999999999996</v>
      </c>
      <c r="AC60" s="508">
        <v>0.65</v>
      </c>
      <c r="AD60" s="508">
        <v>0.73</v>
      </c>
      <c r="AE60" s="175"/>
    </row>
    <row r="61" spans="2:32" ht="22.5" x14ac:dyDescent="0.25">
      <c r="B61" s="455" t="s">
        <v>483</v>
      </c>
      <c r="C61" s="441">
        <v>1129.6761899000001</v>
      </c>
      <c r="D61" s="441">
        <v>84.963737989999998</v>
      </c>
      <c r="E61" s="441">
        <v>78.531094190000005</v>
      </c>
      <c r="F61" s="441">
        <v>52.405430260000003</v>
      </c>
      <c r="G61" s="441">
        <v>13.269933310000001</v>
      </c>
      <c r="H61" s="441">
        <v>32.327923399999996</v>
      </c>
      <c r="I61" s="441">
        <v>26.122209160000001</v>
      </c>
      <c r="J61" s="441">
        <v>41.95509363</v>
      </c>
      <c r="K61" s="441">
        <v>53.710927780000006</v>
      </c>
      <c r="L61" s="441">
        <v>78.570958300000001</v>
      </c>
      <c r="M61" s="441">
        <v>60.774144249999999</v>
      </c>
      <c r="N61" s="441">
        <v>77.006940749999998</v>
      </c>
      <c r="O61" s="441">
        <v>57.242872040000002</v>
      </c>
      <c r="P61" s="441">
        <v>67.332075720000006</v>
      </c>
      <c r="Q61" s="441">
        <v>25.224155870000001</v>
      </c>
      <c r="R61" s="441">
        <v>18.204413039999999</v>
      </c>
      <c r="S61" s="441">
        <v>5.4250601899999999</v>
      </c>
      <c r="T61" s="441">
        <v>58.236040360000004</v>
      </c>
      <c r="U61" s="441">
        <v>7.4735808299999995</v>
      </c>
      <c r="V61" s="441">
        <v>16.322785570000001</v>
      </c>
      <c r="W61" s="441">
        <v>31.215573450000001</v>
      </c>
      <c r="X61" s="441">
        <v>56.05106593</v>
      </c>
      <c r="Y61" s="441">
        <v>22.486777879999998</v>
      </c>
      <c r="Z61" s="441">
        <v>66.682839909999998</v>
      </c>
      <c r="AA61" s="441">
        <v>47.238229410000002</v>
      </c>
      <c r="AB61" s="441">
        <v>72.841082700000001</v>
      </c>
      <c r="AC61" s="441">
        <v>20.335325220000001</v>
      </c>
      <c r="AD61" s="441">
        <v>11.15987176</v>
      </c>
      <c r="AE61" s="175"/>
    </row>
    <row r="62" spans="2:32" x14ac:dyDescent="0.25">
      <c r="B62" s="456" t="s">
        <v>441</v>
      </c>
      <c r="C62" s="508">
        <v>0.24</v>
      </c>
      <c r="D62" s="508">
        <v>0.41</v>
      </c>
      <c r="E62" s="508">
        <v>0.23</v>
      </c>
      <c r="F62" s="508">
        <v>0.27</v>
      </c>
      <c r="G62" s="508">
        <v>0.23</v>
      </c>
      <c r="H62" s="508">
        <v>0.28999999999999998</v>
      </c>
      <c r="I62" s="508">
        <v>0.25</v>
      </c>
      <c r="J62" s="508">
        <v>0.43</v>
      </c>
      <c r="K62" s="508">
        <v>0.16</v>
      </c>
      <c r="L62" s="508">
        <v>0.32</v>
      </c>
      <c r="M62" s="508">
        <v>0.26</v>
      </c>
      <c r="N62" s="508">
        <v>0.22</v>
      </c>
      <c r="O62" s="508">
        <v>0.28000000000000003</v>
      </c>
      <c r="P62" s="508">
        <v>0.46</v>
      </c>
      <c r="Q62" s="508">
        <v>0.18</v>
      </c>
      <c r="R62" s="508">
        <v>0.14000000000000001</v>
      </c>
      <c r="S62" s="508">
        <v>0.19</v>
      </c>
      <c r="T62" s="508">
        <v>0.21</v>
      </c>
      <c r="U62" s="508">
        <v>0.16</v>
      </c>
      <c r="V62" s="508">
        <v>0.37</v>
      </c>
      <c r="W62" s="508">
        <v>0.28000000000000003</v>
      </c>
      <c r="X62" s="508">
        <v>0.22</v>
      </c>
      <c r="Y62" s="508">
        <v>0.09</v>
      </c>
      <c r="Z62" s="508">
        <v>0.26</v>
      </c>
      <c r="AA62" s="508">
        <v>0.21</v>
      </c>
      <c r="AB62" s="508">
        <v>0.27</v>
      </c>
      <c r="AC62" s="508">
        <v>0.28999999999999998</v>
      </c>
      <c r="AD62" s="508">
        <v>0.24</v>
      </c>
      <c r="AE62" s="175"/>
    </row>
    <row r="63" spans="2:32" x14ac:dyDescent="0.25">
      <c r="B63" s="453"/>
    </row>
    <row r="64" spans="2:32" x14ac:dyDescent="0.25">
      <c r="B64" s="453"/>
      <c r="C64" s="70"/>
      <c r="D64" s="70"/>
      <c r="E64" s="70"/>
      <c r="F64" s="70"/>
      <c r="G64" s="70"/>
      <c r="H64" s="70"/>
      <c r="I64" s="70"/>
      <c r="J64" s="70"/>
      <c r="K64" s="70"/>
      <c r="L64" s="70"/>
      <c r="M64" s="70"/>
      <c r="N64" s="70"/>
      <c r="O64" s="70"/>
      <c r="P64" s="70"/>
      <c r="Q64" s="70"/>
      <c r="R64" s="70"/>
      <c r="S64" s="70"/>
      <c r="T64" s="70"/>
      <c r="U64" s="70"/>
      <c r="V64" s="70"/>
      <c r="W64" s="70"/>
      <c r="X64" s="70"/>
      <c r="Y64" s="70"/>
      <c r="Z64" s="70"/>
      <c r="AA64" s="70"/>
      <c r="AB64" s="70"/>
      <c r="AC64" s="70"/>
      <c r="AD64" s="70"/>
      <c r="AE64" s="70"/>
      <c r="AF64" s="70"/>
    </row>
    <row r="66" spans="2:32" x14ac:dyDescent="0.25">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row>
    <row r="67" spans="2:32" x14ac:dyDescent="0.25">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510"/>
    </row>
    <row r="68" spans="2:32" x14ac:dyDescent="0.25">
      <c r="D68" s="410" t="s">
        <v>47</v>
      </c>
      <c r="E68" s="410" t="s">
        <v>3</v>
      </c>
      <c r="F68" s="410" t="s">
        <v>35</v>
      </c>
      <c r="G68" s="410" t="s">
        <v>21</v>
      </c>
      <c r="H68" s="410" t="s">
        <v>43</v>
      </c>
      <c r="I68" s="410" t="s">
        <v>55</v>
      </c>
      <c r="J68" s="410" t="s">
        <v>5</v>
      </c>
      <c r="K68" s="410" t="s">
        <v>53</v>
      </c>
      <c r="L68" s="410" t="s">
        <v>14</v>
      </c>
      <c r="M68" s="410" t="s">
        <v>33</v>
      </c>
      <c r="N68" s="410" t="s">
        <v>49</v>
      </c>
      <c r="O68" s="410" t="s">
        <v>39</v>
      </c>
      <c r="P68" s="410" t="s">
        <v>27</v>
      </c>
      <c r="Q68" s="410" t="s">
        <v>8</v>
      </c>
      <c r="R68" s="410" t="s">
        <v>23</v>
      </c>
      <c r="S68" s="410" t="s">
        <v>41</v>
      </c>
      <c r="T68" s="410" t="s">
        <v>16</v>
      </c>
      <c r="U68" s="410" t="s">
        <v>58</v>
      </c>
      <c r="V68" s="410" t="s">
        <v>29</v>
      </c>
      <c r="W68" s="410" t="s">
        <v>10</v>
      </c>
      <c r="X68" s="410" t="s">
        <v>25</v>
      </c>
      <c r="Y68" s="410" t="s">
        <v>19</v>
      </c>
      <c r="Z68" s="410" t="s">
        <v>51</v>
      </c>
      <c r="AA68" s="410" t="s">
        <v>31</v>
      </c>
      <c r="AB68" s="410" t="s">
        <v>45</v>
      </c>
      <c r="AC68" s="410" t="s">
        <v>12</v>
      </c>
      <c r="AD68" s="410" t="s">
        <v>37</v>
      </c>
      <c r="AF68" s="458"/>
    </row>
    <row r="69" spans="2:32" ht="73.5" customHeight="1" x14ac:dyDescent="0.25">
      <c r="B69" s="459" t="s">
        <v>443</v>
      </c>
      <c r="D69" s="511">
        <f>HLOOKUP(D68,$D$73:$AD$81,7,FALSE)/HLOOKUP(D68,$D$73:$AD$81,4,FALSE)</f>
        <v>5.4881566581027663E-2</v>
      </c>
      <c r="E69" s="511">
        <f>HLOOKUP(E68,$D$73:$AD$81,7,FALSE)/HLOOKUP(E68,$D$73:$AD$81,4,FALSE)</f>
        <v>5.8139877941176477E-2</v>
      </c>
      <c r="F69" s="511">
        <f>HLOOKUP(F68,$D$73:$AD$81,7,FALSE)/HLOOKUP(F68,$D$73:$AD$81,4,FALSE)</f>
        <v>7.0705570496031753E-2</v>
      </c>
      <c r="G69" s="511">
        <f>HLOOKUP(G68,$D$73:$AD$81,7,FALSE)/HLOOKUP(G68,$D$73:$AD$81,4,FALSE)</f>
        <v>4.8253866369047618E-2</v>
      </c>
      <c r="H69" s="511">
        <f>HLOOKUP(H68,$D$73:$AD$81,7,FALSE)/HLOOKUP(H68,$D$73:$AD$81,4,FALSE)</f>
        <v>0.10370098073705179</v>
      </c>
      <c r="I69" s="511">
        <f>HLOOKUP(I68,$D$73:$AD$81,7,FALSE)/HLOOKUP(I68,$D$73:$AD$81,4,FALSE)</f>
        <v>0.16947440194000002</v>
      </c>
      <c r="J69" s="511">
        <f>HLOOKUP(J68,$D$73:$AD$81,7,FALSE)/HLOOKUP(J68,$D$73:$AD$81,4,FALSE)</f>
        <v>0.15323206833333333</v>
      </c>
      <c r="K69" s="511">
        <f>HLOOKUP(K68,$D$73:$AD$81,7,FALSE)/HLOOKUP(K68,$D$73:$AD$81,4,FALSE)</f>
        <v>7.3601912000000005E-2</v>
      </c>
      <c r="L69" s="511">
        <f>HLOOKUP(L68,$D$73:$AD$81,7,FALSE)/HLOOKUP(L68,$D$73:$AD$81,4,FALSE)</f>
        <v>0.14912130755467196</v>
      </c>
      <c r="M69" s="511">
        <f>HLOOKUP(M68,$D$73:$AD$81,7,FALSE)/HLOOKUP(M68,$D$73:$AD$81,4,FALSE)</f>
        <v>0.20919876304950494</v>
      </c>
      <c r="N69" s="511">
        <f>HLOOKUP(N68,$D$73:$AD$81,7,FALSE)/HLOOKUP(N68,$D$73:$AD$81,4,FALSE)</f>
        <v>0.12314102544747081</v>
      </c>
      <c r="O69" s="511">
        <f>HLOOKUP(O68,$D$73:$AD$81,7,FALSE)/HLOOKUP(O68,$D$73:$AD$81,4,FALSE)</f>
        <v>0.32606634446428573</v>
      </c>
      <c r="P69" s="511">
        <f>HLOOKUP(P68,$D$73:$AD$81,7,FALSE)/HLOOKUP(P68,$D$73:$AD$81,4,FALSE)</f>
        <v>0.30354679388349515</v>
      </c>
      <c r="Q69" s="511">
        <f>HLOOKUP(Q68,$D$73:$AD$81,7,FALSE)/HLOOKUP(Q68,$D$73:$AD$81,4,FALSE)</f>
        <v>0.35388746546534655</v>
      </c>
      <c r="R69" s="511">
        <f>HLOOKUP(R68,$D$73:$AD$81,7,FALSE)/HLOOKUP(R68,$D$73:$AD$81,4,FALSE)</f>
        <v>0.2913683782</v>
      </c>
      <c r="S69" s="511">
        <f>HLOOKUP(S68,$D$73:$AD$81,7,FALSE)/HLOOKUP(S68,$D$73:$AD$81,4,FALSE)</f>
        <v>0.31101827794820719</v>
      </c>
      <c r="T69" s="511">
        <f>HLOOKUP(T68,$D$73:$AD$81,7,FALSE)/HLOOKUP(T68,$D$73:$AD$81,4,FALSE)</f>
        <v>0.23672711809523811</v>
      </c>
      <c r="U69" s="511">
        <f>HLOOKUP(U68,$D$73:$AD$81,7,FALSE)/HLOOKUP(U68,$D$73:$AD$81,4,FALSE)</f>
        <v>0.40539650742248057</v>
      </c>
      <c r="V69" s="511">
        <f>HLOOKUP(V68,$D$73:$AD$81,7,FALSE)/HLOOKUP(V68,$D$73:$AD$81,4,FALSE)</f>
        <v>0.43916510501999995</v>
      </c>
      <c r="W69" s="511">
        <f>HLOOKUP(W68,$D$73:$AD$81,7,FALSE)/HLOOKUP(W68,$D$73:$AD$81,4,FALSE)</f>
        <v>0.44515188402390438</v>
      </c>
      <c r="X69" s="511">
        <f>HLOOKUP(X68,$D$73:$AD$81,7,FALSE)/HLOOKUP(X68,$D$73:$AD$81,4,FALSE)</f>
        <v>0.45846939365079364</v>
      </c>
      <c r="Y69" s="511">
        <f>HLOOKUP(Y68,$D$73:$AD$81,7,FALSE)/HLOOKUP(Y68,$D$73:$AD$81,4,FALSE)</f>
        <v>0.44055477133466131</v>
      </c>
      <c r="Z69" s="511">
        <f>HLOOKUP(Z68,$D$73:$AD$81,7,FALSE)/HLOOKUP(Z68,$D$73:$AD$81,4,FALSE)</f>
        <v>0.54186499669291333</v>
      </c>
      <c r="AA69" s="511">
        <f>HLOOKUP(AA68,$D$73:$AD$81,7,FALSE)/HLOOKUP(AA68,$D$73:$AD$81,4,FALSE)</f>
        <v>0.47016667197211154</v>
      </c>
      <c r="AB69" s="511">
        <f>HLOOKUP(AB68,$D$73:$AD$81,7,FALSE)/HLOOKUP(AB68,$D$73:$AD$81,4,FALSE)</f>
        <v>0.59063330567193684</v>
      </c>
      <c r="AC69" s="511">
        <f>HLOOKUP(AC68,$D$73:$AD$81,7,FALSE)/HLOOKUP(AC68,$D$73:$AD$81,4,FALSE)</f>
        <v>0.58440882134387362</v>
      </c>
      <c r="AD69" s="511">
        <f>HLOOKUP(AD68,$D$73:$AD$81,7,FALSE)/HLOOKUP(AD68,$D$73:$AD$81,4,FALSE)</f>
        <v>0.5491701928375734</v>
      </c>
      <c r="AF69" s="458"/>
    </row>
    <row r="70" spans="2:32" ht="60" x14ac:dyDescent="0.25">
      <c r="B70" s="459" t="s">
        <v>444</v>
      </c>
      <c r="D70" s="511">
        <f>HLOOKUP(D68,$D$73:$AD$81,8,FALSE)/HLOOKUP(D68,$D$73:$AD$81,4,FALSE)</f>
        <v>3.9768578083003957E-2</v>
      </c>
      <c r="E70" s="511">
        <f>HLOOKUP(E68,$D$73:$AD$81,8,FALSE)/HLOOKUP(E68,$D$73:$AD$81,4,FALSE)</f>
        <v>5.2178100666666671E-2</v>
      </c>
      <c r="F70" s="511">
        <f>HLOOKUP(F68,$D$73:$AD$81,8,FALSE)/HLOOKUP(F68,$D$73:$AD$81,4,FALSE)</f>
        <v>4.527743595238095E-2</v>
      </c>
      <c r="G70" s="511">
        <f>HLOOKUP(G68,$D$73:$AD$81,8,FALSE)/HLOOKUP(G68,$D$73:$AD$81,4,FALSE)</f>
        <v>7.7733822996031737E-2</v>
      </c>
      <c r="H70" s="511">
        <f>HLOOKUP(H68,$D$73:$AD$81,8,FALSE)/HLOOKUP(H68,$D$73:$AD$81,4,FALSE)</f>
        <v>0.12298248482071714</v>
      </c>
      <c r="I70" s="511">
        <f>HLOOKUP(I68,$D$73:$AD$81,8,FALSE)/HLOOKUP(I68,$D$73:$AD$81,4,FALSE)</f>
        <v>0.15464541932</v>
      </c>
      <c r="J70" s="511">
        <f>HLOOKUP(J68,$D$73:$AD$81,8,FALSE)/HLOOKUP(J68,$D$73:$AD$81,4,FALSE)</f>
        <v>0.15509581416666665</v>
      </c>
      <c r="K70" s="511">
        <f>HLOOKUP(K68,$D$73:$AD$81,8,FALSE)/HLOOKUP(K68,$D$73:$AD$81,4,FALSE)</f>
        <v>7.469702416E-2</v>
      </c>
      <c r="L70" s="511">
        <f>HLOOKUP(L68,$D$73:$AD$81,8,FALSE)/HLOOKUP(L68,$D$73:$AD$81,4,FALSE)</f>
        <v>0.12598430200795227</v>
      </c>
      <c r="M70" s="511">
        <f>HLOOKUP(M68,$D$73:$AD$81,8,FALSE)/HLOOKUP(M68,$D$73:$AD$81,4,FALSE)</f>
        <v>0.19865994580198018</v>
      </c>
      <c r="N70" s="511">
        <f>HLOOKUP(N68,$D$73:$AD$81,8,FALSE)/HLOOKUP(N68,$D$73:$AD$81,4,FALSE)</f>
        <v>0.11831679315175096</v>
      </c>
      <c r="O70" s="511">
        <f>HLOOKUP(O68,$D$73:$AD$81,8,FALSE)/HLOOKUP(O68,$D$73:$AD$81,4,FALSE)</f>
        <v>0.32895671208333332</v>
      </c>
      <c r="P70" s="511">
        <f>HLOOKUP(P68,$D$73:$AD$81,8,FALSE)/HLOOKUP(P68,$D$73:$AD$81,4,FALSE)</f>
        <v>0.26409502697087378</v>
      </c>
      <c r="Q70" s="511">
        <f>HLOOKUP(Q68,$D$73:$AD$81,8,FALSE)/HLOOKUP(Q68,$D$73:$AD$81,4,FALSE)</f>
        <v>0.31413955485148515</v>
      </c>
      <c r="R70" s="511">
        <f>HLOOKUP(R68,$D$73:$AD$81,8,FALSE)/HLOOKUP(R68,$D$73:$AD$81,4,FALSE)</f>
        <v>0.25536732592</v>
      </c>
      <c r="S70" s="511">
        <f>HLOOKUP(S68,$D$73:$AD$81,8,FALSE)/HLOOKUP(S68,$D$73:$AD$81,4,FALSE)</f>
        <v>0.31098772215139447</v>
      </c>
      <c r="T70" s="511">
        <f>HLOOKUP(T68,$D$73:$AD$81,8,FALSE)/HLOOKUP(T68,$D$73:$AD$81,4,FALSE)</f>
        <v>0.2238712571031746</v>
      </c>
      <c r="U70" s="511">
        <f>HLOOKUP(U68,$D$73:$AD$81,8,FALSE)/HLOOKUP(U68,$D$73:$AD$81,4,FALSE)</f>
        <v>0.40125448226744187</v>
      </c>
      <c r="V70" s="511">
        <f>HLOOKUP(V68,$D$73:$AD$81,8,FALSE)/HLOOKUP(V68,$D$73:$AD$81,4,FALSE)</f>
        <v>0.38260214227999995</v>
      </c>
      <c r="W70" s="511">
        <f>HLOOKUP(W68,$D$73:$AD$81,8,FALSE)/HLOOKUP(W68,$D$73:$AD$81,4,FALSE)</f>
        <v>0.35875342894422307</v>
      </c>
      <c r="X70" s="511">
        <f>HLOOKUP(X68,$D$73:$AD$81,8,FALSE)/HLOOKUP(X68,$D$73:$AD$81,4,FALSE)</f>
        <v>0.43594627565476191</v>
      </c>
      <c r="Y70" s="511">
        <f>HLOOKUP(Y68,$D$73:$AD$81,8,FALSE)/HLOOKUP(Y68,$D$73:$AD$81,4,FALSE)</f>
        <v>0.4086137656772908</v>
      </c>
      <c r="Z70" s="511">
        <f>HLOOKUP(Z68,$D$73:$AD$81,8,FALSE)/HLOOKUP(Z68,$D$73:$AD$81,4,FALSE)</f>
        <v>0.56752707511811029</v>
      </c>
      <c r="AA70" s="511">
        <f>HLOOKUP(AA68,$D$73:$AD$81,8,FALSE)/HLOOKUP(AA68,$D$73:$AD$81,4,FALSE)</f>
        <v>0.36472755039840643</v>
      </c>
      <c r="AB70" s="511">
        <f>HLOOKUP(AB68,$D$73:$AD$81,8,FALSE)/HLOOKUP(AB68,$D$73:$AD$81,4,FALSE)</f>
        <v>0.59183292266798426</v>
      </c>
      <c r="AC70" s="511">
        <f>HLOOKUP(AC68,$D$73:$AD$81,8,FALSE)/HLOOKUP(AC68,$D$73:$AD$81,4,FALSE)</f>
        <v>0.54918795434782608</v>
      </c>
      <c r="AD70" s="511">
        <f>HLOOKUP(AD68,$D$73:$AD$81,8,FALSE)/HLOOKUP(AD68,$D$73:$AD$81,4,FALSE)</f>
        <v>0.56037856729941293</v>
      </c>
      <c r="AF70" s="458"/>
    </row>
    <row r="71" spans="2:32" ht="90" x14ac:dyDescent="0.25">
      <c r="B71" s="459" t="s">
        <v>445</v>
      </c>
      <c r="D71" s="511">
        <f>HLOOKUP(D68,$D$73:$AD$81,9,FALSE)/HLOOKUP(D68,$D$73:$AD$81,4,FALSE)</f>
        <v>6.5040893300395253E-2</v>
      </c>
      <c r="E71" s="511">
        <f>HLOOKUP(E68,$D$73:$AD$81,9,FALSE)/HLOOKUP(E68,$D$73:$AD$81,4,FALSE)</f>
        <v>7.0808611882352934E-2</v>
      </c>
      <c r="F71" s="511">
        <f>HLOOKUP(F68,$D$73:$AD$81,9,FALSE)/HLOOKUP(F68,$D$73:$AD$81,4,FALSE)</f>
        <v>5.4862200813492065E-2</v>
      </c>
      <c r="G71" s="511">
        <f>HLOOKUP(G68,$D$73:$AD$81,9,FALSE)/HLOOKUP(G68,$D$73:$AD$81,4,FALSE)</f>
        <v>9.3492299821428579E-2</v>
      </c>
      <c r="H71" s="511">
        <f>HLOOKUP(H68,$D$73:$AD$81,9,FALSE)/HLOOKUP(H68,$D$73:$AD$81,4,FALSE)</f>
        <v>0.10107552121513944</v>
      </c>
      <c r="I71" s="511">
        <f>HLOOKUP(I68,$D$73:$AD$81,9,FALSE)/HLOOKUP(I68,$D$73:$AD$81,4,FALSE)</f>
        <v>0.14752598648000001</v>
      </c>
      <c r="J71" s="511">
        <f>HLOOKUP(J68,$D$73:$AD$81,9,FALSE)/HLOOKUP(J68,$D$73:$AD$81,4,FALSE)</f>
        <v>0.14629884702380949</v>
      </c>
      <c r="K71" s="511">
        <f>HLOOKUP(K68,$D$73:$AD$81,9,FALSE)/HLOOKUP(K68,$D$73:$AD$81,4,FALSE)</f>
        <v>6.6721220839999998E-2</v>
      </c>
      <c r="L71" s="511">
        <f>HLOOKUP(L68,$D$73:$AD$81,9,FALSE)/HLOOKUP(L68,$D$73:$AD$81,4,FALSE)</f>
        <v>0.13377867992047715</v>
      </c>
      <c r="M71" s="511">
        <f>HLOOKUP(M68,$D$73:$AD$81,9,FALSE)/HLOOKUP(M68,$D$73:$AD$81,4,FALSE)</f>
        <v>0.18306840998019802</v>
      </c>
      <c r="N71" s="511">
        <f>HLOOKUP(N68,$D$73:$AD$81,9,FALSE)/HLOOKUP(N68,$D$73:$AD$81,4,FALSE)</f>
        <v>0.1238199874319066</v>
      </c>
      <c r="O71" s="511">
        <f>HLOOKUP(O68,$D$73:$AD$81,9,FALSE)/HLOOKUP(O68,$D$73:$AD$81,4,FALSE)</f>
        <v>0.27107290168650794</v>
      </c>
      <c r="P71" s="511">
        <f>HLOOKUP(P68,$D$73:$AD$81,9,FALSE)/HLOOKUP(P68,$D$73:$AD$81,4,FALSE)</f>
        <v>0.2391613116116505</v>
      </c>
      <c r="Q71" s="511">
        <f>HLOOKUP(Q68,$D$73:$AD$81,9,FALSE)/HLOOKUP(Q68,$D$73:$AD$81,4,FALSE)</f>
        <v>0.32256133948514853</v>
      </c>
      <c r="R71" s="511">
        <f>HLOOKUP(R68,$D$73:$AD$81,9,FALSE)/HLOOKUP(R68,$D$73:$AD$81,4,FALSE)</f>
        <v>0.23477832515999997</v>
      </c>
      <c r="S71" s="511">
        <f>HLOOKUP(S68,$D$73:$AD$81,9,FALSE)/HLOOKUP(S68,$D$73:$AD$81,4,FALSE)</f>
        <v>0.28972962896414345</v>
      </c>
      <c r="T71" s="511">
        <f>HLOOKUP(T68,$D$73:$AD$81,9,FALSE)/HLOOKUP(T68,$D$73:$AD$81,4,FALSE)</f>
        <v>0.19638340744047619</v>
      </c>
      <c r="U71" s="511">
        <f>HLOOKUP(U68,$D$73:$AD$81,9,FALSE)/HLOOKUP(U68,$D$73:$AD$81,4,FALSE)</f>
        <v>0.36936014992248062</v>
      </c>
      <c r="V71" s="511">
        <f>HLOOKUP(V68,$D$73:$AD$81,9,FALSE)/HLOOKUP(V68,$D$73:$AD$81,4,FALSE)</f>
        <v>0.31704505284000001</v>
      </c>
      <c r="W71" s="511">
        <f>HLOOKUP(W68,$D$73:$AD$81,9,FALSE)/HLOOKUP(W68,$D$73:$AD$81,4,FALSE)</f>
        <v>0.4010315165139442</v>
      </c>
      <c r="X71" s="511">
        <f>HLOOKUP(X68,$D$73:$AD$81,9,FALSE)/HLOOKUP(X68,$D$73:$AD$81,4,FALSE)</f>
        <v>0.36150799311507936</v>
      </c>
      <c r="Y71" s="511">
        <f>HLOOKUP(Y68,$D$73:$AD$81,9,FALSE)/HLOOKUP(Y68,$D$73:$AD$81,4,FALSE)</f>
        <v>0.30601365982071715</v>
      </c>
      <c r="Z71" s="511">
        <f>HLOOKUP(Z68,$D$73:$AD$81,9,FALSE)/HLOOKUP(Z68,$D$73:$AD$81,4,FALSE)</f>
        <v>0.31713525889763777</v>
      </c>
      <c r="AA71" s="511">
        <f>HLOOKUP(AA68,$D$73:$AD$81,9,FALSE)/HLOOKUP(AA68,$D$73:$AD$81,4,FALSE)</f>
        <v>0.37632594784860557</v>
      </c>
      <c r="AB71" s="511">
        <f>HLOOKUP(AB68,$D$73:$AD$81,9,FALSE)/HLOOKUP(AB68,$D$73:$AD$81,4,FALSE)</f>
        <v>0.52486369332015814</v>
      </c>
      <c r="AC71" s="511">
        <f>HLOOKUP(AC68,$D$73:$AD$81,9,FALSE)/HLOOKUP(AC68,$D$73:$AD$81,4,FALSE)</f>
        <v>0.5219445521343874</v>
      </c>
      <c r="AD71" s="511">
        <f>HLOOKUP(AD68,$D$73:$AD$81,9,FALSE)/HLOOKUP(AD68,$D$73:$AD$81,4,FALSE)</f>
        <v>0.4605953770450098</v>
      </c>
      <c r="AF71" s="458"/>
    </row>
    <row r="72" spans="2:32" x14ac:dyDescent="0.25">
      <c r="C72" s="457"/>
      <c r="D72" s="511"/>
      <c r="E72" s="457"/>
      <c r="F72" s="457"/>
      <c r="G72" s="457"/>
      <c r="H72" s="457"/>
      <c r="I72" s="457"/>
      <c r="J72" s="457"/>
      <c r="K72" s="457"/>
      <c r="L72" s="457"/>
      <c r="M72" s="457"/>
      <c r="N72" s="457"/>
      <c r="O72" s="457"/>
      <c r="P72" s="457"/>
      <c r="Q72" s="457"/>
      <c r="R72" s="457"/>
      <c r="S72" s="457"/>
      <c r="T72" s="457"/>
      <c r="U72" s="457"/>
      <c r="V72" s="457"/>
      <c r="W72" s="457"/>
      <c r="X72" s="457"/>
      <c r="Y72" s="457"/>
      <c r="Z72" s="457"/>
      <c r="AA72" s="457"/>
      <c r="AB72" s="457"/>
      <c r="AC72" s="457"/>
      <c r="AD72" s="457"/>
      <c r="AE72" s="457"/>
      <c r="AF72" s="457"/>
    </row>
    <row r="73" spans="2:32" x14ac:dyDescent="0.25">
      <c r="D73" s="460" t="s">
        <v>23</v>
      </c>
      <c r="E73" s="460" t="s">
        <v>37</v>
      </c>
      <c r="F73" s="460" t="s">
        <v>27</v>
      </c>
      <c r="G73" s="460" t="s">
        <v>3</v>
      </c>
      <c r="H73" s="460" t="s">
        <v>55</v>
      </c>
      <c r="I73" s="460" t="s">
        <v>14</v>
      </c>
      <c r="J73" s="460" t="s">
        <v>43</v>
      </c>
      <c r="K73" s="460" t="s">
        <v>45</v>
      </c>
      <c r="L73" s="460" t="s">
        <v>29</v>
      </c>
      <c r="M73" s="460" t="s">
        <v>41</v>
      </c>
      <c r="N73" s="460" t="s">
        <v>12</v>
      </c>
      <c r="O73" s="460" t="s">
        <v>39</v>
      </c>
      <c r="P73" s="460" t="s">
        <v>51</v>
      </c>
      <c r="Q73" s="460" t="s">
        <v>16</v>
      </c>
      <c r="R73" s="460" t="s">
        <v>33</v>
      </c>
      <c r="S73" s="460" t="s">
        <v>53</v>
      </c>
      <c r="T73" s="460" t="s">
        <v>31</v>
      </c>
      <c r="U73" s="460" t="s">
        <v>49</v>
      </c>
      <c r="V73" s="460" t="s">
        <v>35</v>
      </c>
      <c r="W73" s="460" t="s">
        <v>5</v>
      </c>
      <c r="X73" s="460" t="s">
        <v>10</v>
      </c>
      <c r="Y73" s="460" t="s">
        <v>58</v>
      </c>
      <c r="Z73" s="460" t="s">
        <v>25</v>
      </c>
      <c r="AA73" s="460" t="s">
        <v>8</v>
      </c>
      <c r="AB73" s="460" t="s">
        <v>19</v>
      </c>
      <c r="AC73" s="460" t="s">
        <v>21</v>
      </c>
      <c r="AD73" s="460" t="s">
        <v>47</v>
      </c>
    </row>
    <row r="74" spans="2:32" x14ac:dyDescent="0.25">
      <c r="D74" s="460"/>
      <c r="E74" s="460"/>
      <c r="F74" s="460"/>
      <c r="G74" s="460"/>
      <c r="H74" s="460"/>
      <c r="I74" s="460"/>
      <c r="J74" s="460"/>
      <c r="K74" s="460"/>
      <c r="L74" s="460"/>
      <c r="M74" s="460"/>
      <c r="N74" s="460"/>
      <c r="O74" s="460"/>
      <c r="P74" s="460"/>
      <c r="Q74" s="460"/>
      <c r="R74" s="460"/>
      <c r="S74" s="460"/>
      <c r="T74" s="460"/>
      <c r="U74" s="460"/>
      <c r="V74" s="460"/>
      <c r="W74" s="460"/>
      <c r="X74" s="460"/>
      <c r="Y74" s="460"/>
      <c r="Z74" s="460"/>
      <c r="AA74" s="460"/>
      <c r="AB74" s="460"/>
      <c r="AC74" s="460"/>
      <c r="AD74" s="460"/>
    </row>
    <row r="75" spans="2:32" ht="15.75" thickBot="1" x14ac:dyDescent="0.3">
      <c r="D75" s="461" t="s">
        <v>473</v>
      </c>
      <c r="E75" s="461" t="s">
        <v>473</v>
      </c>
      <c r="F75" s="461" t="s">
        <v>473</v>
      </c>
      <c r="G75" s="461" t="s">
        <v>473</v>
      </c>
      <c r="H75" s="461" t="s">
        <v>473</v>
      </c>
      <c r="I75" s="461" t="s">
        <v>473</v>
      </c>
      <c r="J75" s="461" t="s">
        <v>473</v>
      </c>
      <c r="K75" s="461" t="s">
        <v>473</v>
      </c>
      <c r="L75" s="461" t="s">
        <v>473</v>
      </c>
      <c r="M75" s="461" t="s">
        <v>473</v>
      </c>
      <c r="N75" s="461" t="s">
        <v>473</v>
      </c>
      <c r="O75" s="461" t="s">
        <v>473</v>
      </c>
      <c r="P75" s="461" t="s">
        <v>473</v>
      </c>
      <c r="Q75" s="461" t="s">
        <v>473</v>
      </c>
      <c r="R75" s="461" t="s">
        <v>473</v>
      </c>
      <c r="S75" s="461" t="s">
        <v>473</v>
      </c>
      <c r="T75" s="461" t="s">
        <v>473</v>
      </c>
      <c r="U75" s="461" t="s">
        <v>473</v>
      </c>
      <c r="V75" s="461" t="s">
        <v>473</v>
      </c>
      <c r="W75" s="461" t="s">
        <v>473</v>
      </c>
      <c r="X75" s="461" t="s">
        <v>473</v>
      </c>
      <c r="Y75" s="461" t="s">
        <v>473</v>
      </c>
      <c r="Z75" s="461" t="s">
        <v>473</v>
      </c>
      <c r="AA75" s="461" t="s">
        <v>473</v>
      </c>
      <c r="AB75" s="461" t="s">
        <v>473</v>
      </c>
      <c r="AC75" s="461" t="s">
        <v>473</v>
      </c>
      <c r="AD75" s="461" t="s">
        <v>473</v>
      </c>
    </row>
    <row r="76" spans="2:32" ht="15.75" thickBot="1" x14ac:dyDescent="0.3">
      <c r="D76" s="512">
        <v>500</v>
      </c>
      <c r="E76" s="512">
        <v>511</v>
      </c>
      <c r="F76" s="512">
        <v>515</v>
      </c>
      <c r="G76" s="512">
        <v>510</v>
      </c>
      <c r="H76" s="512">
        <v>500</v>
      </c>
      <c r="I76" s="512">
        <v>503</v>
      </c>
      <c r="J76" s="512">
        <v>502</v>
      </c>
      <c r="K76" s="512">
        <v>506</v>
      </c>
      <c r="L76" s="512">
        <v>500</v>
      </c>
      <c r="M76" s="512">
        <v>502</v>
      </c>
      <c r="N76" s="512">
        <v>506</v>
      </c>
      <c r="O76" s="512">
        <v>504</v>
      </c>
      <c r="P76" s="512">
        <v>254</v>
      </c>
      <c r="Q76" s="512">
        <v>504</v>
      </c>
      <c r="R76" s="512">
        <v>505</v>
      </c>
      <c r="S76" s="512">
        <v>250</v>
      </c>
      <c r="T76" s="512">
        <v>502</v>
      </c>
      <c r="U76" s="512">
        <v>257</v>
      </c>
      <c r="V76" s="512">
        <v>504</v>
      </c>
      <c r="W76" s="512">
        <v>504</v>
      </c>
      <c r="X76" s="512">
        <v>502</v>
      </c>
      <c r="Y76" s="512">
        <v>516</v>
      </c>
      <c r="Z76" s="512">
        <v>504</v>
      </c>
      <c r="AA76" s="512">
        <v>505</v>
      </c>
      <c r="AB76" s="512">
        <v>502</v>
      </c>
      <c r="AC76" s="512">
        <v>504</v>
      </c>
      <c r="AD76" s="512">
        <v>506</v>
      </c>
    </row>
    <row r="79" spans="2:32" x14ac:dyDescent="0.25">
      <c r="B79" s="431" t="s">
        <v>475</v>
      </c>
      <c r="D79" s="462">
        <f>D17</f>
        <v>145.6841891</v>
      </c>
      <c r="E79" s="462">
        <f>E17</f>
        <v>280.62596854000003</v>
      </c>
      <c r="F79" s="462">
        <f>F17</f>
        <v>156.32659885000001</v>
      </c>
      <c r="G79" s="462">
        <f>G17</f>
        <v>29.651337750000003</v>
      </c>
      <c r="H79" s="462">
        <f>H17</f>
        <v>84.737200970000004</v>
      </c>
      <c r="I79" s="462">
        <f>I17</f>
        <v>75.008017699999996</v>
      </c>
      <c r="J79" s="462">
        <f>J17</f>
        <v>52.057892330000001</v>
      </c>
      <c r="K79" s="462">
        <f>K17</f>
        <v>298.86045267000003</v>
      </c>
      <c r="L79" s="462">
        <f>L17</f>
        <v>219.58255250999997</v>
      </c>
      <c r="M79" s="462">
        <f>M17</f>
        <v>156.13117553000001</v>
      </c>
      <c r="N79" s="462">
        <f>N17</f>
        <v>295.71086360000004</v>
      </c>
      <c r="O79" s="462">
        <f>O17</f>
        <v>164.33743760999999</v>
      </c>
      <c r="P79" s="462">
        <f>P17</f>
        <v>137.63370916</v>
      </c>
      <c r="Q79" s="462">
        <f>Q17</f>
        <v>119.31046752</v>
      </c>
      <c r="R79" s="462">
        <f>R17</f>
        <v>105.64537533999999</v>
      </c>
      <c r="S79" s="462">
        <f>S17</f>
        <v>18.400478</v>
      </c>
      <c r="T79" s="462">
        <f>T17</f>
        <v>236.02366932999999</v>
      </c>
      <c r="U79" s="462">
        <f>U17</f>
        <v>31.647243539999998</v>
      </c>
      <c r="V79" s="462">
        <f>V17</f>
        <v>35.635607530000001</v>
      </c>
      <c r="W79" s="462">
        <f>W17</f>
        <v>77.228962440000004</v>
      </c>
      <c r="X79" s="462">
        <f>X17</f>
        <v>223.46624578000001</v>
      </c>
      <c r="Y79" s="462">
        <f>Y17</f>
        <v>209.18459782999997</v>
      </c>
      <c r="Z79" s="462">
        <f>Z17</f>
        <v>231.06857439999999</v>
      </c>
      <c r="AA79" s="462">
        <f>AA17</f>
        <v>178.71317006000001</v>
      </c>
      <c r="AB79" s="462">
        <f>AB17</f>
        <v>221.15849520999998</v>
      </c>
      <c r="AC79" s="462">
        <f>AC17</f>
        <v>24.319948650000001</v>
      </c>
      <c r="AD79" s="462">
        <f>AD17</f>
        <v>27.770072689999999</v>
      </c>
    </row>
    <row r="80" spans="2:32" x14ac:dyDescent="0.25">
      <c r="B80" s="431" t="s">
        <v>476</v>
      </c>
      <c r="D80" s="462">
        <f>D38</f>
        <v>127.68366295999999</v>
      </c>
      <c r="E80" s="462">
        <f>E38</f>
        <v>286.35344788999998</v>
      </c>
      <c r="F80" s="462">
        <f>F38</f>
        <v>136.00893889</v>
      </c>
      <c r="G80" s="462">
        <f>G38</f>
        <v>26.610831340000001</v>
      </c>
      <c r="H80" s="462">
        <f>H38</f>
        <v>77.322709660000001</v>
      </c>
      <c r="I80" s="462">
        <f>I38</f>
        <v>63.370103909999997</v>
      </c>
      <c r="J80" s="462">
        <f>J38</f>
        <v>61.737207380000001</v>
      </c>
      <c r="K80" s="462">
        <f>K38</f>
        <v>299.46745887000003</v>
      </c>
      <c r="L80" s="462">
        <f>L38</f>
        <v>191.30107113999998</v>
      </c>
      <c r="M80" s="462">
        <f>M38</f>
        <v>156.11583652000002</v>
      </c>
      <c r="N80" s="462">
        <f>N38</f>
        <v>277.88910490000001</v>
      </c>
      <c r="O80" s="462">
        <f>O38</f>
        <v>165.79418289</v>
      </c>
      <c r="P80" s="462">
        <f>P38</f>
        <v>144.15187708000002</v>
      </c>
      <c r="Q80" s="462">
        <f>Q38</f>
        <v>112.83111357999999</v>
      </c>
      <c r="R80" s="462">
        <f>R38</f>
        <v>100.32327262999999</v>
      </c>
      <c r="S80" s="462">
        <f>S38</f>
        <v>18.67425604</v>
      </c>
      <c r="T80" s="462">
        <f>T38</f>
        <v>183.09323030000002</v>
      </c>
      <c r="U80" s="462">
        <f>U38</f>
        <v>30.407415839999999</v>
      </c>
      <c r="V80" s="462">
        <f>V38</f>
        <v>22.819827719999999</v>
      </c>
      <c r="W80" s="462">
        <f>W38</f>
        <v>78.168290339999999</v>
      </c>
      <c r="X80" s="462">
        <f>X38</f>
        <v>180.09422132999998</v>
      </c>
      <c r="Y80" s="462">
        <f>Y38</f>
        <v>207.04731285</v>
      </c>
      <c r="Z80" s="462">
        <f>Z38</f>
        <v>219.71692293000001</v>
      </c>
      <c r="AA80" s="462">
        <f>AA38</f>
        <v>158.6404752</v>
      </c>
      <c r="AB80" s="462">
        <f>AB38</f>
        <v>205.12411036999998</v>
      </c>
      <c r="AC80" s="462">
        <f>AC38</f>
        <v>39.177846789999997</v>
      </c>
      <c r="AD80" s="462">
        <f>AD38</f>
        <v>20.122900510000001</v>
      </c>
    </row>
    <row r="81" spans="2:31" x14ac:dyDescent="0.25">
      <c r="B81" s="431" t="s">
        <v>477</v>
      </c>
      <c r="D81" s="462">
        <f>D59</f>
        <v>117.38916257999999</v>
      </c>
      <c r="E81" s="462">
        <f t="shared" ref="E81:AD81" si="0">E59</f>
        <v>235.36423767000002</v>
      </c>
      <c r="F81" s="462">
        <f t="shared" si="0"/>
        <v>123.16807548</v>
      </c>
      <c r="G81" s="462">
        <f t="shared" si="0"/>
        <v>36.112392059999998</v>
      </c>
      <c r="H81" s="462">
        <f t="shared" si="0"/>
        <v>73.76299324</v>
      </c>
      <c r="I81" s="462">
        <f t="shared" si="0"/>
        <v>67.290676000000005</v>
      </c>
      <c r="J81" s="462">
        <f t="shared" si="0"/>
        <v>50.739911649999996</v>
      </c>
      <c r="K81" s="462">
        <f t="shared" si="0"/>
        <v>265.58102882000003</v>
      </c>
      <c r="L81" s="462">
        <f t="shared" si="0"/>
        <v>158.52252641999999</v>
      </c>
      <c r="M81" s="462">
        <f t="shared" si="0"/>
        <v>145.44427374</v>
      </c>
      <c r="N81" s="462">
        <f t="shared" si="0"/>
        <v>264.10394338000003</v>
      </c>
      <c r="O81" s="462">
        <f t="shared" si="0"/>
        <v>136.62074244999999</v>
      </c>
      <c r="P81" s="462">
        <f t="shared" si="0"/>
        <v>80.552355759999998</v>
      </c>
      <c r="Q81" s="462">
        <f t="shared" si="0"/>
        <v>98.977237349999996</v>
      </c>
      <c r="R81" s="462">
        <f t="shared" si="0"/>
        <v>92.449547039999999</v>
      </c>
      <c r="S81" s="462">
        <f t="shared" si="0"/>
        <v>16.68030521</v>
      </c>
      <c r="T81" s="462">
        <f t="shared" si="0"/>
        <v>188.91562582</v>
      </c>
      <c r="U81" s="462">
        <f t="shared" si="0"/>
        <v>31.821736769999998</v>
      </c>
      <c r="V81" s="462">
        <f t="shared" si="0"/>
        <v>27.650549210000001</v>
      </c>
      <c r="W81" s="462">
        <f t="shared" si="0"/>
        <v>73.734618899999987</v>
      </c>
      <c r="X81" s="462">
        <f t="shared" si="0"/>
        <v>201.31782128999998</v>
      </c>
      <c r="Y81" s="462">
        <f>Y59</f>
        <v>190.58983735999999</v>
      </c>
      <c r="Z81" s="462">
        <f t="shared" si="0"/>
        <v>182.20002853</v>
      </c>
      <c r="AA81" s="462">
        <f t="shared" si="0"/>
        <v>162.89347644</v>
      </c>
      <c r="AB81" s="462">
        <f t="shared" si="0"/>
        <v>153.61885723</v>
      </c>
      <c r="AC81" s="462">
        <f t="shared" si="0"/>
        <v>47.120119110000005</v>
      </c>
      <c r="AD81" s="462">
        <f t="shared" si="0"/>
        <v>32.910692009999998</v>
      </c>
    </row>
    <row r="83" spans="2:31" x14ac:dyDescent="0.25">
      <c r="D83" s="457"/>
      <c r="E83" s="457"/>
      <c r="F83" s="457"/>
      <c r="G83" s="457"/>
      <c r="H83" s="457"/>
      <c r="I83" s="457"/>
      <c r="J83" s="457"/>
      <c r="K83" s="457"/>
      <c r="L83" s="457"/>
      <c r="M83" s="457"/>
      <c r="N83" s="457"/>
      <c r="O83" s="457"/>
      <c r="P83" s="457"/>
      <c r="Q83" s="457"/>
      <c r="R83" s="457"/>
      <c r="S83" s="457"/>
      <c r="T83" s="457"/>
      <c r="U83" s="457"/>
      <c r="V83" s="457"/>
      <c r="W83" s="457"/>
      <c r="X83" s="457"/>
      <c r="Y83" s="457"/>
      <c r="Z83" s="457"/>
      <c r="AA83" s="457"/>
      <c r="AB83" s="457"/>
      <c r="AC83" s="457"/>
      <c r="AD83" s="457"/>
      <c r="AE83" s="457"/>
    </row>
    <row r="84" spans="2:31" x14ac:dyDescent="0.25">
      <c r="D84" s="457"/>
      <c r="E84" s="457"/>
      <c r="F84" s="457"/>
      <c r="G84" s="457"/>
      <c r="H84" s="457"/>
      <c r="I84" s="457"/>
      <c r="J84" s="457"/>
      <c r="K84" s="457"/>
      <c r="L84" s="457"/>
      <c r="M84" s="457"/>
      <c r="N84" s="457"/>
      <c r="O84" s="457"/>
      <c r="P84" s="457"/>
      <c r="Q84" s="457"/>
      <c r="R84" s="457"/>
      <c r="S84" s="457"/>
      <c r="T84" s="457"/>
      <c r="U84" s="457"/>
      <c r="V84" s="457"/>
      <c r="W84" s="457"/>
      <c r="X84" s="457"/>
      <c r="Y84" s="457"/>
      <c r="Z84" s="457"/>
      <c r="AA84" s="457"/>
      <c r="AB84" s="457"/>
      <c r="AC84" s="457"/>
      <c r="AD84" s="457"/>
      <c r="AE84" s="457"/>
    </row>
    <row r="85" spans="2:31" x14ac:dyDescent="0.25">
      <c r="D85" s="457"/>
      <c r="E85" s="457"/>
      <c r="F85" s="457"/>
      <c r="G85" s="457"/>
      <c r="H85" s="457"/>
      <c r="I85" s="457"/>
      <c r="J85" s="457"/>
      <c r="K85" s="457"/>
      <c r="L85" s="457"/>
      <c r="M85" s="457"/>
      <c r="N85" s="457"/>
      <c r="O85" s="457"/>
      <c r="P85" s="457"/>
      <c r="Q85" s="457"/>
      <c r="R85" s="457"/>
      <c r="S85" s="457"/>
      <c r="T85" s="457"/>
      <c r="U85" s="457"/>
      <c r="V85" s="457"/>
      <c r="W85" s="457"/>
      <c r="X85" s="457"/>
      <c r="Y85" s="457"/>
      <c r="Z85" s="457"/>
      <c r="AA85" s="457"/>
      <c r="AB85" s="457"/>
      <c r="AC85" s="457"/>
      <c r="AD85" s="457"/>
      <c r="AE85" s="457"/>
    </row>
    <row r="86" spans="2:31" x14ac:dyDescent="0.25">
      <c r="D86" s="457"/>
      <c r="E86" s="457"/>
      <c r="F86" s="457"/>
      <c r="G86" s="457"/>
      <c r="H86" s="457"/>
      <c r="I86" s="457"/>
      <c r="J86" s="457"/>
      <c r="K86" s="457"/>
      <c r="L86" s="457"/>
      <c r="M86" s="457"/>
      <c r="N86" s="457"/>
      <c r="O86" s="457"/>
      <c r="P86" s="457"/>
      <c r="Q86" s="457"/>
      <c r="R86" s="457"/>
      <c r="S86" s="457"/>
      <c r="T86" s="457"/>
      <c r="U86" s="457"/>
      <c r="V86" s="457"/>
      <c r="W86" s="457"/>
      <c r="X86" s="457"/>
      <c r="Y86" s="457"/>
      <c r="Z86" s="457"/>
      <c r="AA86" s="457"/>
      <c r="AB86" s="457"/>
      <c r="AC86" s="457"/>
      <c r="AD86" s="457"/>
      <c r="AE86" s="457"/>
    </row>
    <row r="87" spans="2:31" x14ac:dyDescent="0.25">
      <c r="D87" s="457"/>
      <c r="E87" s="457"/>
      <c r="F87" s="457"/>
      <c r="G87" s="457"/>
      <c r="H87" s="457"/>
      <c r="I87" s="457"/>
      <c r="J87" s="457"/>
      <c r="K87" s="457"/>
      <c r="L87" s="457"/>
      <c r="M87" s="457"/>
      <c r="N87" s="457"/>
      <c r="O87" s="457"/>
      <c r="P87" s="457"/>
      <c r="Q87" s="457"/>
      <c r="R87" s="457"/>
      <c r="S87" s="457"/>
      <c r="T87" s="457"/>
      <c r="U87" s="457"/>
      <c r="V87" s="457"/>
      <c r="W87" s="457"/>
      <c r="X87" s="457"/>
      <c r="Y87" s="457"/>
      <c r="Z87" s="457"/>
      <c r="AA87" s="457"/>
      <c r="AB87" s="457"/>
      <c r="AC87" s="457"/>
      <c r="AD87" s="457"/>
      <c r="AE87" s="457"/>
    </row>
    <row r="91" spans="2:31" x14ac:dyDescent="0.25">
      <c r="C91" s="457"/>
      <c r="D91" s="457"/>
    </row>
  </sheetData>
  <mergeCells count="6">
    <mergeCell ref="B46:H46"/>
    <mergeCell ref="L46:U46"/>
    <mergeCell ref="B25:H25"/>
    <mergeCell ref="L25:U25"/>
    <mergeCell ref="B3:H3"/>
    <mergeCell ref="L3:U3"/>
  </mergeCells>
  <pageMargins left="1.3779527559055118" right="0.27559055118110237" top="0.59055118110236227" bottom="0.59055118110236227" header="0.51181102362204722" footer="0.51181102362204722"/>
  <pageSetup paperSize="9" scale="15" fitToHeight="0" orientation="landscape" r:id="rId1"/>
  <headerFooter alignWithMargins="0">
    <oddHeader>&amp;L&amp;B</oddHeader>
  </headerFooter>
  <rowBreaks count="2" manualBreakCount="2">
    <brk id="43" max="16383" man="1"/>
    <brk id="65" max="16383" man="1"/>
  </rowBreaks>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04DD4-F292-4166-ABE3-CFCEAB2DB536}">
  <sheetPr>
    <tabColor theme="9"/>
  </sheetPr>
  <dimension ref="A1:AE86"/>
  <sheetViews>
    <sheetView zoomScale="115" zoomScaleNormal="115" workbookViewId="0">
      <selection activeCell="N13" sqref="N13"/>
    </sheetView>
  </sheetViews>
  <sheetFormatPr defaultColWidth="8.42578125" defaultRowHeight="15" x14ac:dyDescent="0.25"/>
  <cols>
    <col min="1" max="1" width="12" customWidth="1"/>
    <col min="7" max="7" width="17" customWidth="1"/>
    <col min="9" max="10" width="8.42578125" style="14"/>
  </cols>
  <sheetData>
    <row r="1" spans="1:31" ht="21" x14ac:dyDescent="0.35">
      <c r="A1" s="513" t="s">
        <v>521</v>
      </c>
      <c r="B1" s="175"/>
      <c r="C1" s="175"/>
      <c r="D1" s="175"/>
      <c r="E1" s="175"/>
      <c r="F1" s="175"/>
      <c r="G1" s="175"/>
      <c r="H1" s="175"/>
      <c r="I1" s="297"/>
      <c r="J1" s="297"/>
      <c r="K1" s="175"/>
      <c r="L1" s="175"/>
      <c r="M1" s="175"/>
      <c r="N1" s="175"/>
      <c r="O1" s="175"/>
    </row>
    <row r="2" spans="1:31" x14ac:dyDescent="0.25">
      <c r="A2" s="175"/>
      <c r="B2" s="175" t="s">
        <v>485</v>
      </c>
      <c r="C2" s="175" t="s">
        <v>486</v>
      </c>
      <c r="D2" s="175" t="s">
        <v>487</v>
      </c>
      <c r="E2" s="175" t="s">
        <v>488</v>
      </c>
      <c r="F2" s="175" t="s">
        <v>489</v>
      </c>
      <c r="G2" s="175" t="s">
        <v>490</v>
      </c>
      <c r="H2" s="175" t="s">
        <v>491</v>
      </c>
      <c r="I2" s="297"/>
      <c r="J2" s="297"/>
      <c r="K2" s="175"/>
      <c r="L2" s="175"/>
      <c r="M2" s="175"/>
      <c r="N2" s="175"/>
      <c r="O2" s="175"/>
    </row>
    <row r="3" spans="1:31" x14ac:dyDescent="0.25">
      <c r="A3" s="175"/>
      <c r="B3" s="514"/>
      <c r="C3" s="514"/>
      <c r="D3" s="514"/>
      <c r="E3" s="514"/>
      <c r="F3" s="514"/>
      <c r="G3" s="514"/>
      <c r="H3" s="514"/>
      <c r="I3" s="297"/>
      <c r="J3" s="297"/>
      <c r="K3" s="297"/>
      <c r="L3" s="297"/>
      <c r="M3" s="175"/>
      <c r="N3" s="175"/>
      <c r="O3" s="175"/>
    </row>
    <row r="4" spans="1:31" x14ac:dyDescent="0.25">
      <c r="A4" s="515" t="s">
        <v>47</v>
      </c>
      <c r="B4" s="516">
        <v>0.39</v>
      </c>
      <c r="C4" s="516">
        <v>0.49</v>
      </c>
      <c r="D4" s="516">
        <v>0.1</v>
      </c>
      <c r="E4" s="516">
        <v>0</v>
      </c>
      <c r="F4" s="516">
        <v>0.02</v>
      </c>
      <c r="G4" s="516">
        <v>0.88</v>
      </c>
      <c r="H4" s="516">
        <v>0.1</v>
      </c>
      <c r="I4" s="517">
        <v>2026</v>
      </c>
      <c r="J4" s="517">
        <v>1</v>
      </c>
      <c r="K4" s="517"/>
      <c r="L4" s="517"/>
      <c r="M4" s="175"/>
      <c r="N4" s="175"/>
      <c r="O4" s="175"/>
    </row>
    <row r="5" spans="1:31" x14ac:dyDescent="0.25">
      <c r="A5" s="175"/>
      <c r="B5" s="514"/>
      <c r="C5" s="514"/>
      <c r="D5" s="514"/>
      <c r="E5" s="514"/>
      <c r="F5" s="514"/>
      <c r="G5" s="514"/>
      <c r="H5" s="514"/>
      <c r="I5" s="297"/>
      <c r="J5" s="297"/>
      <c r="K5" s="297"/>
      <c r="L5" s="297"/>
      <c r="M5" s="175"/>
      <c r="N5" s="175"/>
      <c r="O5" s="175"/>
    </row>
    <row r="6" spans="1:31" x14ac:dyDescent="0.25">
      <c r="A6" s="515" t="s">
        <v>43</v>
      </c>
      <c r="B6" s="516">
        <v>0.26</v>
      </c>
      <c r="C6" s="516">
        <v>0.55000000000000004</v>
      </c>
      <c r="D6" s="516">
        <v>0.13</v>
      </c>
      <c r="E6" s="516">
        <v>0.03</v>
      </c>
      <c r="F6" s="516">
        <v>0.03</v>
      </c>
      <c r="G6" s="516">
        <v>0.81</v>
      </c>
      <c r="H6" s="516">
        <v>0.16</v>
      </c>
      <c r="I6" s="517">
        <v>2026</v>
      </c>
      <c r="J6" s="517">
        <v>3</v>
      </c>
      <c r="K6" s="517"/>
      <c r="L6" s="517"/>
      <c r="M6" s="175"/>
      <c r="N6" s="175"/>
      <c r="O6" s="175"/>
    </row>
    <row r="7" spans="1:31" x14ac:dyDescent="0.25">
      <c r="A7" s="175"/>
      <c r="B7" s="514"/>
      <c r="C7" s="514"/>
      <c r="D7" s="514"/>
      <c r="E7" s="514"/>
      <c r="F7" s="514"/>
      <c r="G7" s="514"/>
      <c r="H7" s="514"/>
      <c r="I7" s="297"/>
      <c r="J7" s="297"/>
      <c r="K7" s="297"/>
      <c r="L7" s="297"/>
      <c r="M7" s="175"/>
      <c r="N7" s="175"/>
      <c r="O7" s="175"/>
    </row>
    <row r="8" spans="1:31" x14ac:dyDescent="0.25">
      <c r="A8" s="515" t="s">
        <v>21</v>
      </c>
      <c r="B8" s="516">
        <v>0.26</v>
      </c>
      <c r="C8" s="516">
        <v>0.55000000000000004</v>
      </c>
      <c r="D8" s="516">
        <v>0.15</v>
      </c>
      <c r="E8" s="516">
        <v>0.03</v>
      </c>
      <c r="F8" s="516">
        <v>0.01</v>
      </c>
      <c r="G8" s="516">
        <v>0.81</v>
      </c>
      <c r="H8" s="516">
        <v>0.18</v>
      </c>
      <c r="I8" s="517">
        <v>2026</v>
      </c>
      <c r="J8" s="517">
        <v>2</v>
      </c>
      <c r="K8" s="517"/>
      <c r="L8" s="517"/>
      <c r="M8" s="175"/>
      <c r="N8" s="175"/>
      <c r="O8" s="175"/>
    </row>
    <row r="9" spans="1:31" x14ac:dyDescent="0.25">
      <c r="A9" s="175"/>
      <c r="B9" s="514"/>
      <c r="C9" s="514"/>
      <c r="D9" s="514"/>
      <c r="E9" s="514"/>
      <c r="F9" s="514"/>
      <c r="G9" s="514"/>
      <c r="H9" s="514"/>
      <c r="I9" s="297"/>
      <c r="J9" s="297"/>
      <c r="K9" s="297"/>
      <c r="L9" s="297"/>
      <c r="M9" s="175"/>
      <c r="N9" s="175"/>
      <c r="O9" s="175"/>
    </row>
    <row r="10" spans="1:31" x14ac:dyDescent="0.25">
      <c r="A10" s="515" t="s">
        <v>53</v>
      </c>
      <c r="B10" s="516">
        <v>0.25</v>
      </c>
      <c r="C10" s="516">
        <v>0.54</v>
      </c>
      <c r="D10" s="516">
        <v>0.1</v>
      </c>
      <c r="E10" s="516">
        <v>0.03</v>
      </c>
      <c r="F10" s="516">
        <v>0.08</v>
      </c>
      <c r="G10" s="516">
        <v>0.79</v>
      </c>
      <c r="H10" s="516">
        <v>0.13</v>
      </c>
      <c r="I10" s="517">
        <v>2026</v>
      </c>
      <c r="J10" s="517">
        <v>4</v>
      </c>
      <c r="K10" s="517"/>
      <c r="L10" s="517"/>
      <c r="M10" s="175"/>
      <c r="N10" s="175"/>
      <c r="O10" s="175"/>
      <c r="AE10" s="1"/>
    </row>
    <row r="11" spans="1:31" x14ac:dyDescent="0.25">
      <c r="A11" s="175"/>
      <c r="B11" s="514"/>
      <c r="C11" s="514"/>
      <c r="D11" s="514"/>
      <c r="E11" s="514"/>
      <c r="F11" s="514"/>
      <c r="G11" s="514"/>
      <c r="H11" s="514"/>
      <c r="I11" s="297"/>
      <c r="J11" s="297"/>
      <c r="K11" s="175"/>
      <c r="L11" s="175"/>
      <c r="M11" s="175"/>
      <c r="N11" s="175"/>
      <c r="O11" s="175"/>
      <c r="AE11" s="1"/>
    </row>
    <row r="12" spans="1:31" x14ac:dyDescent="0.25">
      <c r="A12" s="515" t="s">
        <v>3</v>
      </c>
      <c r="B12" s="516">
        <v>0.41</v>
      </c>
      <c r="C12" s="516">
        <v>0.37</v>
      </c>
      <c r="D12" s="516">
        <v>0.1</v>
      </c>
      <c r="E12" s="516">
        <v>0.09</v>
      </c>
      <c r="F12" s="516">
        <v>0.03</v>
      </c>
      <c r="G12" s="516">
        <v>0.78</v>
      </c>
      <c r="H12" s="516">
        <v>0.19</v>
      </c>
      <c r="I12" s="517">
        <v>2026</v>
      </c>
      <c r="J12" s="517">
        <v>5</v>
      </c>
      <c r="K12" s="175"/>
      <c r="L12" s="175"/>
      <c r="M12" s="175"/>
      <c r="N12" s="175"/>
      <c r="O12" s="175"/>
      <c r="AE12" s="1"/>
    </row>
    <row r="13" spans="1:31" x14ac:dyDescent="0.25">
      <c r="A13" s="175"/>
      <c r="B13" s="514"/>
      <c r="C13" s="514"/>
      <c r="D13" s="514"/>
      <c r="E13" s="514"/>
      <c r="F13" s="514"/>
      <c r="G13" s="514"/>
      <c r="H13" s="514"/>
      <c r="I13" s="297"/>
      <c r="J13" s="297"/>
      <c r="K13" s="175"/>
      <c r="L13" s="175"/>
      <c r="M13" s="175"/>
      <c r="N13" s="175"/>
      <c r="O13" s="175"/>
      <c r="AE13" s="1"/>
    </row>
    <row r="14" spans="1:31" x14ac:dyDescent="0.25">
      <c r="A14" s="515" t="s">
        <v>5</v>
      </c>
      <c r="B14" s="516">
        <v>0.21</v>
      </c>
      <c r="C14" s="516">
        <v>0.53</v>
      </c>
      <c r="D14" s="516">
        <v>0.11</v>
      </c>
      <c r="E14" s="516">
        <v>0.13</v>
      </c>
      <c r="F14" s="516">
        <v>0.02</v>
      </c>
      <c r="G14" s="516">
        <v>0.74</v>
      </c>
      <c r="H14" s="516">
        <v>0.24</v>
      </c>
      <c r="I14" s="517">
        <v>2026</v>
      </c>
      <c r="J14" s="517">
        <v>6</v>
      </c>
      <c r="K14" s="175"/>
      <c r="L14" s="175"/>
      <c r="M14" s="175"/>
      <c r="N14" s="175"/>
      <c r="O14" s="175"/>
      <c r="AE14" s="1"/>
    </row>
    <row r="15" spans="1:31" x14ac:dyDescent="0.25">
      <c r="A15" s="175"/>
      <c r="B15" s="514"/>
      <c r="C15" s="514"/>
      <c r="D15" s="514"/>
      <c r="E15" s="514"/>
      <c r="F15" s="514"/>
      <c r="G15" s="514"/>
      <c r="H15" s="514"/>
      <c r="I15" s="297"/>
      <c r="J15" s="297"/>
      <c r="K15" s="175"/>
      <c r="L15" s="175"/>
      <c r="M15" s="175"/>
      <c r="N15" s="175"/>
      <c r="O15" s="175"/>
      <c r="AE15" s="1"/>
    </row>
    <row r="16" spans="1:31" x14ac:dyDescent="0.25">
      <c r="A16" s="515" t="s">
        <v>35</v>
      </c>
      <c r="B16" s="516">
        <v>0.18</v>
      </c>
      <c r="C16" s="516">
        <v>0.53</v>
      </c>
      <c r="D16" s="516">
        <v>0.18</v>
      </c>
      <c r="E16" s="516">
        <v>7.0000000000000007E-2</v>
      </c>
      <c r="F16" s="516">
        <v>0.04</v>
      </c>
      <c r="G16" s="516">
        <v>0.71</v>
      </c>
      <c r="H16" s="516">
        <v>0.25</v>
      </c>
      <c r="I16" s="517">
        <v>2026</v>
      </c>
      <c r="J16" s="517">
        <v>7</v>
      </c>
      <c r="K16" s="175"/>
      <c r="L16" s="175"/>
      <c r="M16" s="175"/>
      <c r="N16" s="175"/>
      <c r="O16" s="175"/>
      <c r="AE16" s="1"/>
    </row>
    <row r="17" spans="1:31" x14ac:dyDescent="0.25">
      <c r="A17" s="175"/>
      <c r="B17" s="175"/>
      <c r="C17" s="175"/>
      <c r="D17" s="175"/>
      <c r="E17" s="175"/>
      <c r="F17" s="175"/>
      <c r="G17" s="175"/>
      <c r="H17" s="175"/>
      <c r="I17" s="297"/>
      <c r="J17" s="297"/>
      <c r="K17" s="175"/>
      <c r="L17" s="175"/>
      <c r="M17" s="175"/>
      <c r="N17" s="175"/>
      <c r="O17" s="175"/>
      <c r="AE17" s="1"/>
    </row>
    <row r="18" spans="1:31" x14ac:dyDescent="0.25">
      <c r="A18" s="515" t="s">
        <v>49</v>
      </c>
      <c r="B18" s="516">
        <v>0.18</v>
      </c>
      <c r="C18" s="516">
        <v>0.5</v>
      </c>
      <c r="D18" s="516">
        <v>0.11</v>
      </c>
      <c r="E18" s="516">
        <v>0.1</v>
      </c>
      <c r="F18" s="516">
        <v>0.11</v>
      </c>
      <c r="G18" s="516">
        <v>0.68</v>
      </c>
      <c r="H18" s="516">
        <v>0.21</v>
      </c>
      <c r="I18" s="517">
        <v>2026</v>
      </c>
      <c r="J18" s="517">
        <v>8</v>
      </c>
      <c r="K18" s="175"/>
      <c r="L18" s="175"/>
      <c r="M18" s="175"/>
      <c r="N18" s="175"/>
      <c r="O18" s="175"/>
      <c r="AE18" s="1"/>
    </row>
    <row r="19" spans="1:31" x14ac:dyDescent="0.25">
      <c r="A19" s="175"/>
      <c r="B19" s="514"/>
      <c r="C19" s="514"/>
      <c r="D19" s="514"/>
      <c r="E19" s="514"/>
      <c r="F19" s="514"/>
      <c r="G19" s="514"/>
      <c r="H19" s="514"/>
      <c r="I19" s="297"/>
      <c r="J19" s="297"/>
      <c r="K19" s="175"/>
      <c r="L19" s="175"/>
      <c r="M19" s="175"/>
      <c r="N19" s="175"/>
      <c r="O19" s="175"/>
      <c r="AE19" s="1"/>
    </row>
    <row r="20" spans="1:31" x14ac:dyDescent="0.25">
      <c r="A20" s="515" t="s">
        <v>8</v>
      </c>
      <c r="B20" s="516">
        <v>0.08</v>
      </c>
      <c r="C20" s="516">
        <v>0.59</v>
      </c>
      <c r="D20" s="516">
        <v>0.2</v>
      </c>
      <c r="E20" s="516">
        <v>0.12</v>
      </c>
      <c r="F20" s="516">
        <v>0.01</v>
      </c>
      <c r="G20" s="516">
        <v>0.67</v>
      </c>
      <c r="H20" s="516">
        <v>0.32</v>
      </c>
      <c r="I20" s="517">
        <v>2026</v>
      </c>
      <c r="J20" s="517">
        <v>9</v>
      </c>
      <c r="K20" s="175"/>
      <c r="L20" s="175"/>
      <c r="M20" s="175"/>
      <c r="N20" s="175"/>
      <c r="O20" s="175"/>
      <c r="AE20" s="1"/>
    </row>
    <row r="21" spans="1:31" x14ac:dyDescent="0.25">
      <c r="A21" s="175"/>
      <c r="B21" s="514"/>
      <c r="C21" s="514"/>
      <c r="D21" s="514"/>
      <c r="E21" s="514"/>
      <c r="F21" s="514"/>
      <c r="G21" s="514"/>
      <c r="H21" s="514"/>
      <c r="I21" s="297"/>
      <c r="J21" s="297"/>
      <c r="K21" s="175"/>
      <c r="L21" s="175"/>
      <c r="M21" s="175"/>
      <c r="N21" s="175"/>
      <c r="O21" s="175"/>
      <c r="AE21" s="1"/>
    </row>
    <row r="22" spans="1:31" x14ac:dyDescent="0.25">
      <c r="A22" s="515" t="s">
        <v>27</v>
      </c>
      <c r="B22" s="516">
        <v>0.14000000000000001</v>
      </c>
      <c r="C22" s="516">
        <v>0.5</v>
      </c>
      <c r="D22" s="516">
        <v>0.18</v>
      </c>
      <c r="E22" s="516">
        <v>0.14000000000000001</v>
      </c>
      <c r="F22" s="516">
        <v>0.04</v>
      </c>
      <c r="G22" s="516">
        <v>0.64</v>
      </c>
      <c r="H22" s="516">
        <v>0.32</v>
      </c>
      <c r="I22" s="517">
        <v>2026</v>
      </c>
      <c r="J22" s="517">
        <v>10</v>
      </c>
      <c r="K22" s="175"/>
      <c r="L22" s="175"/>
      <c r="M22" s="175"/>
      <c r="N22" s="175"/>
      <c r="O22" s="175"/>
    </row>
    <row r="23" spans="1:31" x14ac:dyDescent="0.25">
      <c r="A23" s="175"/>
      <c r="B23" s="514"/>
      <c r="C23" s="514"/>
      <c r="D23" s="514"/>
      <c r="E23" s="514"/>
      <c r="F23" s="514"/>
      <c r="G23" s="514"/>
      <c r="H23" s="514"/>
      <c r="I23" s="297"/>
      <c r="J23" s="297"/>
      <c r="K23" s="175"/>
      <c r="L23" s="175"/>
      <c r="M23" s="175"/>
      <c r="N23" s="175"/>
      <c r="O23" s="175"/>
    </row>
    <row r="24" spans="1:31" ht="15.75" customHeight="1" x14ac:dyDescent="0.25">
      <c r="A24" s="515" t="s">
        <v>41</v>
      </c>
      <c r="B24" s="516">
        <v>0.14000000000000001</v>
      </c>
      <c r="C24" s="516">
        <v>0.47</v>
      </c>
      <c r="D24" s="516">
        <v>0.23</v>
      </c>
      <c r="E24" s="516">
        <v>0.15</v>
      </c>
      <c r="F24" s="516">
        <v>0.01</v>
      </c>
      <c r="G24" s="516">
        <v>0.61</v>
      </c>
      <c r="H24" s="516">
        <v>0.38</v>
      </c>
      <c r="I24" s="517">
        <v>2026</v>
      </c>
      <c r="J24" s="517">
        <v>11</v>
      </c>
      <c r="K24" s="175"/>
      <c r="L24" s="175"/>
      <c r="M24" s="175"/>
      <c r="N24" s="175"/>
      <c r="O24" s="175"/>
    </row>
    <row r="25" spans="1:31" x14ac:dyDescent="0.25">
      <c r="A25" s="175"/>
      <c r="B25" s="514"/>
      <c r="C25" s="514"/>
      <c r="D25" s="514"/>
      <c r="E25" s="514"/>
      <c r="F25" s="514"/>
      <c r="G25" s="514"/>
      <c r="H25" s="514"/>
      <c r="I25" s="297"/>
      <c r="J25" s="297"/>
      <c r="K25" s="175"/>
      <c r="L25" s="175"/>
      <c r="M25" s="175"/>
      <c r="N25" s="175"/>
      <c r="O25" s="175"/>
    </row>
    <row r="26" spans="1:31" x14ac:dyDescent="0.25">
      <c r="A26" s="515" t="s">
        <v>12</v>
      </c>
      <c r="B26" s="516">
        <v>0.08</v>
      </c>
      <c r="C26" s="516">
        <v>0.49</v>
      </c>
      <c r="D26" s="516">
        <v>0.28000000000000003</v>
      </c>
      <c r="E26" s="516">
        <v>0.13</v>
      </c>
      <c r="F26" s="516">
        <v>0.02</v>
      </c>
      <c r="G26" s="516">
        <v>0.56999999999999995</v>
      </c>
      <c r="H26" s="516">
        <v>0.41</v>
      </c>
      <c r="I26" s="517">
        <v>2026</v>
      </c>
      <c r="J26" s="517">
        <v>12</v>
      </c>
      <c r="K26" s="175"/>
      <c r="L26" s="175"/>
      <c r="M26" s="175"/>
      <c r="N26" s="175"/>
      <c r="O26" s="175"/>
    </row>
    <row r="27" spans="1:31" ht="15.75" customHeight="1" x14ac:dyDescent="0.25">
      <c r="A27" s="175"/>
      <c r="B27" s="514"/>
      <c r="C27" s="514"/>
      <c r="D27" s="514"/>
      <c r="E27" s="514"/>
      <c r="F27" s="514"/>
      <c r="G27" s="514"/>
      <c r="H27" s="514"/>
      <c r="I27" s="297"/>
      <c r="J27" s="297"/>
      <c r="K27" s="175"/>
      <c r="L27" s="175"/>
      <c r="M27" s="175"/>
      <c r="N27" s="175"/>
      <c r="O27" s="175"/>
    </row>
    <row r="28" spans="1:31" ht="15.75" customHeight="1" x14ac:dyDescent="0.25">
      <c r="A28" s="515" t="s">
        <v>39</v>
      </c>
      <c r="B28" s="516">
        <v>0.04</v>
      </c>
      <c r="C28" s="516">
        <v>0.53</v>
      </c>
      <c r="D28" s="516">
        <v>0.33</v>
      </c>
      <c r="E28" s="516">
        <v>0.09</v>
      </c>
      <c r="F28" s="516">
        <v>0.01</v>
      </c>
      <c r="G28" s="516">
        <v>0.56999999999999995</v>
      </c>
      <c r="H28" s="516">
        <v>0.42</v>
      </c>
      <c r="I28" s="517">
        <v>2026</v>
      </c>
      <c r="J28" s="517">
        <v>13</v>
      </c>
      <c r="K28" s="175"/>
      <c r="L28" s="175"/>
      <c r="M28" s="175"/>
      <c r="N28" s="175"/>
      <c r="O28" s="175"/>
    </row>
    <row r="29" spans="1:31" x14ac:dyDescent="0.25">
      <c r="A29" s="175"/>
      <c r="B29" s="514"/>
      <c r="C29" s="514"/>
      <c r="D29" s="514"/>
      <c r="E29" s="514"/>
      <c r="F29" s="514"/>
      <c r="G29" s="514"/>
      <c r="H29" s="514"/>
      <c r="I29" s="297"/>
      <c r="J29" s="297"/>
      <c r="K29" s="175"/>
      <c r="L29" s="175"/>
      <c r="M29" s="175"/>
      <c r="N29" s="175"/>
      <c r="O29" s="175"/>
    </row>
    <row r="30" spans="1:31" x14ac:dyDescent="0.25">
      <c r="A30" s="515" t="s">
        <v>55</v>
      </c>
      <c r="B30" s="516">
        <v>0.19</v>
      </c>
      <c r="C30" s="516">
        <v>0.37</v>
      </c>
      <c r="D30" s="516">
        <v>0.27</v>
      </c>
      <c r="E30" s="516">
        <v>0.1</v>
      </c>
      <c r="F30" s="516">
        <v>7.0000000000000007E-2</v>
      </c>
      <c r="G30" s="516">
        <v>0.56000000000000005</v>
      </c>
      <c r="H30" s="516">
        <v>0.37</v>
      </c>
      <c r="I30" s="517">
        <v>2026</v>
      </c>
      <c r="J30" s="517">
        <v>14</v>
      </c>
      <c r="K30" s="175"/>
      <c r="L30" s="175"/>
      <c r="M30" s="175"/>
      <c r="N30" s="175"/>
      <c r="O30" s="175"/>
    </row>
    <row r="31" spans="1:31" x14ac:dyDescent="0.25">
      <c r="A31" s="175"/>
      <c r="B31" s="514"/>
      <c r="C31" s="514"/>
      <c r="D31" s="514"/>
      <c r="E31" s="514"/>
      <c r="F31" s="514"/>
      <c r="G31" s="514"/>
      <c r="H31" s="514"/>
      <c r="I31" s="297"/>
      <c r="J31" s="297"/>
      <c r="K31" s="175"/>
      <c r="L31" s="175"/>
      <c r="M31" s="175"/>
      <c r="N31" s="175"/>
      <c r="O31" s="175"/>
    </row>
    <row r="32" spans="1:31" x14ac:dyDescent="0.25">
      <c r="A32" s="515" t="s">
        <v>23</v>
      </c>
      <c r="B32" s="516">
        <v>0.13</v>
      </c>
      <c r="C32" s="516">
        <v>0.43</v>
      </c>
      <c r="D32" s="516">
        <v>0.27</v>
      </c>
      <c r="E32" s="516">
        <v>0.14000000000000001</v>
      </c>
      <c r="F32" s="516">
        <v>0.03</v>
      </c>
      <c r="G32" s="516">
        <v>0.56000000000000005</v>
      </c>
      <c r="H32" s="516">
        <v>0.41</v>
      </c>
      <c r="I32" s="517">
        <v>2026</v>
      </c>
      <c r="J32" s="517">
        <v>15</v>
      </c>
      <c r="K32" s="175"/>
      <c r="L32" s="175"/>
      <c r="M32" s="175"/>
      <c r="N32" s="175"/>
      <c r="O32" s="175"/>
    </row>
    <row r="33" spans="1:31" x14ac:dyDescent="0.25">
      <c r="A33" s="175"/>
      <c r="B33" s="514"/>
      <c r="C33" s="514"/>
      <c r="D33" s="514"/>
      <c r="E33" s="514"/>
      <c r="F33" s="514"/>
      <c r="G33" s="514"/>
      <c r="H33" s="514"/>
      <c r="I33" s="297"/>
      <c r="J33" s="297"/>
      <c r="K33" s="175"/>
      <c r="L33" s="175"/>
      <c r="M33" s="175"/>
      <c r="N33" s="175"/>
      <c r="O33" s="175"/>
    </row>
    <row r="34" spans="1:31" x14ac:dyDescent="0.25">
      <c r="A34" s="515" t="s">
        <v>33</v>
      </c>
      <c r="B34" s="516">
        <v>0.04</v>
      </c>
      <c r="C34" s="516">
        <v>0.52</v>
      </c>
      <c r="D34" s="516">
        <v>0.31</v>
      </c>
      <c r="E34" s="516">
        <v>0.1</v>
      </c>
      <c r="F34" s="516">
        <v>0.03</v>
      </c>
      <c r="G34" s="516">
        <v>0.56000000000000005</v>
      </c>
      <c r="H34" s="516">
        <v>0.41</v>
      </c>
      <c r="I34" s="517">
        <v>2026</v>
      </c>
      <c r="J34" s="517">
        <v>16</v>
      </c>
      <c r="K34" s="175"/>
      <c r="L34" s="175"/>
      <c r="M34" s="175"/>
      <c r="N34" s="175"/>
      <c r="O34" s="175"/>
    </row>
    <row r="35" spans="1:31" x14ac:dyDescent="0.25">
      <c r="A35" s="175"/>
      <c r="B35" s="514"/>
      <c r="C35" s="514"/>
      <c r="D35" s="514"/>
      <c r="E35" s="514"/>
      <c r="F35" s="514"/>
      <c r="G35" s="514"/>
      <c r="H35" s="514"/>
      <c r="I35" s="297"/>
      <c r="J35" s="297"/>
      <c r="K35" s="175"/>
      <c r="L35" s="175"/>
      <c r="M35" s="175"/>
      <c r="N35" s="175"/>
      <c r="O35" s="175"/>
    </row>
    <row r="36" spans="1:31" x14ac:dyDescent="0.25">
      <c r="A36" s="515" t="s">
        <v>25</v>
      </c>
      <c r="B36" s="516">
        <v>0.05</v>
      </c>
      <c r="C36" s="516">
        <v>0.48</v>
      </c>
      <c r="D36" s="516">
        <v>0.34</v>
      </c>
      <c r="E36" s="516">
        <v>0.12</v>
      </c>
      <c r="F36" s="516">
        <v>0.01</v>
      </c>
      <c r="G36" s="516">
        <v>0.53</v>
      </c>
      <c r="H36" s="516">
        <v>0.46</v>
      </c>
      <c r="I36" s="517">
        <v>2026</v>
      </c>
      <c r="J36" s="517">
        <v>17</v>
      </c>
      <c r="K36" s="175"/>
      <c r="L36" s="175"/>
      <c r="M36" s="175"/>
      <c r="N36" s="175"/>
      <c r="O36" s="175"/>
    </row>
    <row r="37" spans="1:31" x14ac:dyDescent="0.25">
      <c r="A37" s="175"/>
      <c r="B37" s="514"/>
      <c r="C37" s="514"/>
      <c r="D37" s="514"/>
      <c r="E37" s="514"/>
      <c r="F37" s="514"/>
      <c r="G37" s="514"/>
      <c r="H37" s="514"/>
      <c r="I37" s="297"/>
      <c r="J37" s="297"/>
      <c r="K37" s="175"/>
      <c r="L37" s="175"/>
      <c r="M37" s="175"/>
      <c r="N37" s="175"/>
      <c r="O37" s="175"/>
    </row>
    <row r="38" spans="1:31" x14ac:dyDescent="0.25">
      <c r="A38" s="515" t="s">
        <v>29</v>
      </c>
      <c r="B38" s="516">
        <v>0.1</v>
      </c>
      <c r="C38" s="516">
        <v>0.42</v>
      </c>
      <c r="D38" s="516">
        <v>0.28999999999999998</v>
      </c>
      <c r="E38" s="516">
        <v>0.17</v>
      </c>
      <c r="F38" s="516">
        <v>0.02</v>
      </c>
      <c r="G38" s="516">
        <v>0.52</v>
      </c>
      <c r="H38" s="516">
        <v>0.46</v>
      </c>
      <c r="I38" s="517">
        <v>2026</v>
      </c>
      <c r="J38" s="517">
        <v>18</v>
      </c>
      <c r="K38" s="175"/>
      <c r="L38" s="175"/>
      <c r="M38" s="175"/>
      <c r="N38" s="175"/>
      <c r="O38" s="175"/>
      <c r="AE38" s="1"/>
    </row>
    <row r="39" spans="1:31" x14ac:dyDescent="0.25">
      <c r="A39" s="175"/>
      <c r="B39" s="514"/>
      <c r="C39" s="514"/>
      <c r="D39" s="514"/>
      <c r="E39" s="514"/>
      <c r="F39" s="514"/>
      <c r="G39" s="514"/>
      <c r="H39" s="514"/>
      <c r="I39" s="297"/>
      <c r="J39" s="297"/>
      <c r="K39" s="175"/>
      <c r="L39" s="175"/>
      <c r="M39" s="175"/>
      <c r="N39" s="175"/>
      <c r="O39" s="175"/>
      <c r="AE39" s="1"/>
    </row>
    <row r="40" spans="1:31" x14ac:dyDescent="0.25">
      <c r="A40" s="515" t="s">
        <v>31</v>
      </c>
      <c r="B40" s="516">
        <v>0.11</v>
      </c>
      <c r="C40" s="516">
        <v>0.38</v>
      </c>
      <c r="D40" s="516">
        <v>0.35</v>
      </c>
      <c r="E40" s="516">
        <v>0.12</v>
      </c>
      <c r="F40" s="516">
        <v>0.04</v>
      </c>
      <c r="G40" s="516">
        <v>0.49</v>
      </c>
      <c r="H40" s="516">
        <v>0.47</v>
      </c>
      <c r="I40" s="517">
        <v>2026</v>
      </c>
      <c r="J40" s="517">
        <v>19</v>
      </c>
      <c r="K40" s="175"/>
      <c r="L40" s="175"/>
      <c r="M40" s="175"/>
      <c r="N40" s="175"/>
      <c r="O40" s="175"/>
      <c r="AE40" s="1"/>
    </row>
    <row r="41" spans="1:31" x14ac:dyDescent="0.25">
      <c r="A41" s="175"/>
      <c r="B41" s="514"/>
      <c r="C41" s="514"/>
      <c r="D41" s="514"/>
      <c r="E41" s="514"/>
      <c r="F41" s="514"/>
      <c r="G41" s="514"/>
      <c r="H41" s="514"/>
      <c r="I41" s="297"/>
      <c r="J41" s="297"/>
      <c r="K41" s="175"/>
      <c r="L41" s="175"/>
      <c r="M41" s="175"/>
      <c r="N41" s="175"/>
      <c r="O41" s="175"/>
      <c r="AE41" s="1"/>
    </row>
    <row r="42" spans="1:31" x14ac:dyDescent="0.25">
      <c r="A42" s="515" t="s">
        <v>14</v>
      </c>
      <c r="B42" s="516">
        <v>0.05</v>
      </c>
      <c r="C42" s="516">
        <v>0.42</v>
      </c>
      <c r="D42" s="516">
        <v>0.36</v>
      </c>
      <c r="E42" s="516">
        <v>0.09</v>
      </c>
      <c r="F42" s="516">
        <v>0.08</v>
      </c>
      <c r="G42" s="516">
        <v>0.47</v>
      </c>
      <c r="H42" s="516">
        <v>0.45</v>
      </c>
      <c r="I42" s="517"/>
      <c r="J42" s="517">
        <v>21</v>
      </c>
      <c r="K42" s="175"/>
      <c r="L42" s="175"/>
      <c r="M42" s="175"/>
      <c r="N42" s="175"/>
      <c r="O42" s="175"/>
    </row>
    <row r="43" spans="1:31" x14ac:dyDescent="0.25">
      <c r="A43" s="175"/>
      <c r="B43" s="514"/>
      <c r="C43" s="514"/>
      <c r="D43" s="514"/>
      <c r="E43" s="514"/>
      <c r="F43" s="514"/>
      <c r="G43" s="514"/>
      <c r="H43" s="514"/>
      <c r="I43" s="297"/>
      <c r="J43" s="297"/>
      <c r="K43" s="175"/>
      <c r="L43" s="175"/>
      <c r="M43" s="175"/>
      <c r="N43" s="175"/>
      <c r="O43" s="175"/>
    </row>
    <row r="44" spans="1:31" x14ac:dyDescent="0.25">
      <c r="A44" s="515" t="s">
        <v>37</v>
      </c>
      <c r="B44" s="516">
        <v>0.04</v>
      </c>
      <c r="C44" s="516">
        <v>0.43</v>
      </c>
      <c r="D44" s="516">
        <v>0.35</v>
      </c>
      <c r="E44" s="516">
        <v>0.13</v>
      </c>
      <c r="F44" s="516">
        <v>0.05</v>
      </c>
      <c r="G44" s="516">
        <v>0.47</v>
      </c>
      <c r="H44" s="516">
        <v>0.48</v>
      </c>
      <c r="I44" s="517">
        <v>2026</v>
      </c>
      <c r="J44" s="517">
        <v>20</v>
      </c>
      <c r="K44" s="175"/>
      <c r="L44" s="175"/>
      <c r="M44" s="175"/>
      <c r="N44" s="175"/>
      <c r="O44" s="175"/>
    </row>
    <row r="45" spans="1:31" x14ac:dyDescent="0.25">
      <c r="A45" s="175"/>
      <c r="B45" s="514"/>
      <c r="C45" s="514"/>
      <c r="D45" s="514"/>
      <c r="E45" s="514"/>
      <c r="F45" s="514"/>
      <c r="G45" s="514"/>
      <c r="H45" s="514"/>
      <c r="I45" s="297"/>
      <c r="J45" s="297"/>
      <c r="K45" s="175"/>
      <c r="L45" s="175"/>
      <c r="M45" s="175"/>
      <c r="N45" s="175"/>
      <c r="O45" s="175"/>
    </row>
    <row r="46" spans="1:31" x14ac:dyDescent="0.25">
      <c r="A46" s="515" t="s">
        <v>16</v>
      </c>
      <c r="B46" s="516">
        <v>0.02</v>
      </c>
      <c r="C46" s="516">
        <v>0.43</v>
      </c>
      <c r="D46" s="516">
        <v>0.38</v>
      </c>
      <c r="E46" s="516">
        <v>0.14000000000000001</v>
      </c>
      <c r="F46" s="516">
        <v>0.03</v>
      </c>
      <c r="G46" s="516">
        <v>0.45</v>
      </c>
      <c r="H46" s="516">
        <v>0.52</v>
      </c>
      <c r="I46" s="517">
        <v>2026</v>
      </c>
      <c r="J46" s="517">
        <v>22</v>
      </c>
      <c r="K46" s="175"/>
      <c r="L46" s="175"/>
      <c r="M46" s="175"/>
      <c r="N46" s="175"/>
      <c r="O46" s="175"/>
    </row>
    <row r="47" spans="1:31" x14ac:dyDescent="0.25">
      <c r="A47" s="175"/>
      <c r="B47" s="514"/>
      <c r="C47" s="514"/>
      <c r="D47" s="514"/>
      <c r="E47" s="514"/>
      <c r="F47" s="514"/>
      <c r="G47" s="514"/>
      <c r="H47" s="514"/>
      <c r="I47" s="297"/>
      <c r="J47" s="297"/>
      <c r="K47" s="175"/>
      <c r="L47" s="175"/>
      <c r="M47" s="175"/>
      <c r="N47" s="175"/>
      <c r="O47" s="175"/>
    </row>
    <row r="48" spans="1:31" x14ac:dyDescent="0.25">
      <c r="A48" s="515" t="s">
        <v>58</v>
      </c>
      <c r="B48" s="516">
        <v>0.06</v>
      </c>
      <c r="C48" s="516">
        <v>0.37</v>
      </c>
      <c r="D48" s="516">
        <v>0.4</v>
      </c>
      <c r="E48" s="516">
        <v>0.11</v>
      </c>
      <c r="F48" s="516">
        <v>0.06</v>
      </c>
      <c r="G48" s="516">
        <v>0.43</v>
      </c>
      <c r="H48" s="516">
        <v>0.51</v>
      </c>
      <c r="I48" s="517">
        <v>2026</v>
      </c>
      <c r="J48" s="517">
        <v>23</v>
      </c>
      <c r="K48" s="175"/>
      <c r="L48" s="175"/>
      <c r="M48" s="175"/>
      <c r="N48" s="175"/>
      <c r="O48" s="175"/>
    </row>
    <row r="49" spans="1:15" ht="17.25" customHeight="1" x14ac:dyDescent="0.25">
      <c r="A49" s="175"/>
      <c r="B49" s="514"/>
      <c r="C49" s="514"/>
      <c r="D49" s="514"/>
      <c r="E49" s="514"/>
      <c r="F49" s="514"/>
      <c r="G49" s="514"/>
      <c r="H49" s="514"/>
      <c r="I49" s="297"/>
      <c r="J49" s="297"/>
      <c r="K49" s="175"/>
      <c r="L49" s="175"/>
      <c r="M49" s="175"/>
      <c r="N49" s="175"/>
      <c r="O49" s="175"/>
    </row>
    <row r="50" spans="1:15" x14ac:dyDescent="0.25">
      <c r="A50" s="515" t="s">
        <v>19</v>
      </c>
      <c r="B50" s="516">
        <v>0.01</v>
      </c>
      <c r="C50" s="516">
        <v>0.34</v>
      </c>
      <c r="D50" s="516">
        <v>0.43</v>
      </c>
      <c r="E50" s="516">
        <v>0.18</v>
      </c>
      <c r="F50" s="516">
        <v>0.04</v>
      </c>
      <c r="G50" s="516">
        <v>0.35</v>
      </c>
      <c r="H50" s="516">
        <v>0.61</v>
      </c>
      <c r="I50" s="517">
        <v>2026</v>
      </c>
      <c r="J50" s="517">
        <v>25</v>
      </c>
      <c r="K50" s="175"/>
      <c r="L50" s="175"/>
      <c r="M50" s="175"/>
      <c r="N50" s="175"/>
      <c r="O50" s="175"/>
    </row>
    <row r="51" spans="1:15" x14ac:dyDescent="0.25">
      <c r="A51" s="175"/>
      <c r="B51" s="514"/>
      <c r="C51" s="514"/>
      <c r="D51" s="514"/>
      <c r="E51" s="514"/>
      <c r="F51" s="514"/>
      <c r="G51" s="514"/>
      <c r="H51" s="514"/>
      <c r="I51" s="297"/>
      <c r="J51" s="297"/>
      <c r="K51" s="175"/>
      <c r="L51" s="175"/>
      <c r="M51" s="175"/>
      <c r="N51" s="175"/>
      <c r="O51" s="175"/>
    </row>
    <row r="52" spans="1:15" x14ac:dyDescent="0.25">
      <c r="A52" s="515" t="s">
        <v>51</v>
      </c>
      <c r="B52" s="516">
        <v>0.01</v>
      </c>
      <c r="C52" s="516">
        <v>0.34</v>
      </c>
      <c r="D52" s="516">
        <v>0.35</v>
      </c>
      <c r="E52" s="516">
        <v>0.28999999999999998</v>
      </c>
      <c r="F52" s="516">
        <v>0.01</v>
      </c>
      <c r="G52" s="516">
        <v>0.35</v>
      </c>
      <c r="H52" s="516">
        <v>0.64</v>
      </c>
      <c r="I52" s="517">
        <v>2026</v>
      </c>
      <c r="J52" s="517">
        <v>24</v>
      </c>
      <c r="K52" s="175"/>
      <c r="L52" s="175"/>
      <c r="M52" s="175"/>
      <c r="N52" s="175"/>
      <c r="O52" s="175"/>
    </row>
    <row r="53" spans="1:15" x14ac:dyDescent="0.25">
      <c r="A53" s="175"/>
      <c r="B53" s="514"/>
      <c r="C53" s="514"/>
      <c r="D53" s="514"/>
      <c r="E53" s="514"/>
      <c r="F53" s="514"/>
      <c r="G53" s="514"/>
      <c r="H53" s="514"/>
      <c r="I53" s="297"/>
      <c r="J53" s="297"/>
      <c r="K53" s="175"/>
      <c r="L53" s="175"/>
      <c r="M53" s="175"/>
      <c r="N53" s="175"/>
      <c r="O53" s="175"/>
    </row>
    <row r="54" spans="1:15" x14ac:dyDescent="0.25">
      <c r="A54" s="515" t="s">
        <v>10</v>
      </c>
      <c r="B54" s="516">
        <v>0.08</v>
      </c>
      <c r="C54" s="516">
        <v>0.24</v>
      </c>
      <c r="D54" s="516">
        <v>0.42</v>
      </c>
      <c r="E54" s="516">
        <v>0.22</v>
      </c>
      <c r="F54" s="516">
        <v>0.04</v>
      </c>
      <c r="G54" s="516">
        <v>0.32</v>
      </c>
      <c r="H54" s="516">
        <v>0.64</v>
      </c>
      <c r="I54" s="517">
        <v>2026</v>
      </c>
      <c r="J54" s="517">
        <v>26</v>
      </c>
      <c r="K54" s="175"/>
      <c r="L54" s="175"/>
      <c r="M54" s="175"/>
      <c r="N54" s="175"/>
      <c r="O54" s="175"/>
    </row>
    <row r="55" spans="1:15" x14ac:dyDescent="0.25">
      <c r="A55" s="175"/>
      <c r="B55" s="514"/>
      <c r="C55" s="514"/>
      <c r="D55" s="514"/>
      <c r="E55" s="514"/>
      <c r="F55" s="514"/>
      <c r="G55" s="514"/>
      <c r="H55" s="514"/>
      <c r="I55" s="297"/>
      <c r="J55" s="297"/>
      <c r="K55" s="175"/>
      <c r="L55" s="175"/>
      <c r="M55" s="175"/>
      <c r="N55" s="175"/>
      <c r="O55" s="175"/>
    </row>
    <row r="56" spans="1:15" x14ac:dyDescent="0.25">
      <c r="A56" s="515" t="s">
        <v>45</v>
      </c>
      <c r="B56" s="516">
        <v>0.05</v>
      </c>
      <c r="C56" s="516">
        <v>0.2</v>
      </c>
      <c r="D56" s="516">
        <v>0.34</v>
      </c>
      <c r="E56" s="516">
        <v>0.36</v>
      </c>
      <c r="F56" s="516">
        <v>0.05</v>
      </c>
      <c r="G56" s="516">
        <v>0.25</v>
      </c>
      <c r="H56" s="516">
        <v>0.7</v>
      </c>
      <c r="I56" s="517">
        <v>2026</v>
      </c>
      <c r="J56" s="517">
        <v>27</v>
      </c>
      <c r="K56" s="175"/>
      <c r="L56" s="175"/>
      <c r="M56" s="175"/>
      <c r="N56" s="175"/>
      <c r="O56" s="175"/>
    </row>
    <row r="57" spans="1:15" x14ac:dyDescent="0.25">
      <c r="A57" s="297"/>
      <c r="B57" s="297"/>
      <c r="C57" s="297"/>
      <c r="D57" s="297"/>
      <c r="E57" s="297"/>
      <c r="F57" s="297"/>
      <c r="G57" s="297"/>
      <c r="H57" s="297"/>
      <c r="I57" s="297"/>
      <c r="J57" s="175"/>
      <c r="K57" s="175"/>
      <c r="L57" s="175"/>
      <c r="M57" s="175"/>
      <c r="N57" s="175"/>
      <c r="O57" s="175"/>
    </row>
    <row r="58" spans="1:15" x14ac:dyDescent="0.25">
      <c r="A58" s="297"/>
      <c r="B58" s="297"/>
      <c r="C58" s="297"/>
      <c r="D58" s="297"/>
      <c r="E58" s="297"/>
      <c r="F58" s="297"/>
      <c r="G58" s="297"/>
      <c r="H58" s="297"/>
      <c r="I58" s="297"/>
      <c r="J58" s="175"/>
      <c r="K58" s="175"/>
      <c r="L58" s="175"/>
      <c r="M58" s="175"/>
      <c r="N58" s="175"/>
      <c r="O58" s="175"/>
    </row>
    <row r="59" spans="1:15" x14ac:dyDescent="0.25">
      <c r="A59" s="297"/>
      <c r="B59" s="297"/>
      <c r="C59" s="297"/>
      <c r="D59" s="297"/>
      <c r="E59" s="297"/>
      <c r="F59" s="297"/>
      <c r="G59" s="297"/>
      <c r="H59" s="297"/>
      <c r="I59" s="297"/>
      <c r="J59" s="175"/>
      <c r="K59" s="175"/>
      <c r="L59" s="175"/>
      <c r="M59" s="175"/>
      <c r="N59" s="175"/>
      <c r="O59" s="175"/>
    </row>
    <row r="60" spans="1:15" x14ac:dyDescent="0.25">
      <c r="A60" s="297"/>
      <c r="B60" s="297"/>
      <c r="C60" s="297"/>
      <c r="D60" s="297"/>
      <c r="E60" s="297"/>
      <c r="F60" s="297"/>
      <c r="G60" s="297"/>
      <c r="H60" s="297"/>
      <c r="I60" s="297"/>
      <c r="J60" s="175"/>
      <c r="K60" s="175"/>
      <c r="L60" s="175"/>
      <c r="M60" s="175"/>
      <c r="N60" s="175"/>
      <c r="O60" s="175"/>
    </row>
    <row r="61" spans="1:15" x14ac:dyDescent="0.25">
      <c r="A61" s="297"/>
      <c r="B61" s="297"/>
      <c r="C61" s="297"/>
      <c r="D61" s="297"/>
      <c r="E61" s="297"/>
      <c r="F61" s="297"/>
      <c r="G61" s="297"/>
      <c r="H61" s="297"/>
      <c r="I61" s="297"/>
      <c r="J61" s="175"/>
      <c r="K61" s="175"/>
      <c r="L61" s="175"/>
      <c r="M61" s="175"/>
      <c r="N61" s="175"/>
      <c r="O61" s="175"/>
    </row>
    <row r="62" spans="1:15" x14ac:dyDescent="0.25">
      <c r="A62" s="297"/>
      <c r="B62" s="297"/>
      <c r="C62" s="297"/>
      <c r="D62" s="297"/>
      <c r="E62" s="297"/>
      <c r="F62" s="297"/>
      <c r="G62" s="297"/>
      <c r="H62" s="297"/>
      <c r="I62" s="297"/>
      <c r="J62" s="175"/>
      <c r="K62" s="175"/>
      <c r="L62" s="175"/>
      <c r="M62" s="175"/>
      <c r="N62" s="175"/>
      <c r="O62" s="175"/>
    </row>
    <row r="63" spans="1:15" x14ac:dyDescent="0.25">
      <c r="A63" s="297"/>
      <c r="B63" s="297"/>
      <c r="C63" s="297"/>
      <c r="D63" s="297"/>
      <c r="E63" s="297"/>
      <c r="F63" s="297"/>
      <c r="G63" s="297"/>
      <c r="H63" s="297"/>
      <c r="I63" s="297"/>
      <c r="J63" s="175"/>
      <c r="K63" s="175"/>
      <c r="L63" s="175"/>
      <c r="M63" s="175"/>
      <c r="N63" s="175"/>
      <c r="O63" s="175"/>
    </row>
    <row r="64" spans="1:15" x14ac:dyDescent="0.25">
      <c r="A64" s="297"/>
      <c r="B64" s="297"/>
      <c r="C64" s="297"/>
      <c r="D64" s="297"/>
      <c r="E64" s="297"/>
      <c r="F64" s="297"/>
      <c r="G64" s="297"/>
      <c r="H64" s="297"/>
      <c r="I64" s="297"/>
      <c r="J64" s="175"/>
      <c r="K64" s="175"/>
      <c r="L64" s="175"/>
      <c r="M64" s="175"/>
      <c r="N64" s="175"/>
      <c r="O64" s="175"/>
    </row>
    <row r="65" spans="1:15" x14ac:dyDescent="0.25">
      <c r="A65" s="297"/>
      <c r="B65" s="297"/>
      <c r="C65" s="297"/>
      <c r="D65" s="297"/>
      <c r="E65" s="297"/>
      <c r="F65" s="297"/>
      <c r="G65" s="297"/>
      <c r="H65" s="297"/>
      <c r="I65" s="297"/>
      <c r="J65" s="175"/>
      <c r="K65" s="175"/>
      <c r="L65" s="175"/>
      <c r="M65" s="175"/>
      <c r="N65" s="175"/>
      <c r="O65" s="175"/>
    </row>
    <row r="66" spans="1:15" x14ac:dyDescent="0.25">
      <c r="A66" s="297"/>
      <c r="B66" s="297"/>
      <c r="C66" s="297"/>
      <c r="D66" s="297"/>
      <c r="E66" s="297"/>
      <c r="F66" s="297"/>
      <c r="G66" s="297"/>
      <c r="H66" s="297"/>
      <c r="I66" s="297"/>
      <c r="J66" s="175"/>
      <c r="K66" s="175"/>
      <c r="L66" s="175"/>
      <c r="M66" s="175"/>
      <c r="N66" s="175"/>
      <c r="O66" s="175"/>
    </row>
    <row r="67" spans="1:15" x14ac:dyDescent="0.25">
      <c r="A67" s="297"/>
      <c r="B67" s="297"/>
      <c r="C67" s="297"/>
      <c r="D67" s="297"/>
      <c r="E67" s="297"/>
      <c r="F67" s="297"/>
      <c r="G67" s="297"/>
      <c r="H67" s="297"/>
      <c r="I67" s="297"/>
      <c r="J67" s="175"/>
      <c r="K67" s="175"/>
      <c r="L67" s="175"/>
      <c r="M67" s="175"/>
      <c r="N67" s="175"/>
      <c r="O67" s="175"/>
    </row>
    <row r="68" spans="1:15" x14ac:dyDescent="0.25">
      <c r="A68" s="297"/>
      <c r="B68" s="297"/>
      <c r="C68" s="297"/>
      <c r="D68" s="297"/>
      <c r="E68" s="297"/>
      <c r="F68" s="297"/>
      <c r="G68" s="297"/>
      <c r="H68" s="297"/>
      <c r="I68" s="297"/>
      <c r="J68" s="175"/>
      <c r="K68" s="175"/>
      <c r="L68" s="175"/>
      <c r="M68" s="175"/>
      <c r="N68" s="175"/>
      <c r="O68" s="175"/>
    </row>
    <row r="69" spans="1:15" x14ac:dyDescent="0.25">
      <c r="A69" s="297"/>
      <c r="B69" s="297"/>
      <c r="C69" s="297"/>
      <c r="D69" s="297"/>
      <c r="E69" s="297"/>
      <c r="F69" s="297"/>
      <c r="G69" s="297"/>
      <c r="H69" s="297"/>
      <c r="I69" s="297"/>
      <c r="J69" s="175"/>
      <c r="K69" s="175"/>
      <c r="L69" s="175"/>
      <c r="M69" s="175"/>
      <c r="N69" s="175"/>
      <c r="O69" s="175"/>
    </row>
    <row r="70" spans="1:15" x14ac:dyDescent="0.25">
      <c r="A70" s="297"/>
      <c r="B70" s="297"/>
      <c r="C70" s="297"/>
      <c r="D70" s="297"/>
      <c r="E70" s="297"/>
      <c r="F70" s="297"/>
      <c r="G70" s="297"/>
      <c r="H70" s="297"/>
      <c r="I70" s="297"/>
      <c r="J70" s="175"/>
      <c r="K70" s="175"/>
      <c r="L70" s="175"/>
      <c r="M70" s="175"/>
      <c r="N70" s="175"/>
      <c r="O70" s="175"/>
    </row>
    <row r="71" spans="1:15" x14ac:dyDescent="0.25">
      <c r="A71" s="297"/>
      <c r="B71" s="297"/>
      <c r="C71" s="297"/>
      <c r="D71" s="297"/>
      <c r="E71" s="297"/>
      <c r="F71" s="297"/>
      <c r="G71" s="297"/>
      <c r="H71" s="297"/>
      <c r="I71" s="297"/>
      <c r="J71" s="175"/>
      <c r="K71" s="175"/>
      <c r="L71" s="175"/>
      <c r="M71" s="175"/>
      <c r="N71" s="175"/>
      <c r="O71" s="175"/>
    </row>
    <row r="72" spans="1:15" x14ac:dyDescent="0.25">
      <c r="A72" s="175"/>
      <c r="B72" s="515"/>
      <c r="C72" s="175"/>
      <c r="D72" s="175"/>
      <c r="E72" s="175"/>
      <c r="F72" s="175"/>
      <c r="G72" s="175"/>
      <c r="H72" s="175"/>
      <c r="I72" s="297"/>
      <c r="J72" s="297"/>
      <c r="K72" s="175"/>
      <c r="L72" s="175"/>
      <c r="M72" s="175"/>
      <c r="N72" s="175"/>
      <c r="O72" s="175"/>
    </row>
    <row r="73" spans="1:15" x14ac:dyDescent="0.25">
      <c r="B73" s="1"/>
    </row>
    <row r="74" spans="1:15" x14ac:dyDescent="0.25">
      <c r="B74" s="1"/>
    </row>
    <row r="75" spans="1:15" x14ac:dyDescent="0.25">
      <c r="B75" s="1"/>
    </row>
    <row r="76" spans="1:15" x14ac:dyDescent="0.25">
      <c r="B76" s="1"/>
    </row>
    <row r="77" spans="1:15" x14ac:dyDescent="0.25">
      <c r="B77" s="1"/>
    </row>
    <row r="78" spans="1:15" x14ac:dyDescent="0.25">
      <c r="B78" s="1"/>
    </row>
    <row r="79" spans="1:15" x14ac:dyDescent="0.25">
      <c r="B79" s="1"/>
    </row>
    <row r="80" spans="1:15" x14ac:dyDescent="0.25">
      <c r="B80" s="1"/>
    </row>
    <row r="81" spans="2:2" x14ac:dyDescent="0.25">
      <c r="B81" s="1"/>
    </row>
    <row r="82" spans="2:2" x14ac:dyDescent="0.25">
      <c r="B82" s="1"/>
    </row>
    <row r="83" spans="2:2" x14ac:dyDescent="0.25">
      <c r="B83" s="1"/>
    </row>
    <row r="84" spans="2:2" x14ac:dyDescent="0.25">
      <c r="B84" s="1"/>
    </row>
    <row r="85" spans="2:2" x14ac:dyDescent="0.25">
      <c r="B85" s="1"/>
    </row>
    <row r="86" spans="2:2" x14ac:dyDescent="0.25">
      <c r="B86" s="1"/>
    </row>
  </sheetData>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54428-2E99-4302-9BFA-4C88E2D2FF64}">
  <sheetPr>
    <tabColor theme="9"/>
  </sheetPr>
  <dimension ref="A1:AD53"/>
  <sheetViews>
    <sheetView zoomScale="55" zoomScaleNormal="55" workbookViewId="0">
      <selection activeCell="A40" sqref="A40:XFD40"/>
    </sheetView>
  </sheetViews>
  <sheetFormatPr defaultColWidth="8.42578125" defaultRowHeight="15" x14ac:dyDescent="0.25"/>
  <cols>
    <col min="2" max="2" width="15.42578125" customWidth="1"/>
    <col min="4" max="5" width="9.42578125" customWidth="1"/>
    <col min="6" max="6" width="15.42578125" customWidth="1"/>
    <col min="7" max="7" width="12.42578125" customWidth="1"/>
    <col min="8" max="8" width="17.42578125" customWidth="1"/>
    <col min="9" max="9" width="9.42578125" customWidth="1"/>
    <col min="10" max="10" width="15.42578125" customWidth="1"/>
    <col min="11" max="11" width="9.42578125" customWidth="1"/>
    <col min="12" max="12" width="16.42578125" customWidth="1"/>
    <col min="13" max="13" width="9.42578125" customWidth="1"/>
  </cols>
  <sheetData>
    <row r="1" spans="2:30" s="40" customFormat="1" ht="69.75" customHeight="1" x14ac:dyDescent="0.3">
      <c r="B1" s="168" t="s">
        <v>518</v>
      </c>
    </row>
    <row r="2" spans="2:30" ht="15.75" thickBot="1" x14ac:dyDescent="0.3">
      <c r="B2" s="115" t="s">
        <v>117</v>
      </c>
      <c r="C2" s="115" t="s">
        <v>23</v>
      </c>
      <c r="D2" s="115" t="s">
        <v>37</v>
      </c>
      <c r="E2" s="115" t="s">
        <v>27</v>
      </c>
      <c r="F2" s="115" t="s">
        <v>3</v>
      </c>
      <c r="G2" s="115" t="s">
        <v>55</v>
      </c>
      <c r="H2" s="115" t="s">
        <v>14</v>
      </c>
      <c r="I2" s="115" t="s">
        <v>43</v>
      </c>
      <c r="J2" s="115" t="s">
        <v>45</v>
      </c>
      <c r="K2" s="115" t="s">
        <v>29</v>
      </c>
      <c r="L2" s="115" t="s">
        <v>41</v>
      </c>
      <c r="M2" s="115" t="s">
        <v>12</v>
      </c>
      <c r="N2" s="115" t="s">
        <v>39</v>
      </c>
      <c r="O2" s="115" t="s">
        <v>51</v>
      </c>
      <c r="P2" s="115" t="s">
        <v>16</v>
      </c>
      <c r="Q2" s="115" t="s">
        <v>33</v>
      </c>
      <c r="R2" s="115" t="s">
        <v>53</v>
      </c>
      <c r="S2" s="115" t="s">
        <v>31</v>
      </c>
      <c r="T2" s="115" t="s">
        <v>49</v>
      </c>
      <c r="U2" s="115" t="s">
        <v>35</v>
      </c>
      <c r="V2" s="115" t="s">
        <v>5</v>
      </c>
      <c r="W2" s="115" t="s">
        <v>10</v>
      </c>
      <c r="X2" s="115" t="s">
        <v>58</v>
      </c>
      <c r="Y2" s="115" t="s">
        <v>25</v>
      </c>
      <c r="Z2" s="115" t="s">
        <v>8</v>
      </c>
      <c r="AA2" s="115" t="s">
        <v>19</v>
      </c>
      <c r="AB2" s="115" t="s">
        <v>21</v>
      </c>
      <c r="AC2" s="115" t="s">
        <v>47</v>
      </c>
    </row>
    <row r="3" spans="2:30" ht="15.75" thickBot="1" x14ac:dyDescent="0.3">
      <c r="B3" s="160" t="s">
        <v>492</v>
      </c>
      <c r="C3" s="170">
        <v>203</v>
      </c>
      <c r="D3" s="170">
        <v>245</v>
      </c>
      <c r="E3" s="170">
        <v>169</v>
      </c>
      <c r="F3" s="170">
        <v>93</v>
      </c>
      <c r="G3" s="170">
        <v>184</v>
      </c>
      <c r="H3" s="170">
        <v>228</v>
      </c>
      <c r="I3" s="170">
        <v>79</v>
      </c>
      <c r="J3" s="170">
        <v>352</v>
      </c>
      <c r="K3" s="170">
        <v>231</v>
      </c>
      <c r="L3" s="170">
        <v>191</v>
      </c>
      <c r="M3" s="170">
        <v>206</v>
      </c>
      <c r="N3" s="170">
        <v>211</v>
      </c>
      <c r="O3" s="170">
        <v>163</v>
      </c>
      <c r="P3" s="170">
        <v>258</v>
      </c>
      <c r="Q3" s="170">
        <v>208</v>
      </c>
      <c r="R3" s="170">
        <v>33</v>
      </c>
      <c r="S3" s="170">
        <v>235</v>
      </c>
      <c r="T3" s="170">
        <v>54</v>
      </c>
      <c r="U3" s="170">
        <v>123</v>
      </c>
      <c r="V3" s="170">
        <v>120</v>
      </c>
      <c r="W3" s="170">
        <v>319</v>
      </c>
      <c r="X3" s="170">
        <v>270</v>
      </c>
      <c r="Y3" s="170">
        <v>232</v>
      </c>
      <c r="Z3" s="170">
        <v>160</v>
      </c>
      <c r="AA3" s="170">
        <v>305</v>
      </c>
      <c r="AB3" s="170">
        <v>90</v>
      </c>
      <c r="AC3" s="170">
        <v>53</v>
      </c>
    </row>
    <row r="4" spans="2:30" ht="15.75" thickBot="1" x14ac:dyDescent="0.3">
      <c r="B4" s="160" t="s">
        <v>493</v>
      </c>
      <c r="C4" s="170">
        <v>500</v>
      </c>
      <c r="D4" s="170">
        <v>511</v>
      </c>
      <c r="E4" s="170">
        <v>515</v>
      </c>
      <c r="F4" s="170">
        <v>510</v>
      </c>
      <c r="G4" s="170">
        <v>500</v>
      </c>
      <c r="H4" s="170">
        <v>503</v>
      </c>
      <c r="I4" s="170">
        <v>502</v>
      </c>
      <c r="J4" s="170">
        <v>506</v>
      </c>
      <c r="K4" s="170">
        <v>500</v>
      </c>
      <c r="L4" s="170">
        <v>502</v>
      </c>
      <c r="M4" s="170">
        <v>506</v>
      </c>
      <c r="N4" s="170">
        <v>504</v>
      </c>
      <c r="O4" s="170">
        <v>254</v>
      </c>
      <c r="P4" s="170">
        <v>504</v>
      </c>
      <c r="Q4" s="170">
        <v>505</v>
      </c>
      <c r="R4" s="170">
        <v>250</v>
      </c>
      <c r="S4" s="170">
        <v>502</v>
      </c>
      <c r="T4" s="170">
        <v>257</v>
      </c>
      <c r="U4" s="170">
        <v>504</v>
      </c>
      <c r="V4" s="170">
        <v>504</v>
      </c>
      <c r="W4" s="170">
        <v>502</v>
      </c>
      <c r="X4" s="170">
        <v>516</v>
      </c>
      <c r="Y4" s="170">
        <v>504</v>
      </c>
      <c r="Z4" s="170">
        <v>505</v>
      </c>
      <c r="AA4" s="170">
        <v>502</v>
      </c>
      <c r="AB4" s="170">
        <v>504</v>
      </c>
      <c r="AC4" s="170">
        <v>506</v>
      </c>
    </row>
    <row r="5" spans="2:30" ht="60" customHeight="1" thickBot="1" x14ac:dyDescent="0.3">
      <c r="B5" s="160" t="s">
        <v>494</v>
      </c>
      <c r="C5" s="171">
        <v>64</v>
      </c>
      <c r="D5" s="171">
        <v>153</v>
      </c>
      <c r="E5" s="171">
        <v>114</v>
      </c>
      <c r="F5" s="171">
        <v>51</v>
      </c>
      <c r="G5" s="171">
        <v>112</v>
      </c>
      <c r="H5" s="171">
        <v>103</v>
      </c>
      <c r="I5" s="171">
        <v>56</v>
      </c>
      <c r="J5" s="171">
        <v>173</v>
      </c>
      <c r="K5" s="171">
        <v>110</v>
      </c>
      <c r="L5" s="171">
        <v>161</v>
      </c>
      <c r="M5" s="171">
        <v>137</v>
      </c>
      <c r="N5" s="171">
        <v>54</v>
      </c>
      <c r="O5" s="171">
        <v>114</v>
      </c>
      <c r="P5" s="171">
        <v>139</v>
      </c>
      <c r="Q5" s="171">
        <v>137</v>
      </c>
      <c r="R5" s="171">
        <v>10</v>
      </c>
      <c r="S5" s="171">
        <v>137</v>
      </c>
      <c r="T5" s="171">
        <v>18</v>
      </c>
      <c r="U5" s="171">
        <v>37</v>
      </c>
      <c r="V5" s="171">
        <v>44</v>
      </c>
      <c r="W5" s="171">
        <v>279</v>
      </c>
      <c r="X5" s="171">
        <v>156</v>
      </c>
      <c r="Y5" s="171">
        <v>129</v>
      </c>
      <c r="Z5" s="171">
        <v>82</v>
      </c>
      <c r="AA5" s="171">
        <v>170</v>
      </c>
      <c r="AB5" s="171">
        <v>35</v>
      </c>
      <c r="AC5" s="171">
        <v>31</v>
      </c>
    </row>
    <row r="6" spans="2:30" ht="150" x14ac:dyDescent="0.25">
      <c r="B6" s="160" t="s">
        <v>495</v>
      </c>
      <c r="C6" s="172">
        <v>0.32</v>
      </c>
      <c r="D6" s="172">
        <v>0.62</v>
      </c>
      <c r="E6" s="172">
        <v>0.68</v>
      </c>
      <c r="F6" s="172">
        <v>0.54</v>
      </c>
      <c r="G6" s="172">
        <v>0.61</v>
      </c>
      <c r="H6" s="172">
        <v>0.45</v>
      </c>
      <c r="I6" s="172">
        <v>0.71</v>
      </c>
      <c r="J6" s="172">
        <v>0.49</v>
      </c>
      <c r="K6" s="172">
        <v>0.48</v>
      </c>
      <c r="L6" s="172">
        <v>0.84</v>
      </c>
      <c r="M6" s="172">
        <v>0.66</v>
      </c>
      <c r="N6" s="172">
        <v>0.26</v>
      </c>
      <c r="O6" s="172">
        <v>0.7</v>
      </c>
      <c r="P6" s="172">
        <v>0.54</v>
      </c>
      <c r="Q6" s="172">
        <v>0.66</v>
      </c>
      <c r="R6" s="172">
        <v>0.28999999999999998</v>
      </c>
      <c r="S6" s="172">
        <v>0.57999999999999996</v>
      </c>
      <c r="T6" s="172">
        <v>0.33</v>
      </c>
      <c r="U6" s="172">
        <v>0.3</v>
      </c>
      <c r="V6" s="172">
        <v>0.37</v>
      </c>
      <c r="W6" s="172">
        <v>0.87</v>
      </c>
      <c r="X6" s="172">
        <v>0.57999999999999996</v>
      </c>
      <c r="Y6" s="172">
        <v>0.56000000000000005</v>
      </c>
      <c r="Z6" s="172">
        <v>0.51</v>
      </c>
      <c r="AA6" s="172">
        <v>0.56000000000000005</v>
      </c>
      <c r="AB6" s="172">
        <v>0.38</v>
      </c>
      <c r="AC6" s="172">
        <v>0.59</v>
      </c>
    </row>
    <row r="7" spans="2:30" ht="105.75" thickBot="1" x14ac:dyDescent="0.3">
      <c r="B7" s="160" t="s">
        <v>496</v>
      </c>
      <c r="C7" s="173">
        <v>90</v>
      </c>
      <c r="D7" s="173">
        <v>124</v>
      </c>
      <c r="E7" s="173">
        <v>120</v>
      </c>
      <c r="F7" s="173">
        <v>45</v>
      </c>
      <c r="G7" s="173">
        <v>141</v>
      </c>
      <c r="H7" s="173">
        <v>101</v>
      </c>
      <c r="I7" s="173">
        <v>48</v>
      </c>
      <c r="J7" s="173">
        <v>200</v>
      </c>
      <c r="K7" s="173">
        <v>76</v>
      </c>
      <c r="L7" s="173">
        <v>155</v>
      </c>
      <c r="M7" s="173">
        <v>103</v>
      </c>
      <c r="N7" s="173">
        <v>56</v>
      </c>
      <c r="O7" s="173">
        <v>90</v>
      </c>
      <c r="P7" s="173">
        <v>146</v>
      </c>
      <c r="Q7" s="173">
        <v>148</v>
      </c>
      <c r="R7" s="173">
        <v>5</v>
      </c>
      <c r="S7" s="173">
        <v>141</v>
      </c>
      <c r="T7" s="173">
        <v>8</v>
      </c>
      <c r="U7" s="173">
        <v>42</v>
      </c>
      <c r="V7" s="173">
        <v>63</v>
      </c>
      <c r="W7" s="173">
        <v>284</v>
      </c>
      <c r="X7" s="173">
        <v>114</v>
      </c>
      <c r="Y7" s="173">
        <v>172</v>
      </c>
      <c r="Z7" s="173">
        <v>94</v>
      </c>
      <c r="AA7" s="173">
        <v>146</v>
      </c>
      <c r="AB7" s="173">
        <v>34</v>
      </c>
      <c r="AC7" s="173">
        <v>18</v>
      </c>
    </row>
    <row r="8" spans="2:30" ht="105" x14ac:dyDescent="0.25">
      <c r="B8" s="160" t="s">
        <v>497</v>
      </c>
      <c r="C8" s="172">
        <v>0.44</v>
      </c>
      <c r="D8" s="172">
        <v>0.51</v>
      </c>
      <c r="E8" s="172">
        <v>0.71</v>
      </c>
      <c r="F8" s="172">
        <v>0.48</v>
      </c>
      <c r="G8" s="172">
        <v>0.76</v>
      </c>
      <c r="H8" s="172">
        <v>0.44</v>
      </c>
      <c r="I8" s="172">
        <v>0.61</v>
      </c>
      <c r="J8" s="172">
        <v>0.56999999999999995</v>
      </c>
      <c r="K8" s="172">
        <v>0.33</v>
      </c>
      <c r="L8" s="172">
        <v>0.81</v>
      </c>
      <c r="M8" s="172">
        <v>0.5</v>
      </c>
      <c r="N8" s="172">
        <v>0.27</v>
      </c>
      <c r="O8" s="172">
        <v>0.55000000000000004</v>
      </c>
      <c r="P8" s="172">
        <v>0.56999999999999995</v>
      </c>
      <c r="Q8" s="172">
        <v>0.71</v>
      </c>
      <c r="R8" s="172">
        <v>0.14000000000000001</v>
      </c>
      <c r="S8" s="172">
        <v>0.6</v>
      </c>
      <c r="T8" s="172">
        <v>0.14000000000000001</v>
      </c>
      <c r="U8" s="172">
        <v>0.34</v>
      </c>
      <c r="V8" s="172">
        <v>0.53</v>
      </c>
      <c r="W8" s="172">
        <v>0.89</v>
      </c>
      <c r="X8" s="172">
        <v>0.42</v>
      </c>
      <c r="Y8" s="172">
        <v>0.74</v>
      </c>
      <c r="Z8" s="172">
        <v>0.59</v>
      </c>
      <c r="AA8" s="172">
        <v>0.48</v>
      </c>
      <c r="AB8" s="172">
        <v>0.38</v>
      </c>
      <c r="AC8" s="172">
        <v>0.34</v>
      </c>
    </row>
    <row r="9" spans="2:30" ht="105.75" thickBot="1" x14ac:dyDescent="0.3">
      <c r="B9" s="160" t="s">
        <v>498</v>
      </c>
      <c r="C9" s="173">
        <v>79</v>
      </c>
      <c r="D9" s="173">
        <v>94</v>
      </c>
      <c r="E9" s="173">
        <v>126</v>
      </c>
      <c r="F9" s="173">
        <v>48</v>
      </c>
      <c r="G9" s="173">
        <v>131</v>
      </c>
      <c r="H9" s="173">
        <v>135</v>
      </c>
      <c r="I9" s="173">
        <v>52</v>
      </c>
      <c r="J9" s="173">
        <v>166</v>
      </c>
      <c r="K9" s="173">
        <v>69</v>
      </c>
      <c r="L9" s="173">
        <v>137</v>
      </c>
      <c r="M9" s="173">
        <v>121</v>
      </c>
      <c r="N9" s="173">
        <v>109</v>
      </c>
      <c r="O9" s="173">
        <v>139</v>
      </c>
      <c r="P9" s="173">
        <v>107</v>
      </c>
      <c r="Q9" s="173">
        <v>129</v>
      </c>
      <c r="R9" s="173">
        <v>19</v>
      </c>
      <c r="S9" s="173">
        <v>106</v>
      </c>
      <c r="T9" s="173">
        <v>22</v>
      </c>
      <c r="U9" s="173">
        <v>67</v>
      </c>
      <c r="V9" s="173">
        <v>63</v>
      </c>
      <c r="W9" s="173">
        <v>268</v>
      </c>
      <c r="X9" s="173">
        <v>147</v>
      </c>
      <c r="Y9" s="173">
        <v>120</v>
      </c>
      <c r="Z9" s="173">
        <v>66</v>
      </c>
      <c r="AA9" s="173">
        <v>127</v>
      </c>
      <c r="AB9" s="173">
        <v>63</v>
      </c>
      <c r="AC9" s="173">
        <v>40</v>
      </c>
    </row>
    <row r="10" spans="2:30" ht="105" x14ac:dyDescent="0.25">
      <c r="B10" s="160" t="s">
        <v>499</v>
      </c>
      <c r="C10" s="172">
        <v>0.39</v>
      </c>
      <c r="D10" s="172">
        <v>0.38</v>
      </c>
      <c r="E10" s="172">
        <v>0.75</v>
      </c>
      <c r="F10" s="172">
        <v>0.51</v>
      </c>
      <c r="G10" s="172">
        <v>0.71</v>
      </c>
      <c r="H10" s="172">
        <v>0.59</v>
      </c>
      <c r="I10" s="172">
        <v>0.66</v>
      </c>
      <c r="J10" s="172">
        <v>0.47</v>
      </c>
      <c r="K10" s="172">
        <v>0.3</v>
      </c>
      <c r="L10" s="172">
        <v>0.72</v>
      </c>
      <c r="M10" s="172">
        <v>0.59</v>
      </c>
      <c r="N10" s="172">
        <v>0.52</v>
      </c>
      <c r="O10" s="172">
        <v>0.85</v>
      </c>
      <c r="P10" s="172">
        <v>0.42</v>
      </c>
      <c r="Q10" s="172">
        <v>0.62</v>
      </c>
      <c r="R10" s="172">
        <v>0.59</v>
      </c>
      <c r="S10" s="172">
        <v>0.45</v>
      </c>
      <c r="T10" s="172">
        <v>0.4</v>
      </c>
      <c r="U10" s="172">
        <v>0.54</v>
      </c>
      <c r="V10" s="172">
        <v>0.52</v>
      </c>
      <c r="W10" s="172">
        <v>0.84</v>
      </c>
      <c r="X10" s="172">
        <v>0.55000000000000004</v>
      </c>
      <c r="Y10" s="172">
        <v>0.51</v>
      </c>
      <c r="Z10" s="172">
        <v>0.41</v>
      </c>
      <c r="AA10" s="172">
        <v>0.42</v>
      </c>
      <c r="AB10" s="172">
        <v>0.7</v>
      </c>
      <c r="AC10" s="172">
        <v>0.76</v>
      </c>
    </row>
    <row r="11" spans="2:30" ht="120.75" thickBot="1" x14ac:dyDescent="0.3">
      <c r="B11" s="160" t="s">
        <v>500</v>
      </c>
      <c r="C11" s="173">
        <v>109</v>
      </c>
      <c r="D11" s="173">
        <v>142</v>
      </c>
      <c r="E11" s="173">
        <v>132</v>
      </c>
      <c r="F11" s="173">
        <v>41</v>
      </c>
      <c r="G11" s="173">
        <v>113</v>
      </c>
      <c r="H11" s="173">
        <v>86</v>
      </c>
      <c r="I11" s="173">
        <v>54</v>
      </c>
      <c r="J11" s="173">
        <v>192</v>
      </c>
      <c r="K11" s="173">
        <v>94</v>
      </c>
      <c r="L11" s="173">
        <v>143</v>
      </c>
      <c r="M11" s="173">
        <v>110</v>
      </c>
      <c r="N11" s="173">
        <v>141</v>
      </c>
      <c r="O11" s="173">
        <v>124</v>
      </c>
      <c r="P11" s="173">
        <v>123</v>
      </c>
      <c r="Q11" s="173">
        <v>139</v>
      </c>
      <c r="R11" s="173">
        <v>9</v>
      </c>
      <c r="S11" s="173">
        <v>108</v>
      </c>
      <c r="T11" s="173">
        <v>22</v>
      </c>
      <c r="U11" s="173">
        <v>34</v>
      </c>
      <c r="V11" s="173">
        <v>59</v>
      </c>
      <c r="W11" s="173">
        <v>246</v>
      </c>
      <c r="X11" s="173">
        <v>135</v>
      </c>
      <c r="Y11" s="173">
        <v>112</v>
      </c>
      <c r="Z11" s="173">
        <v>64</v>
      </c>
      <c r="AA11" s="173">
        <v>123</v>
      </c>
      <c r="AB11" s="173">
        <v>43</v>
      </c>
      <c r="AC11" s="173">
        <v>13</v>
      </c>
    </row>
    <row r="12" spans="2:30" ht="120" x14ac:dyDescent="0.25">
      <c r="B12" s="160" t="s">
        <v>501</v>
      </c>
      <c r="C12" s="172">
        <v>0.54</v>
      </c>
      <c r="D12" s="172">
        <v>0.57999999999999996</v>
      </c>
      <c r="E12" s="172">
        <v>0.78</v>
      </c>
      <c r="F12" s="172">
        <v>0.44</v>
      </c>
      <c r="G12" s="172">
        <v>0.61</v>
      </c>
      <c r="H12" s="172">
        <v>0.38</v>
      </c>
      <c r="I12" s="172">
        <v>0.68</v>
      </c>
      <c r="J12" s="172">
        <v>0.55000000000000004</v>
      </c>
      <c r="K12" s="172">
        <v>0.41</v>
      </c>
      <c r="L12" s="172">
        <v>0.75</v>
      </c>
      <c r="M12" s="172">
        <v>0.53</v>
      </c>
      <c r="N12" s="172">
        <v>0.67</v>
      </c>
      <c r="O12" s="172">
        <v>0.76</v>
      </c>
      <c r="P12" s="172">
        <v>0.47</v>
      </c>
      <c r="Q12" s="172">
        <v>0.67</v>
      </c>
      <c r="R12" s="172">
        <v>0.28000000000000003</v>
      </c>
      <c r="S12" s="172">
        <v>0.46</v>
      </c>
      <c r="T12" s="172">
        <v>0.41</v>
      </c>
      <c r="U12" s="172">
        <v>0.27</v>
      </c>
      <c r="V12" s="172">
        <v>0.49</v>
      </c>
      <c r="W12" s="172">
        <v>0.77</v>
      </c>
      <c r="X12" s="172">
        <v>0.5</v>
      </c>
      <c r="Y12" s="172">
        <v>0.48</v>
      </c>
      <c r="Z12" s="172">
        <v>0.4</v>
      </c>
      <c r="AA12" s="172">
        <v>0.4</v>
      </c>
      <c r="AB12" s="172">
        <v>0.47</v>
      </c>
      <c r="AC12" s="172">
        <v>0.25</v>
      </c>
    </row>
    <row r="13" spans="2:30" ht="15.75" thickBot="1" x14ac:dyDescent="0.3">
      <c r="B13" s="126" t="s">
        <v>307</v>
      </c>
      <c r="C13" s="173">
        <v>10</v>
      </c>
      <c r="D13" s="173">
        <v>15</v>
      </c>
      <c r="E13" s="173">
        <v>9</v>
      </c>
      <c r="F13" s="173">
        <v>3</v>
      </c>
      <c r="G13" s="173">
        <v>11</v>
      </c>
      <c r="H13" s="173">
        <v>21</v>
      </c>
      <c r="I13" s="173">
        <v>4</v>
      </c>
      <c r="J13" s="173">
        <v>6</v>
      </c>
      <c r="K13" s="173">
        <v>27</v>
      </c>
      <c r="L13" s="173">
        <v>3</v>
      </c>
      <c r="M13" s="173">
        <v>8</v>
      </c>
      <c r="N13" s="173">
        <v>1</v>
      </c>
      <c r="O13" s="173">
        <v>1</v>
      </c>
      <c r="P13" s="173">
        <v>14</v>
      </c>
      <c r="Q13" s="173">
        <v>8</v>
      </c>
      <c r="R13" s="173">
        <v>2</v>
      </c>
      <c r="S13" s="173">
        <v>8</v>
      </c>
      <c r="T13" s="173">
        <v>9</v>
      </c>
      <c r="U13" s="173">
        <v>29</v>
      </c>
      <c r="V13" s="173">
        <v>30</v>
      </c>
      <c r="W13" s="173">
        <v>6</v>
      </c>
      <c r="X13" s="173">
        <v>27</v>
      </c>
      <c r="Y13" s="173">
        <v>13</v>
      </c>
      <c r="Z13" s="173">
        <v>4</v>
      </c>
      <c r="AA13" s="173">
        <v>12</v>
      </c>
      <c r="AB13" s="173">
        <v>12</v>
      </c>
      <c r="AC13" s="173">
        <v>2</v>
      </c>
    </row>
    <row r="14" spans="2:30" ht="19.5" thickBot="1" x14ac:dyDescent="0.3">
      <c r="B14" s="126" t="s">
        <v>502</v>
      </c>
      <c r="C14" s="174">
        <v>0.05</v>
      </c>
      <c r="D14" s="174">
        <v>0.06</v>
      </c>
      <c r="E14" s="174">
        <v>0.05</v>
      </c>
      <c r="F14" s="174">
        <v>0.04</v>
      </c>
      <c r="G14" s="174">
        <v>0.06</v>
      </c>
      <c r="H14" s="174">
        <v>0.09</v>
      </c>
      <c r="I14" s="174">
        <v>0.05</v>
      </c>
      <c r="J14" s="174">
        <v>0.02</v>
      </c>
      <c r="K14" s="174">
        <v>0.12</v>
      </c>
      <c r="L14" s="174">
        <v>0.02</v>
      </c>
      <c r="M14" s="174">
        <v>0.04</v>
      </c>
      <c r="N14" s="174">
        <v>0.01</v>
      </c>
      <c r="O14" s="174">
        <v>0</v>
      </c>
      <c r="P14" s="174">
        <v>0.05</v>
      </c>
      <c r="Q14" s="174">
        <v>0.04</v>
      </c>
      <c r="R14" s="174">
        <v>7.0000000000000007E-2</v>
      </c>
      <c r="S14" s="174">
        <v>0.03</v>
      </c>
      <c r="T14" s="174">
        <v>0.17</v>
      </c>
      <c r="U14" s="174">
        <v>0.24</v>
      </c>
      <c r="V14" s="174">
        <v>0.25</v>
      </c>
      <c r="W14" s="174">
        <v>0.02</v>
      </c>
      <c r="X14" s="174">
        <v>0.1</v>
      </c>
      <c r="Y14" s="174">
        <v>0.06</v>
      </c>
      <c r="Z14" s="174">
        <v>0.02</v>
      </c>
      <c r="AA14" s="174">
        <v>0.04</v>
      </c>
      <c r="AB14" s="174">
        <v>0.13</v>
      </c>
      <c r="AC14" s="174">
        <v>0.05</v>
      </c>
      <c r="AD14" s="94"/>
    </row>
    <row r="25" spans="1:15" ht="87.75" customHeight="1" thickBot="1" x14ac:dyDescent="0.3">
      <c r="B25" s="115" t="s">
        <v>117</v>
      </c>
      <c r="C25" s="160" t="s">
        <v>493</v>
      </c>
      <c r="D25" s="160" t="s">
        <v>492</v>
      </c>
      <c r="E25" s="160" t="s">
        <v>494</v>
      </c>
      <c r="F25" s="160" t="s">
        <v>495</v>
      </c>
      <c r="G25" s="160" t="s">
        <v>496</v>
      </c>
      <c r="H25" s="160" t="s">
        <v>497</v>
      </c>
      <c r="I25" s="160" t="s">
        <v>498</v>
      </c>
      <c r="J25" s="160" t="s">
        <v>499</v>
      </c>
      <c r="K25" s="160" t="s">
        <v>500</v>
      </c>
      <c r="L25" s="160" t="s">
        <v>501</v>
      </c>
      <c r="M25" s="126" t="s">
        <v>307</v>
      </c>
      <c r="N25" s="126" t="s">
        <v>502</v>
      </c>
      <c r="O25" s="93" t="s">
        <v>503</v>
      </c>
    </row>
    <row r="26" spans="1:15" ht="15.75" thickBot="1" x14ac:dyDescent="0.3">
      <c r="A26">
        <v>1</v>
      </c>
      <c r="B26" s="115" t="s">
        <v>47</v>
      </c>
      <c r="C26" s="170">
        <v>506</v>
      </c>
      <c r="D26" s="170">
        <v>53</v>
      </c>
      <c r="E26" s="171">
        <v>31</v>
      </c>
      <c r="F26" s="162">
        <f t="shared" ref="F26:F52" si="0">E26/C26</f>
        <v>6.1264822134387352E-2</v>
      </c>
      <c r="G26" s="173">
        <v>18</v>
      </c>
      <c r="H26" s="163">
        <f t="shared" ref="H26:H52" si="1">G26/C26</f>
        <v>3.5573122529644272E-2</v>
      </c>
      <c r="I26" s="173">
        <v>40</v>
      </c>
      <c r="J26" s="163">
        <f t="shared" ref="J26:J52" si="2">I26/C26</f>
        <v>7.9051383399209488E-2</v>
      </c>
      <c r="K26" s="173">
        <v>13</v>
      </c>
      <c r="L26" s="163">
        <f t="shared" ref="L26:L52" si="3">K26/C26</f>
        <v>2.5691699604743084E-2</v>
      </c>
      <c r="M26" s="173">
        <v>2</v>
      </c>
      <c r="N26" s="162">
        <f t="shared" ref="N26:N52" si="4">M26/C26</f>
        <v>3.952569169960474E-3</v>
      </c>
      <c r="O26" s="105">
        <f t="shared" ref="O26:O52" si="5">D26/C26</f>
        <v>0.10474308300395258</v>
      </c>
    </row>
    <row r="27" spans="1:15" ht="15.75" thickBot="1" x14ac:dyDescent="0.3">
      <c r="A27">
        <v>2</v>
      </c>
      <c r="B27" s="115" t="s">
        <v>43</v>
      </c>
      <c r="C27" s="170">
        <v>502</v>
      </c>
      <c r="D27" s="170">
        <v>79</v>
      </c>
      <c r="E27" s="171">
        <v>56</v>
      </c>
      <c r="F27" s="162">
        <f t="shared" si="0"/>
        <v>0.11155378486055777</v>
      </c>
      <c r="G27" s="173">
        <v>48</v>
      </c>
      <c r="H27" s="163">
        <f t="shared" si="1"/>
        <v>9.5617529880478086E-2</v>
      </c>
      <c r="I27" s="173">
        <v>52</v>
      </c>
      <c r="J27" s="163">
        <f t="shared" si="2"/>
        <v>0.10358565737051793</v>
      </c>
      <c r="K27" s="173">
        <v>54</v>
      </c>
      <c r="L27" s="163">
        <f t="shared" si="3"/>
        <v>0.10756972111553785</v>
      </c>
      <c r="M27" s="173">
        <v>4</v>
      </c>
      <c r="N27" s="162">
        <f t="shared" si="4"/>
        <v>7.9681274900398405E-3</v>
      </c>
      <c r="O27" s="105">
        <f t="shared" si="5"/>
        <v>0.15737051792828685</v>
      </c>
    </row>
    <row r="28" spans="1:15" ht="15.75" thickBot="1" x14ac:dyDescent="0.3">
      <c r="A28">
        <v>3</v>
      </c>
      <c r="B28" s="115" t="s">
        <v>21</v>
      </c>
      <c r="C28" s="170">
        <v>504</v>
      </c>
      <c r="D28" s="170">
        <v>90</v>
      </c>
      <c r="E28" s="171">
        <v>35</v>
      </c>
      <c r="F28" s="162">
        <f t="shared" si="0"/>
        <v>6.9444444444444448E-2</v>
      </c>
      <c r="G28" s="173">
        <v>34</v>
      </c>
      <c r="H28" s="163">
        <f t="shared" si="1"/>
        <v>6.7460317460317457E-2</v>
      </c>
      <c r="I28" s="173">
        <v>63</v>
      </c>
      <c r="J28" s="163">
        <f t="shared" si="2"/>
        <v>0.125</v>
      </c>
      <c r="K28" s="173">
        <v>43</v>
      </c>
      <c r="L28" s="163">
        <f t="shared" si="3"/>
        <v>8.531746031746032E-2</v>
      </c>
      <c r="M28" s="173">
        <v>12</v>
      </c>
      <c r="N28" s="162">
        <f t="shared" si="4"/>
        <v>2.3809523809523808E-2</v>
      </c>
      <c r="O28" s="105">
        <f t="shared" si="5"/>
        <v>0.17857142857142858</v>
      </c>
    </row>
    <row r="29" spans="1:15" ht="15.75" thickBot="1" x14ac:dyDescent="0.3">
      <c r="A29">
        <v>4</v>
      </c>
      <c r="B29" s="115" t="s">
        <v>53</v>
      </c>
      <c r="C29" s="170">
        <v>250</v>
      </c>
      <c r="D29" s="170">
        <v>33</v>
      </c>
      <c r="E29" s="171">
        <v>10</v>
      </c>
      <c r="F29" s="162">
        <f t="shared" si="0"/>
        <v>0.04</v>
      </c>
      <c r="G29" s="173">
        <v>5</v>
      </c>
      <c r="H29" s="163">
        <f t="shared" si="1"/>
        <v>0.02</v>
      </c>
      <c r="I29" s="173">
        <v>19</v>
      </c>
      <c r="J29" s="163">
        <f t="shared" si="2"/>
        <v>7.5999999999999998E-2</v>
      </c>
      <c r="K29" s="173">
        <v>9</v>
      </c>
      <c r="L29" s="163">
        <f t="shared" si="3"/>
        <v>3.5999999999999997E-2</v>
      </c>
      <c r="M29" s="173">
        <v>2</v>
      </c>
      <c r="N29" s="162">
        <f t="shared" si="4"/>
        <v>8.0000000000000002E-3</v>
      </c>
      <c r="O29" s="105">
        <f t="shared" si="5"/>
        <v>0.13200000000000001</v>
      </c>
    </row>
    <row r="30" spans="1:15" ht="15.75" thickBot="1" x14ac:dyDescent="0.3">
      <c r="A30">
        <v>5</v>
      </c>
      <c r="B30" s="115" t="s">
        <v>3</v>
      </c>
      <c r="C30" s="170">
        <v>510</v>
      </c>
      <c r="D30" s="170">
        <v>93</v>
      </c>
      <c r="E30" s="171">
        <v>51</v>
      </c>
      <c r="F30" s="162">
        <f t="shared" si="0"/>
        <v>0.1</v>
      </c>
      <c r="G30" s="173">
        <v>45</v>
      </c>
      <c r="H30" s="163">
        <f t="shared" si="1"/>
        <v>8.8235294117647065E-2</v>
      </c>
      <c r="I30" s="173">
        <v>48</v>
      </c>
      <c r="J30" s="163">
        <f t="shared" si="2"/>
        <v>9.4117647058823528E-2</v>
      </c>
      <c r="K30" s="173">
        <v>41</v>
      </c>
      <c r="L30" s="163">
        <f t="shared" si="3"/>
        <v>8.0392156862745104E-2</v>
      </c>
      <c r="M30" s="173">
        <v>3</v>
      </c>
      <c r="N30" s="162">
        <f t="shared" si="4"/>
        <v>5.8823529411764705E-3</v>
      </c>
      <c r="O30" s="105">
        <f t="shared" si="5"/>
        <v>0.18235294117647058</v>
      </c>
    </row>
    <row r="31" spans="1:15" ht="15.75" thickBot="1" x14ac:dyDescent="0.3">
      <c r="A31">
        <v>6</v>
      </c>
      <c r="B31" s="115" t="s">
        <v>5</v>
      </c>
      <c r="C31" s="170">
        <v>504</v>
      </c>
      <c r="D31" s="170">
        <v>120</v>
      </c>
      <c r="E31" s="171">
        <v>44</v>
      </c>
      <c r="F31" s="162">
        <f t="shared" si="0"/>
        <v>8.7301587301587297E-2</v>
      </c>
      <c r="G31" s="173">
        <v>63</v>
      </c>
      <c r="H31" s="163">
        <f t="shared" si="1"/>
        <v>0.125</v>
      </c>
      <c r="I31" s="173">
        <v>63</v>
      </c>
      <c r="J31" s="163">
        <f t="shared" si="2"/>
        <v>0.125</v>
      </c>
      <c r="K31" s="173">
        <v>59</v>
      </c>
      <c r="L31" s="163">
        <f t="shared" si="3"/>
        <v>0.11706349206349206</v>
      </c>
      <c r="M31" s="173">
        <v>30</v>
      </c>
      <c r="N31" s="162">
        <f t="shared" si="4"/>
        <v>5.9523809523809521E-2</v>
      </c>
      <c r="O31" s="105">
        <f t="shared" si="5"/>
        <v>0.23809523809523808</v>
      </c>
    </row>
    <row r="32" spans="1:15" ht="15.75" thickBot="1" x14ac:dyDescent="0.3">
      <c r="A32">
        <v>7</v>
      </c>
      <c r="B32" s="115" t="s">
        <v>35</v>
      </c>
      <c r="C32" s="170">
        <v>504</v>
      </c>
      <c r="D32" s="170">
        <v>123</v>
      </c>
      <c r="E32" s="171">
        <v>37</v>
      </c>
      <c r="F32" s="162">
        <f t="shared" si="0"/>
        <v>7.3412698412698416E-2</v>
      </c>
      <c r="G32" s="173">
        <v>42</v>
      </c>
      <c r="H32" s="163">
        <f t="shared" si="1"/>
        <v>8.3333333333333329E-2</v>
      </c>
      <c r="I32" s="173">
        <v>67</v>
      </c>
      <c r="J32" s="163">
        <f t="shared" si="2"/>
        <v>0.13293650793650794</v>
      </c>
      <c r="K32" s="173">
        <v>34</v>
      </c>
      <c r="L32" s="163">
        <f t="shared" si="3"/>
        <v>6.7460317460317457E-2</v>
      </c>
      <c r="M32" s="173">
        <v>29</v>
      </c>
      <c r="N32" s="162">
        <f t="shared" si="4"/>
        <v>5.7539682539682536E-2</v>
      </c>
      <c r="O32" s="105">
        <f t="shared" si="5"/>
        <v>0.24404761904761904</v>
      </c>
    </row>
    <row r="33" spans="1:15" ht="15.75" thickBot="1" x14ac:dyDescent="0.3">
      <c r="A33">
        <v>8</v>
      </c>
      <c r="B33" s="115" t="s">
        <v>49</v>
      </c>
      <c r="C33" s="170">
        <v>257</v>
      </c>
      <c r="D33" s="170">
        <v>54</v>
      </c>
      <c r="E33" s="171">
        <v>18</v>
      </c>
      <c r="F33" s="162">
        <f t="shared" si="0"/>
        <v>7.0038910505836577E-2</v>
      </c>
      <c r="G33" s="173">
        <v>8</v>
      </c>
      <c r="H33" s="163">
        <f t="shared" si="1"/>
        <v>3.1128404669260701E-2</v>
      </c>
      <c r="I33" s="173">
        <v>22</v>
      </c>
      <c r="J33" s="163">
        <f t="shared" si="2"/>
        <v>8.5603112840466927E-2</v>
      </c>
      <c r="K33" s="173">
        <v>22</v>
      </c>
      <c r="L33" s="163">
        <f t="shared" si="3"/>
        <v>8.5603112840466927E-2</v>
      </c>
      <c r="M33" s="173">
        <v>9</v>
      </c>
      <c r="N33" s="162">
        <f t="shared" si="4"/>
        <v>3.5019455252918288E-2</v>
      </c>
      <c r="O33" s="105">
        <f t="shared" si="5"/>
        <v>0.21011673151750973</v>
      </c>
    </row>
    <row r="34" spans="1:15" ht="15.75" thickBot="1" x14ac:dyDescent="0.3">
      <c r="A34">
        <v>9</v>
      </c>
      <c r="B34" s="115" t="s">
        <v>8</v>
      </c>
      <c r="C34" s="170">
        <v>505</v>
      </c>
      <c r="D34" s="170">
        <v>160</v>
      </c>
      <c r="E34" s="171">
        <v>82</v>
      </c>
      <c r="F34" s="162">
        <f t="shared" si="0"/>
        <v>0.16237623762376238</v>
      </c>
      <c r="G34" s="173">
        <v>94</v>
      </c>
      <c r="H34" s="163">
        <f t="shared" si="1"/>
        <v>0.18613861386138614</v>
      </c>
      <c r="I34" s="173">
        <v>66</v>
      </c>
      <c r="J34" s="163">
        <f t="shared" si="2"/>
        <v>0.1306930693069307</v>
      </c>
      <c r="K34" s="173">
        <v>64</v>
      </c>
      <c r="L34" s="163">
        <f t="shared" si="3"/>
        <v>0.12673267326732673</v>
      </c>
      <c r="M34" s="173">
        <v>4</v>
      </c>
      <c r="N34" s="162">
        <f t="shared" si="4"/>
        <v>7.9207920792079209E-3</v>
      </c>
      <c r="O34" s="105">
        <f t="shared" si="5"/>
        <v>0.31683168316831684</v>
      </c>
    </row>
    <row r="35" spans="1:15" ht="15.75" thickBot="1" x14ac:dyDescent="0.3">
      <c r="A35">
        <v>10</v>
      </c>
      <c r="B35" s="115" t="s">
        <v>27</v>
      </c>
      <c r="C35" s="170">
        <v>515</v>
      </c>
      <c r="D35" s="170">
        <v>169</v>
      </c>
      <c r="E35" s="171">
        <v>114</v>
      </c>
      <c r="F35" s="162">
        <f t="shared" si="0"/>
        <v>0.22135922330097088</v>
      </c>
      <c r="G35" s="173">
        <v>120</v>
      </c>
      <c r="H35" s="163">
        <f t="shared" si="1"/>
        <v>0.23300970873786409</v>
      </c>
      <c r="I35" s="173">
        <v>126</v>
      </c>
      <c r="J35" s="163">
        <f t="shared" si="2"/>
        <v>0.24466019417475729</v>
      </c>
      <c r="K35" s="173">
        <v>132</v>
      </c>
      <c r="L35" s="163">
        <f t="shared" si="3"/>
        <v>0.25631067961165049</v>
      </c>
      <c r="M35" s="173">
        <v>9</v>
      </c>
      <c r="N35" s="162">
        <f t="shared" si="4"/>
        <v>1.7475728155339806E-2</v>
      </c>
      <c r="O35" s="105">
        <f t="shared" si="5"/>
        <v>0.32815533980582523</v>
      </c>
    </row>
    <row r="36" spans="1:15" ht="15.75" thickBot="1" x14ac:dyDescent="0.3">
      <c r="A36">
        <v>11</v>
      </c>
      <c r="B36" s="115" t="s">
        <v>41</v>
      </c>
      <c r="C36" s="170">
        <v>502</v>
      </c>
      <c r="D36" s="170">
        <v>191</v>
      </c>
      <c r="E36" s="171">
        <v>161</v>
      </c>
      <c r="F36" s="162">
        <f t="shared" si="0"/>
        <v>0.32071713147410358</v>
      </c>
      <c r="G36" s="173">
        <v>155</v>
      </c>
      <c r="H36" s="163">
        <f t="shared" si="1"/>
        <v>0.30876494023904383</v>
      </c>
      <c r="I36" s="173">
        <v>137</v>
      </c>
      <c r="J36" s="163">
        <f t="shared" si="2"/>
        <v>0.27290836653386452</v>
      </c>
      <c r="K36" s="173">
        <v>143</v>
      </c>
      <c r="L36" s="163">
        <f t="shared" si="3"/>
        <v>0.28486055776892433</v>
      </c>
      <c r="M36" s="173">
        <v>3</v>
      </c>
      <c r="N36" s="162">
        <f t="shared" si="4"/>
        <v>5.9760956175298804E-3</v>
      </c>
      <c r="O36" s="105">
        <f t="shared" si="5"/>
        <v>0.38047808764940239</v>
      </c>
    </row>
    <row r="37" spans="1:15" ht="15.75" thickBot="1" x14ac:dyDescent="0.3">
      <c r="A37">
        <v>12</v>
      </c>
      <c r="B37" s="115" t="s">
        <v>12</v>
      </c>
      <c r="C37" s="170">
        <v>506</v>
      </c>
      <c r="D37" s="170">
        <v>206</v>
      </c>
      <c r="E37" s="171">
        <v>137</v>
      </c>
      <c r="F37" s="162">
        <f t="shared" si="0"/>
        <v>0.27075098814229248</v>
      </c>
      <c r="G37" s="173">
        <v>103</v>
      </c>
      <c r="H37" s="163">
        <f t="shared" si="1"/>
        <v>0.20355731225296442</v>
      </c>
      <c r="I37" s="173">
        <v>121</v>
      </c>
      <c r="J37" s="163">
        <f t="shared" si="2"/>
        <v>0.2391304347826087</v>
      </c>
      <c r="K37" s="173">
        <v>110</v>
      </c>
      <c r="L37" s="163">
        <f t="shared" si="3"/>
        <v>0.21739130434782608</v>
      </c>
      <c r="M37" s="173">
        <v>8</v>
      </c>
      <c r="N37" s="162">
        <f t="shared" si="4"/>
        <v>1.5810276679841896E-2</v>
      </c>
      <c r="O37" s="105">
        <f t="shared" si="5"/>
        <v>0.40711462450592883</v>
      </c>
    </row>
    <row r="38" spans="1:15" ht="15.75" thickBot="1" x14ac:dyDescent="0.3">
      <c r="A38">
        <v>13</v>
      </c>
      <c r="B38" s="115" t="s">
        <v>39</v>
      </c>
      <c r="C38" s="170">
        <v>504</v>
      </c>
      <c r="D38" s="170">
        <v>211</v>
      </c>
      <c r="E38" s="171">
        <v>54</v>
      </c>
      <c r="F38" s="163">
        <f t="shared" si="0"/>
        <v>0.10714285714285714</v>
      </c>
      <c r="G38" s="173">
        <v>56</v>
      </c>
      <c r="H38" s="163">
        <f t="shared" si="1"/>
        <v>0.1111111111111111</v>
      </c>
      <c r="I38" s="173">
        <v>109</v>
      </c>
      <c r="J38" s="163">
        <f t="shared" si="2"/>
        <v>0.21626984126984128</v>
      </c>
      <c r="K38" s="173">
        <v>141</v>
      </c>
      <c r="L38" s="163">
        <f t="shared" si="3"/>
        <v>0.27976190476190477</v>
      </c>
      <c r="M38" s="173">
        <v>1</v>
      </c>
      <c r="N38" s="162">
        <f t="shared" si="4"/>
        <v>1.984126984126984E-3</v>
      </c>
      <c r="O38" s="105">
        <f t="shared" si="5"/>
        <v>0.41865079365079366</v>
      </c>
    </row>
    <row r="39" spans="1:15" ht="15.75" thickBot="1" x14ac:dyDescent="0.3">
      <c r="A39">
        <v>14</v>
      </c>
      <c r="B39" s="115" t="s">
        <v>55</v>
      </c>
      <c r="C39" s="170">
        <v>500</v>
      </c>
      <c r="D39" s="170">
        <v>184</v>
      </c>
      <c r="E39" s="171">
        <v>112</v>
      </c>
      <c r="F39" s="162">
        <f t="shared" si="0"/>
        <v>0.224</v>
      </c>
      <c r="G39" s="173">
        <v>141</v>
      </c>
      <c r="H39" s="163">
        <f t="shared" si="1"/>
        <v>0.28199999999999997</v>
      </c>
      <c r="I39" s="173">
        <v>131</v>
      </c>
      <c r="J39" s="163">
        <f t="shared" si="2"/>
        <v>0.26200000000000001</v>
      </c>
      <c r="K39" s="173">
        <v>113</v>
      </c>
      <c r="L39" s="163">
        <f t="shared" si="3"/>
        <v>0.22600000000000001</v>
      </c>
      <c r="M39" s="173">
        <v>11</v>
      </c>
      <c r="N39" s="162">
        <f t="shared" si="4"/>
        <v>2.1999999999999999E-2</v>
      </c>
      <c r="O39" s="105">
        <f t="shared" si="5"/>
        <v>0.36799999999999999</v>
      </c>
    </row>
    <row r="40" spans="1:15" ht="15.75" thickBot="1" x14ac:dyDescent="0.3">
      <c r="A40">
        <v>15</v>
      </c>
      <c r="B40" s="115" t="s">
        <v>23</v>
      </c>
      <c r="C40" s="170">
        <v>500</v>
      </c>
      <c r="D40" s="170">
        <v>203</v>
      </c>
      <c r="E40" s="171">
        <v>64</v>
      </c>
      <c r="F40" s="162">
        <f t="shared" si="0"/>
        <v>0.128</v>
      </c>
      <c r="G40" s="173">
        <v>90</v>
      </c>
      <c r="H40" s="163">
        <f t="shared" si="1"/>
        <v>0.18</v>
      </c>
      <c r="I40" s="173">
        <v>79</v>
      </c>
      <c r="J40" s="163">
        <f t="shared" si="2"/>
        <v>0.158</v>
      </c>
      <c r="K40" s="173">
        <v>109</v>
      </c>
      <c r="L40" s="163">
        <f t="shared" si="3"/>
        <v>0.218</v>
      </c>
      <c r="M40" s="173">
        <v>10</v>
      </c>
      <c r="N40" s="162">
        <f t="shared" si="4"/>
        <v>0.02</v>
      </c>
      <c r="O40" s="105">
        <f t="shared" si="5"/>
        <v>0.40600000000000003</v>
      </c>
    </row>
    <row r="41" spans="1:15" ht="15.75" thickBot="1" x14ac:dyDescent="0.3">
      <c r="A41">
        <v>16</v>
      </c>
      <c r="B41" s="115" t="s">
        <v>33</v>
      </c>
      <c r="C41" s="170">
        <v>505</v>
      </c>
      <c r="D41" s="170">
        <v>208</v>
      </c>
      <c r="E41" s="171">
        <v>137</v>
      </c>
      <c r="F41" s="162">
        <f t="shared" si="0"/>
        <v>0.27128712871287131</v>
      </c>
      <c r="G41" s="173">
        <v>148</v>
      </c>
      <c r="H41" s="163">
        <f t="shared" si="1"/>
        <v>0.29306930693069305</v>
      </c>
      <c r="I41" s="173">
        <v>129</v>
      </c>
      <c r="J41" s="163">
        <f t="shared" si="2"/>
        <v>0.25544554455445545</v>
      </c>
      <c r="K41" s="173">
        <v>139</v>
      </c>
      <c r="L41" s="163">
        <f t="shared" si="3"/>
        <v>0.27524752475247527</v>
      </c>
      <c r="M41" s="173">
        <v>8</v>
      </c>
      <c r="N41" s="162">
        <f t="shared" si="4"/>
        <v>1.5841584158415842E-2</v>
      </c>
      <c r="O41" s="105">
        <f t="shared" si="5"/>
        <v>0.41188118811881186</v>
      </c>
    </row>
    <row r="42" spans="1:15" ht="15.75" thickBot="1" x14ac:dyDescent="0.3">
      <c r="A42">
        <v>17</v>
      </c>
      <c r="B42" s="115" t="s">
        <v>25</v>
      </c>
      <c r="C42" s="170">
        <v>504</v>
      </c>
      <c r="D42" s="170">
        <v>232</v>
      </c>
      <c r="E42" s="171">
        <v>129</v>
      </c>
      <c r="F42" s="162">
        <f t="shared" si="0"/>
        <v>0.25595238095238093</v>
      </c>
      <c r="G42" s="173">
        <v>172</v>
      </c>
      <c r="H42" s="163">
        <f t="shared" si="1"/>
        <v>0.34126984126984128</v>
      </c>
      <c r="I42" s="173">
        <v>120</v>
      </c>
      <c r="J42" s="163">
        <f t="shared" si="2"/>
        <v>0.23809523809523808</v>
      </c>
      <c r="K42" s="173">
        <v>112</v>
      </c>
      <c r="L42" s="163">
        <f t="shared" si="3"/>
        <v>0.22222222222222221</v>
      </c>
      <c r="M42" s="173">
        <v>13</v>
      </c>
      <c r="N42" s="162">
        <f t="shared" si="4"/>
        <v>2.5793650793650792E-2</v>
      </c>
      <c r="O42" s="105">
        <f t="shared" si="5"/>
        <v>0.46031746031746029</v>
      </c>
    </row>
    <row r="43" spans="1:15" ht="15.75" thickBot="1" x14ac:dyDescent="0.3">
      <c r="A43">
        <v>18</v>
      </c>
      <c r="B43" s="115" t="s">
        <v>29</v>
      </c>
      <c r="C43" s="170">
        <v>500</v>
      </c>
      <c r="D43" s="170">
        <v>231</v>
      </c>
      <c r="E43" s="171">
        <v>110</v>
      </c>
      <c r="F43" s="162">
        <f t="shared" si="0"/>
        <v>0.22</v>
      </c>
      <c r="G43" s="173">
        <v>76</v>
      </c>
      <c r="H43" s="163">
        <f t="shared" si="1"/>
        <v>0.152</v>
      </c>
      <c r="I43" s="173">
        <v>69</v>
      </c>
      <c r="J43" s="163">
        <f t="shared" si="2"/>
        <v>0.13800000000000001</v>
      </c>
      <c r="K43" s="173">
        <v>94</v>
      </c>
      <c r="L43" s="163">
        <f t="shared" si="3"/>
        <v>0.188</v>
      </c>
      <c r="M43" s="173">
        <v>27</v>
      </c>
      <c r="N43" s="162">
        <f t="shared" si="4"/>
        <v>5.3999999999999999E-2</v>
      </c>
      <c r="O43" s="105">
        <f t="shared" si="5"/>
        <v>0.46200000000000002</v>
      </c>
    </row>
    <row r="44" spans="1:15" ht="15.75" thickBot="1" x14ac:dyDescent="0.3">
      <c r="A44">
        <v>19</v>
      </c>
      <c r="B44" s="115" t="s">
        <v>31</v>
      </c>
      <c r="C44" s="170">
        <v>502</v>
      </c>
      <c r="D44" s="170">
        <v>235</v>
      </c>
      <c r="E44" s="171">
        <v>137</v>
      </c>
      <c r="F44" s="162">
        <f t="shared" si="0"/>
        <v>0.27290836653386452</v>
      </c>
      <c r="G44" s="173">
        <v>141</v>
      </c>
      <c r="H44" s="163">
        <f t="shared" si="1"/>
        <v>0.28087649402390436</v>
      </c>
      <c r="I44" s="173">
        <v>106</v>
      </c>
      <c r="J44" s="163">
        <f t="shared" si="2"/>
        <v>0.21115537848605578</v>
      </c>
      <c r="K44" s="173">
        <v>108</v>
      </c>
      <c r="L44" s="163">
        <f t="shared" si="3"/>
        <v>0.2151394422310757</v>
      </c>
      <c r="M44" s="173">
        <v>8</v>
      </c>
      <c r="N44" s="162">
        <f t="shared" si="4"/>
        <v>1.5936254980079681E-2</v>
      </c>
      <c r="O44" s="105">
        <f t="shared" si="5"/>
        <v>0.46812749003984061</v>
      </c>
    </row>
    <row r="45" spans="1:15" ht="15.75" thickBot="1" x14ac:dyDescent="0.3">
      <c r="A45">
        <v>20</v>
      </c>
      <c r="B45" s="115" t="s">
        <v>14</v>
      </c>
      <c r="C45" s="170">
        <v>503</v>
      </c>
      <c r="D45" s="170">
        <v>228</v>
      </c>
      <c r="E45" s="171">
        <v>103</v>
      </c>
      <c r="F45" s="162">
        <f t="shared" si="0"/>
        <v>0.2047713717693837</v>
      </c>
      <c r="G45" s="173">
        <v>101</v>
      </c>
      <c r="H45" s="163">
        <f t="shared" si="1"/>
        <v>0.20079522862823063</v>
      </c>
      <c r="I45" s="173">
        <v>135</v>
      </c>
      <c r="J45" s="163">
        <f t="shared" si="2"/>
        <v>0.26838966202783299</v>
      </c>
      <c r="K45" s="173">
        <v>86</v>
      </c>
      <c r="L45" s="163">
        <f t="shared" si="3"/>
        <v>0.1709741550695825</v>
      </c>
      <c r="M45" s="173">
        <v>21</v>
      </c>
      <c r="N45" s="162">
        <f t="shared" si="4"/>
        <v>4.1749502982107355E-2</v>
      </c>
      <c r="O45" s="105">
        <f t="shared" si="5"/>
        <v>0.45328031809145131</v>
      </c>
    </row>
    <row r="46" spans="1:15" ht="15.75" thickBot="1" x14ac:dyDescent="0.3">
      <c r="A46">
        <v>21</v>
      </c>
      <c r="B46" s="115" t="s">
        <v>37</v>
      </c>
      <c r="C46" s="170">
        <v>511</v>
      </c>
      <c r="D46" s="170">
        <v>245</v>
      </c>
      <c r="E46" s="171">
        <v>153</v>
      </c>
      <c r="F46" s="162">
        <f t="shared" si="0"/>
        <v>0.299412915851272</v>
      </c>
      <c r="G46" s="173">
        <v>124</v>
      </c>
      <c r="H46" s="163">
        <f t="shared" si="1"/>
        <v>0.24266144814090018</v>
      </c>
      <c r="I46" s="173">
        <v>94</v>
      </c>
      <c r="J46" s="163">
        <f t="shared" si="2"/>
        <v>0.18395303326810175</v>
      </c>
      <c r="K46" s="173">
        <v>142</v>
      </c>
      <c r="L46" s="163">
        <f t="shared" si="3"/>
        <v>0.27788649706457924</v>
      </c>
      <c r="M46" s="173">
        <v>15</v>
      </c>
      <c r="N46" s="162">
        <f t="shared" si="4"/>
        <v>2.9354207436399216E-2</v>
      </c>
      <c r="O46" s="105">
        <f t="shared" si="5"/>
        <v>0.47945205479452052</v>
      </c>
    </row>
    <row r="47" spans="1:15" ht="15.75" thickBot="1" x14ac:dyDescent="0.3">
      <c r="A47">
        <v>22</v>
      </c>
      <c r="B47" s="115" t="s">
        <v>58</v>
      </c>
      <c r="C47" s="170">
        <v>516</v>
      </c>
      <c r="D47" s="170">
        <v>270</v>
      </c>
      <c r="E47" s="171">
        <v>156</v>
      </c>
      <c r="F47" s="164">
        <f t="shared" si="0"/>
        <v>0.30232558139534882</v>
      </c>
      <c r="G47" s="173">
        <v>114</v>
      </c>
      <c r="H47" s="163">
        <f t="shared" si="1"/>
        <v>0.22093023255813954</v>
      </c>
      <c r="I47" s="173">
        <v>147</v>
      </c>
      <c r="J47" s="163">
        <f t="shared" si="2"/>
        <v>0.28488372093023256</v>
      </c>
      <c r="K47" s="173">
        <v>135</v>
      </c>
      <c r="L47" s="163">
        <f t="shared" si="3"/>
        <v>0.26162790697674421</v>
      </c>
      <c r="M47" s="173">
        <v>27</v>
      </c>
      <c r="N47" s="162">
        <f t="shared" si="4"/>
        <v>5.232558139534884E-2</v>
      </c>
      <c r="O47" s="105">
        <f t="shared" si="5"/>
        <v>0.52325581395348841</v>
      </c>
    </row>
    <row r="48" spans="1:15" ht="15.75" thickBot="1" x14ac:dyDescent="0.3">
      <c r="A48">
        <v>23</v>
      </c>
      <c r="B48" s="115" t="s">
        <v>16</v>
      </c>
      <c r="C48" s="170">
        <v>504</v>
      </c>
      <c r="D48" s="170">
        <v>258</v>
      </c>
      <c r="E48" s="171">
        <v>139</v>
      </c>
      <c r="F48" s="162">
        <f t="shared" si="0"/>
        <v>0.27579365079365081</v>
      </c>
      <c r="G48" s="173">
        <v>146</v>
      </c>
      <c r="H48" s="163">
        <f t="shared" si="1"/>
        <v>0.28968253968253971</v>
      </c>
      <c r="I48" s="173">
        <v>107</v>
      </c>
      <c r="J48" s="163">
        <f t="shared" si="2"/>
        <v>0.2123015873015873</v>
      </c>
      <c r="K48" s="173">
        <v>123</v>
      </c>
      <c r="L48" s="163">
        <f t="shared" si="3"/>
        <v>0.24404761904761904</v>
      </c>
      <c r="M48" s="173">
        <v>14</v>
      </c>
      <c r="N48" s="162">
        <f t="shared" si="4"/>
        <v>2.7777777777777776E-2</v>
      </c>
      <c r="O48" s="105">
        <f t="shared" si="5"/>
        <v>0.51190476190476186</v>
      </c>
    </row>
    <row r="49" spans="1:15" ht="15.75" thickBot="1" x14ac:dyDescent="0.3">
      <c r="A49">
        <v>24</v>
      </c>
      <c r="B49" s="115" t="s">
        <v>19</v>
      </c>
      <c r="C49" s="170">
        <v>502</v>
      </c>
      <c r="D49" s="170">
        <v>305</v>
      </c>
      <c r="E49" s="171">
        <v>170</v>
      </c>
      <c r="F49" s="162">
        <f t="shared" si="0"/>
        <v>0.3386454183266932</v>
      </c>
      <c r="G49" s="173">
        <v>146</v>
      </c>
      <c r="H49" s="163">
        <f t="shared" si="1"/>
        <v>0.2908366533864542</v>
      </c>
      <c r="I49" s="173">
        <v>127</v>
      </c>
      <c r="J49" s="163">
        <f t="shared" si="2"/>
        <v>0.25298804780876494</v>
      </c>
      <c r="K49" s="173">
        <v>123</v>
      </c>
      <c r="L49" s="163">
        <f t="shared" si="3"/>
        <v>0.2450199203187251</v>
      </c>
      <c r="M49" s="173">
        <v>12</v>
      </c>
      <c r="N49" s="162">
        <f t="shared" si="4"/>
        <v>2.3904382470119521E-2</v>
      </c>
      <c r="O49" s="105">
        <f t="shared" si="5"/>
        <v>0.60756972111553786</v>
      </c>
    </row>
    <row r="50" spans="1:15" ht="15.75" thickBot="1" x14ac:dyDescent="0.3">
      <c r="A50">
        <v>25</v>
      </c>
      <c r="B50" s="115" t="s">
        <v>51</v>
      </c>
      <c r="C50" s="170">
        <v>254</v>
      </c>
      <c r="D50" s="170">
        <v>163</v>
      </c>
      <c r="E50" s="171">
        <v>114</v>
      </c>
      <c r="F50" s="162">
        <f t="shared" si="0"/>
        <v>0.44881889763779526</v>
      </c>
      <c r="G50" s="173">
        <v>90</v>
      </c>
      <c r="H50" s="163">
        <f t="shared" si="1"/>
        <v>0.3543307086614173</v>
      </c>
      <c r="I50" s="173">
        <v>139</v>
      </c>
      <c r="J50" s="163">
        <f t="shared" si="2"/>
        <v>0.547244094488189</v>
      </c>
      <c r="K50" s="173">
        <v>124</v>
      </c>
      <c r="L50" s="163">
        <f t="shared" si="3"/>
        <v>0.48818897637795278</v>
      </c>
      <c r="M50" s="173">
        <v>1</v>
      </c>
      <c r="N50" s="162">
        <f t="shared" si="4"/>
        <v>3.937007874015748E-3</v>
      </c>
      <c r="O50" s="105">
        <f t="shared" si="5"/>
        <v>0.6417322834645669</v>
      </c>
    </row>
    <row r="51" spans="1:15" ht="15.75" thickBot="1" x14ac:dyDescent="0.3">
      <c r="A51">
        <v>26</v>
      </c>
      <c r="B51" s="115" t="s">
        <v>10</v>
      </c>
      <c r="C51" s="170">
        <v>502</v>
      </c>
      <c r="D51" s="170">
        <v>319</v>
      </c>
      <c r="E51" s="171">
        <v>279</v>
      </c>
      <c r="F51" s="162">
        <f t="shared" si="0"/>
        <v>0.55577689243027883</v>
      </c>
      <c r="G51" s="173">
        <v>284</v>
      </c>
      <c r="H51" s="163">
        <f t="shared" si="1"/>
        <v>0.56573705179282874</v>
      </c>
      <c r="I51" s="173">
        <v>268</v>
      </c>
      <c r="J51" s="163">
        <f t="shared" si="2"/>
        <v>0.53386454183266929</v>
      </c>
      <c r="K51" s="173">
        <v>246</v>
      </c>
      <c r="L51" s="163">
        <f t="shared" si="3"/>
        <v>0.49003984063745021</v>
      </c>
      <c r="M51" s="173">
        <v>6</v>
      </c>
      <c r="N51" s="162">
        <f t="shared" si="4"/>
        <v>1.1952191235059761E-2</v>
      </c>
      <c r="O51" s="105">
        <f t="shared" si="5"/>
        <v>0.63545816733067728</v>
      </c>
    </row>
    <row r="52" spans="1:15" ht="15.75" thickBot="1" x14ac:dyDescent="0.3">
      <c r="A52">
        <v>27</v>
      </c>
      <c r="B52" s="115" t="s">
        <v>45</v>
      </c>
      <c r="C52" s="170">
        <v>506</v>
      </c>
      <c r="D52" s="170">
        <v>352</v>
      </c>
      <c r="E52" s="171">
        <v>173</v>
      </c>
      <c r="F52" s="162">
        <f t="shared" si="0"/>
        <v>0.34189723320158105</v>
      </c>
      <c r="G52" s="173">
        <v>200</v>
      </c>
      <c r="H52" s="163">
        <f t="shared" si="1"/>
        <v>0.39525691699604742</v>
      </c>
      <c r="I52" s="173">
        <v>166</v>
      </c>
      <c r="J52" s="163">
        <f t="shared" si="2"/>
        <v>0.32806324110671936</v>
      </c>
      <c r="K52" s="173">
        <v>192</v>
      </c>
      <c r="L52" s="163">
        <f t="shared" si="3"/>
        <v>0.37944664031620551</v>
      </c>
      <c r="M52" s="173">
        <v>6</v>
      </c>
      <c r="N52" s="162">
        <f t="shared" si="4"/>
        <v>1.1857707509881422E-2</v>
      </c>
      <c r="O52" s="105">
        <f t="shared" si="5"/>
        <v>0.69565217391304346</v>
      </c>
    </row>
    <row r="53" spans="1:15" x14ac:dyDescent="0.25">
      <c r="H53" s="6"/>
      <c r="I53" s="6"/>
      <c r="J53" s="6"/>
      <c r="K53" s="6"/>
      <c r="L53" s="6"/>
    </row>
  </sheetData>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4142C-5F4F-40C3-AAD8-9DDDE98E87FF}">
  <sheetPr>
    <tabColor theme="9"/>
  </sheetPr>
  <dimension ref="A1:H29"/>
  <sheetViews>
    <sheetView workbookViewId="0">
      <selection activeCell="L16" sqref="L16"/>
    </sheetView>
  </sheetViews>
  <sheetFormatPr defaultRowHeight="15" x14ac:dyDescent="0.25"/>
  <cols>
    <col min="1" max="2" width="16.42578125" customWidth="1"/>
    <col min="3" max="4" width="18.5703125" customWidth="1"/>
    <col min="5" max="5" width="17.42578125" customWidth="1"/>
    <col min="6" max="6" width="15.42578125" customWidth="1"/>
    <col min="7" max="7" width="18.85546875" customWidth="1"/>
    <col min="8" max="8" width="17.5703125" customWidth="1"/>
  </cols>
  <sheetData>
    <row r="1" spans="1:8" ht="21" x14ac:dyDescent="0.35">
      <c r="A1" s="211" t="s">
        <v>537</v>
      </c>
    </row>
    <row r="2" spans="1:8" x14ac:dyDescent="0.25">
      <c r="A2" s="300" t="s">
        <v>504</v>
      </c>
      <c r="B2" s="300" t="s">
        <v>505</v>
      </c>
      <c r="C2" s="300" t="s">
        <v>506</v>
      </c>
      <c r="D2" s="300" t="s">
        <v>507</v>
      </c>
      <c r="E2" s="300" t="s">
        <v>508</v>
      </c>
      <c r="F2" s="300" t="s">
        <v>509</v>
      </c>
      <c r="G2" s="300" t="s">
        <v>510</v>
      </c>
      <c r="H2" s="300" t="s">
        <v>511</v>
      </c>
    </row>
    <row r="3" spans="1:8" x14ac:dyDescent="0.25">
      <c r="A3" s="518" t="s">
        <v>23</v>
      </c>
      <c r="B3" s="165">
        <v>6.7264573991031393E-3</v>
      </c>
      <c r="C3" s="165">
        <v>3.3632286995515695E-2</v>
      </c>
      <c r="D3" s="165">
        <f>SUM(B3+C3)</f>
        <v>4.0358744394618833E-2</v>
      </c>
      <c r="E3" s="165">
        <v>0.12556053811659193</v>
      </c>
      <c r="F3" s="165">
        <v>0.23318385650224216</v>
      </c>
      <c r="G3" s="165">
        <v>0.60089686098654704</v>
      </c>
      <c r="H3" s="298">
        <f>SUM(F3+G3)</f>
        <v>0.8340807174887892</v>
      </c>
    </row>
    <row r="4" spans="1:8" x14ac:dyDescent="0.25">
      <c r="A4" s="518" t="s">
        <v>37</v>
      </c>
      <c r="B4" s="165">
        <v>2.3346303501945526E-2</v>
      </c>
      <c r="C4" s="165">
        <v>4.4747081712062257E-2</v>
      </c>
      <c r="D4" s="165">
        <f>SUM(B4+C4)</f>
        <v>6.809338521400779E-2</v>
      </c>
      <c r="E4" s="165">
        <v>0.19844357976653695</v>
      </c>
      <c r="F4" s="165">
        <v>0.21984435797665369</v>
      </c>
      <c r="G4" s="165">
        <v>0.51361867704280151</v>
      </c>
      <c r="H4" s="298">
        <f>SUM(F4+G4)</f>
        <v>0.7334630350194552</v>
      </c>
    </row>
    <row r="5" spans="1:8" x14ac:dyDescent="0.25">
      <c r="A5" s="518" t="s">
        <v>27</v>
      </c>
      <c r="B5" s="165">
        <v>0</v>
      </c>
      <c r="C5" s="165">
        <v>1.7361111111111112E-2</v>
      </c>
      <c r="D5" s="165">
        <f>SUM(B5+C5)</f>
        <v>1.7361111111111112E-2</v>
      </c>
      <c r="E5" s="165">
        <v>4.8611111111111112E-2</v>
      </c>
      <c r="F5" s="165">
        <v>0.2048611111111111</v>
      </c>
      <c r="G5" s="165">
        <v>0.72916666666666663</v>
      </c>
      <c r="H5" s="298">
        <f>SUM(F5+G5)</f>
        <v>0.93402777777777768</v>
      </c>
    </row>
    <row r="6" spans="1:8" x14ac:dyDescent="0.25">
      <c r="A6" s="518" t="s">
        <v>3</v>
      </c>
      <c r="B6" s="165">
        <v>0</v>
      </c>
      <c r="C6" s="165">
        <v>0</v>
      </c>
      <c r="D6" s="165">
        <f>SUM(B6+C6)</f>
        <v>0</v>
      </c>
      <c r="E6" s="165">
        <v>5.9523809523809521E-3</v>
      </c>
      <c r="F6" s="165">
        <v>1.7857142857142856E-2</v>
      </c>
      <c r="G6" s="165">
        <v>0.97619047619047616</v>
      </c>
      <c r="H6" s="298">
        <f>SUM(F6+G6)</f>
        <v>0.99404761904761907</v>
      </c>
    </row>
    <row r="7" spans="1:8" x14ac:dyDescent="0.25">
      <c r="A7" s="518" t="s">
        <v>55</v>
      </c>
      <c r="B7" s="165">
        <v>6.5666041275797378E-3</v>
      </c>
      <c r="C7" s="165">
        <v>1.7823639774859287E-2</v>
      </c>
      <c r="D7" s="165">
        <f>SUM(B7+C7)</f>
        <v>2.4390243902439025E-2</v>
      </c>
      <c r="E7" s="165">
        <v>5.1594746716697934E-2</v>
      </c>
      <c r="F7" s="165">
        <v>0.18636647904940587</v>
      </c>
      <c r="G7" s="165">
        <v>0.73764853033145716</v>
      </c>
      <c r="H7" s="298">
        <f>SUM(F7+G7)</f>
        <v>0.92401500938086301</v>
      </c>
    </row>
    <row r="8" spans="1:8" x14ac:dyDescent="0.25">
      <c r="A8" s="518" t="s">
        <v>14</v>
      </c>
      <c r="B8" s="165">
        <v>2.5000000000000001E-2</v>
      </c>
      <c r="C8" s="165">
        <v>1.2500000000000001E-2</v>
      </c>
      <c r="D8" s="165">
        <f>SUM(B8+C8)</f>
        <v>3.7500000000000006E-2</v>
      </c>
      <c r="E8" s="165">
        <v>0.13750000000000001</v>
      </c>
      <c r="F8" s="165">
        <v>0.17499999999999999</v>
      </c>
      <c r="G8" s="165">
        <v>0.65</v>
      </c>
      <c r="H8" s="298">
        <f>SUM(F8+G8)</f>
        <v>0.82499999999999996</v>
      </c>
    </row>
    <row r="9" spans="1:8" x14ac:dyDescent="0.25">
      <c r="A9" s="518" t="s">
        <v>43</v>
      </c>
      <c r="B9" s="165">
        <v>0</v>
      </c>
      <c r="C9" s="165">
        <v>7.462686567164179E-3</v>
      </c>
      <c r="D9" s="165">
        <f>SUM(B9+C9)</f>
        <v>7.462686567164179E-3</v>
      </c>
      <c r="E9" s="165">
        <v>1.4925373134328358E-2</v>
      </c>
      <c r="F9" s="165">
        <v>0.12686567164179105</v>
      </c>
      <c r="G9" s="165">
        <v>0.85074626865671643</v>
      </c>
      <c r="H9" s="298">
        <f>SUM(F9+G9)</f>
        <v>0.97761194029850751</v>
      </c>
    </row>
    <row r="10" spans="1:8" x14ac:dyDescent="0.25">
      <c r="A10" s="518" t="s">
        <v>45</v>
      </c>
      <c r="B10" s="165">
        <v>6.7226890756302518E-2</v>
      </c>
      <c r="C10" s="165">
        <v>0.10684273709483794</v>
      </c>
      <c r="D10" s="165">
        <f>SUM(B10+C10)</f>
        <v>0.17406962785114044</v>
      </c>
      <c r="E10" s="165">
        <v>0.33133253301320525</v>
      </c>
      <c r="F10" s="165">
        <v>0.23409363745498199</v>
      </c>
      <c r="G10" s="165">
        <v>0.26050420168067229</v>
      </c>
      <c r="H10" s="298">
        <f>SUM(F10+G10)</f>
        <v>0.49459783913565425</v>
      </c>
    </row>
    <row r="11" spans="1:8" x14ac:dyDescent="0.25">
      <c r="A11" s="518" t="s">
        <v>29</v>
      </c>
      <c r="B11" s="165">
        <v>8.1005586592178769E-2</v>
      </c>
      <c r="C11" s="165">
        <v>0.13966480446927373</v>
      </c>
      <c r="D11" s="165">
        <f>SUM(B11+C11)</f>
        <v>0.2206703910614525</v>
      </c>
      <c r="E11" s="165">
        <v>0.19646182495344505</v>
      </c>
      <c r="F11" s="165">
        <v>0.2206703910614525</v>
      </c>
      <c r="G11" s="165">
        <v>0.36219739292364989</v>
      </c>
      <c r="H11" s="298">
        <f>SUM(F11+G11)</f>
        <v>0.58286778398510242</v>
      </c>
    </row>
    <row r="12" spans="1:8" x14ac:dyDescent="0.25">
      <c r="A12" s="518" t="s">
        <v>41</v>
      </c>
      <c r="B12" s="165">
        <v>8.3702609551944852E-3</v>
      </c>
      <c r="C12" s="165">
        <v>7.2378138847858195E-2</v>
      </c>
      <c r="D12" s="165">
        <f>SUM(B12+C12)</f>
        <v>8.0748399803052678E-2</v>
      </c>
      <c r="E12" s="165">
        <v>9.1580502215657306E-2</v>
      </c>
      <c r="F12" s="165">
        <v>0.25012309207287053</v>
      </c>
      <c r="G12" s="165">
        <v>0.57754800590841948</v>
      </c>
      <c r="H12" s="298">
        <f>SUM(F12+G12)</f>
        <v>0.82767109798129002</v>
      </c>
    </row>
    <row r="13" spans="1:8" x14ac:dyDescent="0.25">
      <c r="A13" s="518" t="s">
        <v>12</v>
      </c>
      <c r="B13" s="165">
        <v>8.0862533692722376E-3</v>
      </c>
      <c r="C13" s="165">
        <v>5.9299191374663072E-2</v>
      </c>
      <c r="D13" s="165">
        <f>SUM(B13+C13)</f>
        <v>6.7385444743935305E-2</v>
      </c>
      <c r="E13" s="165">
        <v>0.22371967654986524</v>
      </c>
      <c r="F13" s="165">
        <v>0.22911051212938005</v>
      </c>
      <c r="G13" s="165">
        <v>0.47978436657681939</v>
      </c>
      <c r="H13" s="298">
        <f>SUM(F13+G13)</f>
        <v>0.70889487870619949</v>
      </c>
    </row>
    <row r="14" spans="1:8" x14ac:dyDescent="0.25">
      <c r="A14" s="518" t="s">
        <v>39</v>
      </c>
      <c r="B14" s="165">
        <v>1.2006861063464836E-2</v>
      </c>
      <c r="C14" s="165">
        <v>4.4596912521440824E-2</v>
      </c>
      <c r="D14" s="165">
        <f>SUM(B14+C14)</f>
        <v>5.6603773584905662E-2</v>
      </c>
      <c r="E14" s="165">
        <v>0.14408233276157806</v>
      </c>
      <c r="F14" s="165">
        <v>0.21955403087478559</v>
      </c>
      <c r="G14" s="165">
        <v>0.57975986277873071</v>
      </c>
      <c r="H14" s="298">
        <f>SUM(F14+G14)</f>
        <v>0.79931389365351624</v>
      </c>
    </row>
    <row r="15" spans="1:8" x14ac:dyDescent="0.25">
      <c r="A15" s="518" t="s">
        <v>51</v>
      </c>
      <c r="B15" s="165">
        <v>1.3698630136986301E-2</v>
      </c>
      <c r="C15" s="165">
        <v>0</v>
      </c>
      <c r="D15" s="165">
        <f>SUM(B15+C15)</f>
        <v>1.3698630136986301E-2</v>
      </c>
      <c r="E15" s="165">
        <v>5.4794520547945202E-2</v>
      </c>
      <c r="F15" s="165">
        <v>0.13698630136986301</v>
      </c>
      <c r="G15" s="165">
        <v>0.79452054794520544</v>
      </c>
      <c r="H15" s="298">
        <f>SUM(F15+G15)</f>
        <v>0.93150684931506844</v>
      </c>
    </row>
    <row r="16" spans="1:8" x14ac:dyDescent="0.25">
      <c r="A16" s="518" t="s">
        <v>16</v>
      </c>
      <c r="B16" s="165">
        <v>1.3953488372093023E-2</v>
      </c>
      <c r="C16" s="165">
        <v>3.7209302325581395E-2</v>
      </c>
      <c r="D16" s="165">
        <f>SUM(B16+C16)</f>
        <v>5.1162790697674418E-2</v>
      </c>
      <c r="E16" s="165">
        <v>0.25116279069767444</v>
      </c>
      <c r="F16" s="165">
        <v>0.35813953488372091</v>
      </c>
      <c r="G16" s="165">
        <v>0.33953488372093021</v>
      </c>
      <c r="H16" s="298">
        <f>SUM(F16+G16)</f>
        <v>0.69767441860465107</v>
      </c>
    </row>
    <row r="17" spans="1:8" x14ac:dyDescent="0.25">
      <c r="A17" s="518" t="s">
        <v>33</v>
      </c>
      <c r="B17" s="165">
        <v>4.9019607843137254E-3</v>
      </c>
      <c r="C17" s="165">
        <v>4.9019607843137254E-2</v>
      </c>
      <c r="D17" s="165">
        <f>SUM(B17+C17)</f>
        <v>5.3921568627450983E-2</v>
      </c>
      <c r="E17" s="165">
        <v>0.14215686274509803</v>
      </c>
      <c r="F17" s="165">
        <v>0.28921568627450983</v>
      </c>
      <c r="G17" s="165">
        <v>0.51470588235294112</v>
      </c>
      <c r="H17" s="298">
        <f>SUM(F17+G17)</f>
        <v>0.80392156862745101</v>
      </c>
    </row>
    <row r="18" spans="1:8" x14ac:dyDescent="0.25">
      <c r="A18" s="518" t="s">
        <v>53</v>
      </c>
      <c r="B18" s="176" t="s">
        <v>143</v>
      </c>
      <c r="C18" s="176" t="s">
        <v>143</v>
      </c>
      <c r="D18" s="524" t="e">
        <f>SUM(B18+C18)</f>
        <v>#VALUE!</v>
      </c>
      <c r="E18" s="176" t="s">
        <v>143</v>
      </c>
      <c r="F18" s="176" t="s">
        <v>143</v>
      </c>
      <c r="G18" s="176" t="s">
        <v>143</v>
      </c>
      <c r="H18" s="298" t="s">
        <v>143</v>
      </c>
    </row>
    <row r="19" spans="1:8" x14ac:dyDescent="0.25">
      <c r="A19" s="518" t="s">
        <v>31</v>
      </c>
      <c r="B19" s="165">
        <v>0.1222879684418146</v>
      </c>
      <c r="C19" s="165">
        <v>0.1814595660749507</v>
      </c>
      <c r="D19" s="165">
        <f>SUM(B19+C19)</f>
        <v>0.30374753451676528</v>
      </c>
      <c r="E19" s="165">
        <v>0.2455621301775148</v>
      </c>
      <c r="F19" s="165">
        <v>0.17751479289940827</v>
      </c>
      <c r="G19" s="165">
        <v>0.27317554240631164</v>
      </c>
      <c r="H19" s="298">
        <f>SUM(F19+G19)</f>
        <v>0.45069033530571989</v>
      </c>
    </row>
    <row r="20" spans="1:8" x14ac:dyDescent="0.25">
      <c r="A20" s="518" t="s">
        <v>49</v>
      </c>
      <c r="B20" s="176" t="s">
        <v>143</v>
      </c>
      <c r="C20" s="176" t="s">
        <v>143</v>
      </c>
      <c r="D20" s="524" t="e">
        <f>SUM(B20+C20)</f>
        <v>#VALUE!</v>
      </c>
      <c r="E20" s="176" t="s">
        <v>143</v>
      </c>
      <c r="F20" s="176" t="s">
        <v>143</v>
      </c>
      <c r="G20" s="176" t="s">
        <v>143</v>
      </c>
      <c r="H20" s="298" t="s">
        <v>143</v>
      </c>
    </row>
    <row r="21" spans="1:8" x14ac:dyDescent="0.25">
      <c r="A21" s="519" t="s">
        <v>35</v>
      </c>
      <c r="B21" s="520">
        <v>4.5454545454545452E-3</v>
      </c>
      <c r="C21" s="520">
        <v>2.7272727272727271E-2</v>
      </c>
      <c r="D21" s="520">
        <f>SUM(B21+C21)</f>
        <v>3.1818181818181815E-2</v>
      </c>
      <c r="E21" s="520">
        <v>8.6363636363636365E-2</v>
      </c>
      <c r="F21" s="520">
        <v>0.22121212121212122</v>
      </c>
      <c r="G21" s="520">
        <v>0.66060606060606064</v>
      </c>
      <c r="H21" s="298">
        <f>SUM(F21+G21)</f>
        <v>0.88181818181818183</v>
      </c>
    </row>
    <row r="22" spans="1:8" x14ac:dyDescent="0.25">
      <c r="A22" s="519" t="s">
        <v>5</v>
      </c>
      <c r="B22" s="520">
        <v>8.4602368866328256E-3</v>
      </c>
      <c r="C22" s="520">
        <v>1.1844331641285956E-2</v>
      </c>
      <c r="D22" s="520">
        <f>SUM(B22+C22)</f>
        <v>2.030456852791878E-2</v>
      </c>
      <c r="E22" s="520">
        <v>8.4602368866328256E-2</v>
      </c>
      <c r="F22" s="520">
        <v>0.18443316412859559</v>
      </c>
      <c r="G22" s="520">
        <v>0.71065989847715738</v>
      </c>
      <c r="H22" s="298">
        <f>SUM(F22+G22)</f>
        <v>0.89509306260575294</v>
      </c>
    </row>
    <row r="23" spans="1:8" x14ac:dyDescent="0.25">
      <c r="A23" s="519" t="s">
        <v>10</v>
      </c>
      <c r="B23" s="184" t="s">
        <v>143</v>
      </c>
      <c r="C23" s="184" t="s">
        <v>143</v>
      </c>
      <c r="D23" s="525" t="e">
        <f>SUM(B23+C23)</f>
        <v>#VALUE!</v>
      </c>
      <c r="E23" s="184" t="s">
        <v>143</v>
      </c>
      <c r="F23" s="184" t="s">
        <v>143</v>
      </c>
      <c r="G23" s="184" t="s">
        <v>143</v>
      </c>
      <c r="H23" s="298" t="s">
        <v>143</v>
      </c>
    </row>
    <row r="24" spans="1:8" x14ac:dyDescent="0.25">
      <c r="A24" s="521" t="s">
        <v>58</v>
      </c>
      <c r="B24" s="165">
        <v>1.9269776876267748E-2</v>
      </c>
      <c r="C24" s="165">
        <v>5.6795131845841784E-2</v>
      </c>
      <c r="D24" s="165">
        <f>SUM(B24+C24)</f>
        <v>7.6064908722109525E-2</v>
      </c>
      <c r="E24" s="165">
        <v>0.15821501014198783</v>
      </c>
      <c r="F24" s="165">
        <v>0.24949290060851928</v>
      </c>
      <c r="G24" s="165">
        <v>0.51622718052738337</v>
      </c>
      <c r="H24" s="298">
        <f>SUM(F24+G24)</f>
        <v>0.76572008113590262</v>
      </c>
    </row>
    <row r="25" spans="1:8" x14ac:dyDescent="0.25">
      <c r="A25" s="518" t="s">
        <v>25</v>
      </c>
      <c r="B25" s="165">
        <v>7.7220077220077222E-3</v>
      </c>
      <c r="C25" s="165">
        <v>1.4671814671814672E-2</v>
      </c>
      <c r="D25" s="165">
        <f>SUM(B25+C25)</f>
        <v>2.2393822393822392E-2</v>
      </c>
      <c r="E25" s="165">
        <v>9.0347490347490345E-2</v>
      </c>
      <c r="F25" s="165">
        <v>0.17915057915057914</v>
      </c>
      <c r="G25" s="165">
        <v>0.70810810810810809</v>
      </c>
      <c r="H25" s="298">
        <f>SUM(F25+G25)</f>
        <v>0.88725868725868717</v>
      </c>
    </row>
    <row r="26" spans="1:8" x14ac:dyDescent="0.25">
      <c r="A26" s="522" t="s">
        <v>8</v>
      </c>
      <c r="B26" s="523">
        <v>1.7045454545454544E-2</v>
      </c>
      <c r="C26" s="523">
        <v>4.5454545454545456E-2</v>
      </c>
      <c r="D26" s="523">
        <f>SUM(B26+C26)</f>
        <v>6.25E-2</v>
      </c>
      <c r="E26" s="523">
        <v>0.17045454545454544</v>
      </c>
      <c r="F26" s="523">
        <v>0.21590909090909091</v>
      </c>
      <c r="G26" s="523">
        <v>0.55113636363636365</v>
      </c>
      <c r="H26" s="298">
        <f>SUM(F26+G26)</f>
        <v>0.76704545454545459</v>
      </c>
    </row>
    <row r="27" spans="1:8" x14ac:dyDescent="0.25">
      <c r="A27" s="519" t="s">
        <v>19</v>
      </c>
      <c r="B27" s="165">
        <v>9.8846787479406912E-3</v>
      </c>
      <c r="C27" s="165">
        <v>1.9769357495881382E-2</v>
      </c>
      <c r="D27" s="165">
        <f>SUM(B27+C27)</f>
        <v>2.9654036243822075E-2</v>
      </c>
      <c r="E27" s="165">
        <v>0.10214168039538715</v>
      </c>
      <c r="F27" s="165">
        <v>0.28665568369028005</v>
      </c>
      <c r="G27" s="165">
        <v>0.58154859967051076</v>
      </c>
      <c r="H27" s="298">
        <f>SUM(F27+G27)</f>
        <v>0.86820428336079081</v>
      </c>
    </row>
    <row r="28" spans="1:8" x14ac:dyDescent="0.25">
      <c r="A28" s="519" t="s">
        <v>21</v>
      </c>
      <c r="B28" s="165">
        <v>3.4246575342465752E-3</v>
      </c>
      <c r="C28" s="165">
        <v>2.0547945205479451E-2</v>
      </c>
      <c r="D28" s="165">
        <f>SUM(B28+C28)</f>
        <v>2.3972602739726026E-2</v>
      </c>
      <c r="E28" s="165">
        <v>6.1643835616438353E-2</v>
      </c>
      <c r="F28" s="165">
        <v>0.16438356164383561</v>
      </c>
      <c r="G28" s="165">
        <v>0.75</v>
      </c>
      <c r="H28" s="298">
        <f>SUM(F28+G28)</f>
        <v>0.91438356164383561</v>
      </c>
    </row>
    <row r="29" spans="1:8" x14ac:dyDescent="0.25">
      <c r="A29" s="519" t="s">
        <v>47</v>
      </c>
      <c r="B29" s="523">
        <v>1.1881188118811881E-2</v>
      </c>
      <c r="C29" s="523">
        <v>3.9603960396039604E-2</v>
      </c>
      <c r="D29" s="523">
        <f>SUM(B29+C29)</f>
        <v>5.1485148514851489E-2</v>
      </c>
      <c r="E29" s="523">
        <v>7.5247524752475245E-2</v>
      </c>
      <c r="F29" s="523">
        <v>0.14851485148514851</v>
      </c>
      <c r="G29" s="523">
        <v>0.72475247524752473</v>
      </c>
      <c r="H29" s="298">
        <f>SUM(F29+G29)</f>
        <v>0.87326732673267327</v>
      </c>
    </row>
  </sheetData>
  <pageMargins left="0.7" right="0.7" top="0.75" bottom="0.75" header="0.3" footer="0.3"/>
  <pageSetup paperSize="9" orientation="portrait" verticalDpi="0" r:id="rId1"/>
  <tableParts count="1">
    <tablePart r:id="rId2"/>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AEC2E-30E6-4409-BC68-A8DCB5BDC362}">
  <sheetPr>
    <tabColor theme="9"/>
  </sheetPr>
  <dimension ref="A1:BE21"/>
  <sheetViews>
    <sheetView zoomScaleNormal="100" workbookViewId="0">
      <selection activeCell="H17" sqref="H17"/>
    </sheetView>
  </sheetViews>
  <sheetFormatPr defaultColWidth="8.85546875" defaultRowHeight="15" x14ac:dyDescent="0.25"/>
  <cols>
    <col min="1" max="1" width="8.85546875" style="528"/>
    <col min="2" max="2" width="15" style="528" customWidth="1"/>
    <col min="3" max="15" width="13.42578125" style="528" customWidth="1"/>
    <col min="16" max="279" width="8.85546875" style="528"/>
    <col min="280" max="280" width="19.42578125" style="528" customWidth="1"/>
    <col min="281" max="281" width="37.42578125" style="528" customWidth="1"/>
    <col min="282" max="282" width="23.42578125" style="528" customWidth="1"/>
    <col min="283" max="284" width="35.42578125" style="528" customWidth="1"/>
    <col min="285" max="535" width="8.85546875" style="528"/>
    <col min="536" max="536" width="19.42578125" style="528" customWidth="1"/>
    <col min="537" max="537" width="37.42578125" style="528" customWidth="1"/>
    <col min="538" max="538" width="23.42578125" style="528" customWidth="1"/>
    <col min="539" max="540" width="35.42578125" style="528" customWidth="1"/>
    <col min="541" max="791" width="8.85546875" style="528"/>
    <col min="792" max="792" width="19.42578125" style="528" customWidth="1"/>
    <col min="793" max="793" width="37.42578125" style="528" customWidth="1"/>
    <col min="794" max="794" width="23.42578125" style="528" customWidth="1"/>
    <col min="795" max="796" width="35.42578125" style="528" customWidth="1"/>
    <col min="797" max="1047" width="8.85546875" style="528"/>
    <col min="1048" max="1048" width="19.42578125" style="528" customWidth="1"/>
    <col min="1049" max="1049" width="37.42578125" style="528" customWidth="1"/>
    <col min="1050" max="1050" width="23.42578125" style="528" customWidth="1"/>
    <col min="1051" max="1052" width="35.42578125" style="528" customWidth="1"/>
    <col min="1053" max="1303" width="8.85546875" style="528"/>
    <col min="1304" max="1304" width="19.42578125" style="528" customWidth="1"/>
    <col min="1305" max="1305" width="37.42578125" style="528" customWidth="1"/>
    <col min="1306" max="1306" width="23.42578125" style="528" customWidth="1"/>
    <col min="1307" max="1308" width="35.42578125" style="528" customWidth="1"/>
    <col min="1309" max="1559" width="8.85546875" style="528"/>
    <col min="1560" max="1560" width="19.42578125" style="528" customWidth="1"/>
    <col min="1561" max="1561" width="37.42578125" style="528" customWidth="1"/>
    <col min="1562" max="1562" width="23.42578125" style="528" customWidth="1"/>
    <col min="1563" max="1564" width="35.42578125" style="528" customWidth="1"/>
    <col min="1565" max="1815" width="8.85546875" style="528"/>
    <col min="1816" max="1816" width="19.42578125" style="528" customWidth="1"/>
    <col min="1817" max="1817" width="37.42578125" style="528" customWidth="1"/>
    <col min="1818" max="1818" width="23.42578125" style="528" customWidth="1"/>
    <col min="1819" max="1820" width="35.42578125" style="528" customWidth="1"/>
    <col min="1821" max="2071" width="8.85546875" style="528"/>
    <col min="2072" max="2072" width="19.42578125" style="528" customWidth="1"/>
    <col min="2073" max="2073" width="37.42578125" style="528" customWidth="1"/>
    <col min="2074" max="2074" width="23.42578125" style="528" customWidth="1"/>
    <col min="2075" max="2076" width="35.42578125" style="528" customWidth="1"/>
    <col min="2077" max="2327" width="8.85546875" style="528"/>
    <col min="2328" max="2328" width="19.42578125" style="528" customWidth="1"/>
    <col min="2329" max="2329" width="37.42578125" style="528" customWidth="1"/>
    <col min="2330" max="2330" width="23.42578125" style="528" customWidth="1"/>
    <col min="2331" max="2332" width="35.42578125" style="528" customWidth="1"/>
    <col min="2333" max="2583" width="8.85546875" style="528"/>
    <col min="2584" max="2584" width="19.42578125" style="528" customWidth="1"/>
    <col min="2585" max="2585" width="37.42578125" style="528" customWidth="1"/>
    <col min="2586" max="2586" width="23.42578125" style="528" customWidth="1"/>
    <col min="2587" max="2588" width="35.42578125" style="528" customWidth="1"/>
    <col min="2589" max="2839" width="8.85546875" style="528"/>
    <col min="2840" max="2840" width="19.42578125" style="528" customWidth="1"/>
    <col min="2841" max="2841" width="37.42578125" style="528" customWidth="1"/>
    <col min="2842" max="2842" width="23.42578125" style="528" customWidth="1"/>
    <col min="2843" max="2844" width="35.42578125" style="528" customWidth="1"/>
    <col min="2845" max="3095" width="8.85546875" style="528"/>
    <col min="3096" max="3096" width="19.42578125" style="528" customWidth="1"/>
    <col min="3097" max="3097" width="37.42578125" style="528" customWidth="1"/>
    <col min="3098" max="3098" width="23.42578125" style="528" customWidth="1"/>
    <col min="3099" max="3100" width="35.42578125" style="528" customWidth="1"/>
    <col min="3101" max="3351" width="8.85546875" style="528"/>
    <col min="3352" max="3352" width="19.42578125" style="528" customWidth="1"/>
    <col min="3353" max="3353" width="37.42578125" style="528" customWidth="1"/>
    <col min="3354" max="3354" width="23.42578125" style="528" customWidth="1"/>
    <col min="3355" max="3356" width="35.42578125" style="528" customWidth="1"/>
    <col min="3357" max="3607" width="8.85546875" style="528"/>
    <col min="3608" max="3608" width="19.42578125" style="528" customWidth="1"/>
    <col min="3609" max="3609" width="37.42578125" style="528" customWidth="1"/>
    <col min="3610" max="3610" width="23.42578125" style="528" customWidth="1"/>
    <col min="3611" max="3612" width="35.42578125" style="528" customWidth="1"/>
    <col min="3613" max="3863" width="8.85546875" style="528"/>
    <col min="3864" max="3864" width="19.42578125" style="528" customWidth="1"/>
    <col min="3865" max="3865" width="37.42578125" style="528" customWidth="1"/>
    <col min="3866" max="3866" width="23.42578125" style="528" customWidth="1"/>
    <col min="3867" max="3868" width="35.42578125" style="528" customWidth="1"/>
    <col min="3869" max="4119" width="8.85546875" style="528"/>
    <col min="4120" max="4120" width="19.42578125" style="528" customWidth="1"/>
    <col min="4121" max="4121" width="37.42578125" style="528" customWidth="1"/>
    <col min="4122" max="4122" width="23.42578125" style="528" customWidth="1"/>
    <col min="4123" max="4124" width="35.42578125" style="528" customWidth="1"/>
    <col min="4125" max="4375" width="8.85546875" style="528"/>
    <col min="4376" max="4376" width="19.42578125" style="528" customWidth="1"/>
    <col min="4377" max="4377" width="37.42578125" style="528" customWidth="1"/>
    <col min="4378" max="4378" width="23.42578125" style="528" customWidth="1"/>
    <col min="4379" max="4380" width="35.42578125" style="528" customWidth="1"/>
    <col min="4381" max="4631" width="8.85546875" style="528"/>
    <col min="4632" max="4632" width="19.42578125" style="528" customWidth="1"/>
    <col min="4633" max="4633" width="37.42578125" style="528" customWidth="1"/>
    <col min="4634" max="4634" width="23.42578125" style="528" customWidth="1"/>
    <col min="4635" max="4636" width="35.42578125" style="528" customWidth="1"/>
    <col min="4637" max="4887" width="8.85546875" style="528"/>
    <col min="4888" max="4888" width="19.42578125" style="528" customWidth="1"/>
    <col min="4889" max="4889" width="37.42578125" style="528" customWidth="1"/>
    <col min="4890" max="4890" width="23.42578125" style="528" customWidth="1"/>
    <col min="4891" max="4892" width="35.42578125" style="528" customWidth="1"/>
    <col min="4893" max="5143" width="8.85546875" style="528"/>
    <col min="5144" max="5144" width="19.42578125" style="528" customWidth="1"/>
    <col min="5145" max="5145" width="37.42578125" style="528" customWidth="1"/>
    <col min="5146" max="5146" width="23.42578125" style="528" customWidth="1"/>
    <col min="5147" max="5148" width="35.42578125" style="528" customWidth="1"/>
    <col min="5149" max="5399" width="8.85546875" style="528"/>
    <col min="5400" max="5400" width="19.42578125" style="528" customWidth="1"/>
    <col min="5401" max="5401" width="37.42578125" style="528" customWidth="1"/>
    <col min="5402" max="5402" width="23.42578125" style="528" customWidth="1"/>
    <col min="5403" max="5404" width="35.42578125" style="528" customWidth="1"/>
    <col min="5405" max="5655" width="8.85546875" style="528"/>
    <col min="5656" max="5656" width="19.42578125" style="528" customWidth="1"/>
    <col min="5657" max="5657" width="37.42578125" style="528" customWidth="1"/>
    <col min="5658" max="5658" width="23.42578125" style="528" customWidth="1"/>
    <col min="5659" max="5660" width="35.42578125" style="528" customWidth="1"/>
    <col min="5661" max="5911" width="8.85546875" style="528"/>
    <col min="5912" max="5912" width="19.42578125" style="528" customWidth="1"/>
    <col min="5913" max="5913" width="37.42578125" style="528" customWidth="1"/>
    <col min="5914" max="5914" width="23.42578125" style="528" customWidth="1"/>
    <col min="5915" max="5916" width="35.42578125" style="528" customWidth="1"/>
    <col min="5917" max="6167" width="8.85546875" style="528"/>
    <col min="6168" max="6168" width="19.42578125" style="528" customWidth="1"/>
    <col min="6169" max="6169" width="37.42578125" style="528" customWidth="1"/>
    <col min="6170" max="6170" width="23.42578125" style="528" customWidth="1"/>
    <col min="6171" max="6172" width="35.42578125" style="528" customWidth="1"/>
    <col min="6173" max="6423" width="8.85546875" style="528"/>
    <col min="6424" max="6424" width="19.42578125" style="528" customWidth="1"/>
    <col min="6425" max="6425" width="37.42578125" style="528" customWidth="1"/>
    <col min="6426" max="6426" width="23.42578125" style="528" customWidth="1"/>
    <col min="6427" max="6428" width="35.42578125" style="528" customWidth="1"/>
    <col min="6429" max="6679" width="8.85546875" style="528"/>
    <col min="6680" max="6680" width="19.42578125" style="528" customWidth="1"/>
    <col min="6681" max="6681" width="37.42578125" style="528" customWidth="1"/>
    <col min="6682" max="6682" width="23.42578125" style="528" customWidth="1"/>
    <col min="6683" max="6684" width="35.42578125" style="528" customWidth="1"/>
    <col min="6685" max="6935" width="8.85546875" style="528"/>
    <col min="6936" max="6936" width="19.42578125" style="528" customWidth="1"/>
    <col min="6937" max="6937" width="37.42578125" style="528" customWidth="1"/>
    <col min="6938" max="6938" width="23.42578125" style="528" customWidth="1"/>
    <col min="6939" max="6940" width="35.42578125" style="528" customWidth="1"/>
    <col min="6941" max="7191" width="8.85546875" style="528"/>
    <col min="7192" max="7192" width="19.42578125" style="528" customWidth="1"/>
    <col min="7193" max="7193" width="37.42578125" style="528" customWidth="1"/>
    <col min="7194" max="7194" width="23.42578125" style="528" customWidth="1"/>
    <col min="7195" max="7196" width="35.42578125" style="528" customWidth="1"/>
    <col min="7197" max="7447" width="8.85546875" style="528"/>
    <col min="7448" max="7448" width="19.42578125" style="528" customWidth="1"/>
    <col min="7449" max="7449" width="37.42578125" style="528" customWidth="1"/>
    <col min="7450" max="7450" width="23.42578125" style="528" customWidth="1"/>
    <col min="7451" max="7452" width="35.42578125" style="528" customWidth="1"/>
    <col min="7453" max="7703" width="8.85546875" style="528"/>
    <col min="7704" max="7704" width="19.42578125" style="528" customWidth="1"/>
    <col min="7705" max="7705" width="37.42578125" style="528" customWidth="1"/>
    <col min="7706" max="7706" width="23.42578125" style="528" customWidth="1"/>
    <col min="7707" max="7708" width="35.42578125" style="528" customWidth="1"/>
    <col min="7709" max="7959" width="8.85546875" style="528"/>
    <col min="7960" max="7960" width="19.42578125" style="528" customWidth="1"/>
    <col min="7961" max="7961" width="37.42578125" style="528" customWidth="1"/>
    <col min="7962" max="7962" width="23.42578125" style="528" customWidth="1"/>
    <col min="7963" max="7964" width="35.42578125" style="528" customWidth="1"/>
    <col min="7965" max="8215" width="8.85546875" style="528"/>
    <col min="8216" max="8216" width="19.42578125" style="528" customWidth="1"/>
    <col min="8217" max="8217" width="37.42578125" style="528" customWidth="1"/>
    <col min="8218" max="8218" width="23.42578125" style="528" customWidth="1"/>
    <col min="8219" max="8220" width="35.42578125" style="528" customWidth="1"/>
    <col min="8221" max="8471" width="8.85546875" style="528"/>
    <col min="8472" max="8472" width="19.42578125" style="528" customWidth="1"/>
    <col min="8473" max="8473" width="37.42578125" style="528" customWidth="1"/>
    <col min="8474" max="8474" width="23.42578125" style="528" customWidth="1"/>
    <col min="8475" max="8476" width="35.42578125" style="528" customWidth="1"/>
    <col min="8477" max="8727" width="8.85546875" style="528"/>
    <col min="8728" max="8728" width="19.42578125" style="528" customWidth="1"/>
    <col min="8729" max="8729" width="37.42578125" style="528" customWidth="1"/>
    <col min="8730" max="8730" width="23.42578125" style="528" customWidth="1"/>
    <col min="8731" max="8732" width="35.42578125" style="528" customWidth="1"/>
    <col min="8733" max="8983" width="8.85546875" style="528"/>
    <col min="8984" max="8984" width="19.42578125" style="528" customWidth="1"/>
    <col min="8985" max="8985" width="37.42578125" style="528" customWidth="1"/>
    <col min="8986" max="8986" width="23.42578125" style="528" customWidth="1"/>
    <col min="8987" max="8988" width="35.42578125" style="528" customWidth="1"/>
    <col min="8989" max="9239" width="8.85546875" style="528"/>
    <col min="9240" max="9240" width="19.42578125" style="528" customWidth="1"/>
    <col min="9241" max="9241" width="37.42578125" style="528" customWidth="1"/>
    <col min="9242" max="9242" width="23.42578125" style="528" customWidth="1"/>
    <col min="9243" max="9244" width="35.42578125" style="528" customWidth="1"/>
    <col min="9245" max="9495" width="8.85546875" style="528"/>
    <col min="9496" max="9496" width="19.42578125" style="528" customWidth="1"/>
    <col min="9497" max="9497" width="37.42578125" style="528" customWidth="1"/>
    <col min="9498" max="9498" width="23.42578125" style="528" customWidth="1"/>
    <col min="9499" max="9500" width="35.42578125" style="528" customWidth="1"/>
    <col min="9501" max="9751" width="8.85546875" style="528"/>
    <col min="9752" max="9752" width="19.42578125" style="528" customWidth="1"/>
    <col min="9753" max="9753" width="37.42578125" style="528" customWidth="1"/>
    <col min="9754" max="9754" width="23.42578125" style="528" customWidth="1"/>
    <col min="9755" max="9756" width="35.42578125" style="528" customWidth="1"/>
    <col min="9757" max="10007" width="8.85546875" style="528"/>
    <col min="10008" max="10008" width="19.42578125" style="528" customWidth="1"/>
    <col min="10009" max="10009" width="37.42578125" style="528" customWidth="1"/>
    <col min="10010" max="10010" width="23.42578125" style="528" customWidth="1"/>
    <col min="10011" max="10012" width="35.42578125" style="528" customWidth="1"/>
    <col min="10013" max="10263" width="8.85546875" style="528"/>
    <col min="10264" max="10264" width="19.42578125" style="528" customWidth="1"/>
    <col min="10265" max="10265" width="37.42578125" style="528" customWidth="1"/>
    <col min="10266" max="10266" width="23.42578125" style="528" customWidth="1"/>
    <col min="10267" max="10268" width="35.42578125" style="528" customWidth="1"/>
    <col min="10269" max="10519" width="8.85546875" style="528"/>
    <col min="10520" max="10520" width="19.42578125" style="528" customWidth="1"/>
    <col min="10521" max="10521" width="37.42578125" style="528" customWidth="1"/>
    <col min="10522" max="10522" width="23.42578125" style="528" customWidth="1"/>
    <col min="10523" max="10524" width="35.42578125" style="528" customWidth="1"/>
    <col min="10525" max="10775" width="8.85546875" style="528"/>
    <col min="10776" max="10776" width="19.42578125" style="528" customWidth="1"/>
    <col min="10777" max="10777" width="37.42578125" style="528" customWidth="1"/>
    <col min="10778" max="10778" width="23.42578125" style="528" customWidth="1"/>
    <col min="10779" max="10780" width="35.42578125" style="528" customWidth="1"/>
    <col min="10781" max="11031" width="8.85546875" style="528"/>
    <col min="11032" max="11032" width="19.42578125" style="528" customWidth="1"/>
    <col min="11033" max="11033" width="37.42578125" style="528" customWidth="1"/>
    <col min="11034" max="11034" width="23.42578125" style="528" customWidth="1"/>
    <col min="11035" max="11036" width="35.42578125" style="528" customWidth="1"/>
    <col min="11037" max="11287" width="8.85546875" style="528"/>
    <col min="11288" max="11288" width="19.42578125" style="528" customWidth="1"/>
    <col min="11289" max="11289" width="37.42578125" style="528" customWidth="1"/>
    <col min="11290" max="11290" width="23.42578125" style="528" customWidth="1"/>
    <col min="11291" max="11292" width="35.42578125" style="528" customWidth="1"/>
    <col min="11293" max="11543" width="8.85546875" style="528"/>
    <col min="11544" max="11544" width="19.42578125" style="528" customWidth="1"/>
    <col min="11545" max="11545" width="37.42578125" style="528" customWidth="1"/>
    <col min="11546" max="11546" width="23.42578125" style="528" customWidth="1"/>
    <col min="11547" max="11548" width="35.42578125" style="528" customWidth="1"/>
    <col min="11549" max="11799" width="8.85546875" style="528"/>
    <col min="11800" max="11800" width="19.42578125" style="528" customWidth="1"/>
    <col min="11801" max="11801" width="37.42578125" style="528" customWidth="1"/>
    <col min="11802" max="11802" width="23.42578125" style="528" customWidth="1"/>
    <col min="11803" max="11804" width="35.42578125" style="528" customWidth="1"/>
    <col min="11805" max="12055" width="8.85546875" style="528"/>
    <col min="12056" max="12056" width="19.42578125" style="528" customWidth="1"/>
    <col min="12057" max="12057" width="37.42578125" style="528" customWidth="1"/>
    <col min="12058" max="12058" width="23.42578125" style="528" customWidth="1"/>
    <col min="12059" max="12060" width="35.42578125" style="528" customWidth="1"/>
    <col min="12061" max="12311" width="8.85546875" style="528"/>
    <col min="12312" max="12312" width="19.42578125" style="528" customWidth="1"/>
    <col min="12313" max="12313" width="37.42578125" style="528" customWidth="1"/>
    <col min="12314" max="12314" width="23.42578125" style="528" customWidth="1"/>
    <col min="12315" max="12316" width="35.42578125" style="528" customWidth="1"/>
    <col min="12317" max="12567" width="8.85546875" style="528"/>
    <col min="12568" max="12568" width="19.42578125" style="528" customWidth="1"/>
    <col min="12569" max="12569" width="37.42578125" style="528" customWidth="1"/>
    <col min="12570" max="12570" width="23.42578125" style="528" customWidth="1"/>
    <col min="12571" max="12572" width="35.42578125" style="528" customWidth="1"/>
    <col min="12573" max="12823" width="8.85546875" style="528"/>
    <col min="12824" max="12824" width="19.42578125" style="528" customWidth="1"/>
    <col min="12825" max="12825" width="37.42578125" style="528" customWidth="1"/>
    <col min="12826" max="12826" width="23.42578125" style="528" customWidth="1"/>
    <col min="12827" max="12828" width="35.42578125" style="528" customWidth="1"/>
    <col min="12829" max="13079" width="8.85546875" style="528"/>
    <col min="13080" max="13080" width="19.42578125" style="528" customWidth="1"/>
    <col min="13081" max="13081" width="37.42578125" style="528" customWidth="1"/>
    <col min="13082" max="13082" width="23.42578125" style="528" customWidth="1"/>
    <col min="13083" max="13084" width="35.42578125" style="528" customWidth="1"/>
    <col min="13085" max="13335" width="8.85546875" style="528"/>
    <col min="13336" max="13336" width="19.42578125" style="528" customWidth="1"/>
    <col min="13337" max="13337" width="37.42578125" style="528" customWidth="1"/>
    <col min="13338" max="13338" width="23.42578125" style="528" customWidth="1"/>
    <col min="13339" max="13340" width="35.42578125" style="528" customWidth="1"/>
    <col min="13341" max="13591" width="8.85546875" style="528"/>
    <col min="13592" max="13592" width="19.42578125" style="528" customWidth="1"/>
    <col min="13593" max="13593" width="37.42578125" style="528" customWidth="1"/>
    <col min="13594" max="13594" width="23.42578125" style="528" customWidth="1"/>
    <col min="13595" max="13596" width="35.42578125" style="528" customWidth="1"/>
    <col min="13597" max="13847" width="8.85546875" style="528"/>
    <col min="13848" max="13848" width="19.42578125" style="528" customWidth="1"/>
    <col min="13849" max="13849" width="37.42578125" style="528" customWidth="1"/>
    <col min="13850" max="13850" width="23.42578125" style="528" customWidth="1"/>
    <col min="13851" max="13852" width="35.42578125" style="528" customWidth="1"/>
    <col min="13853" max="14103" width="8.85546875" style="528"/>
    <col min="14104" max="14104" width="19.42578125" style="528" customWidth="1"/>
    <col min="14105" max="14105" width="37.42578125" style="528" customWidth="1"/>
    <col min="14106" max="14106" width="23.42578125" style="528" customWidth="1"/>
    <col min="14107" max="14108" width="35.42578125" style="528" customWidth="1"/>
    <col min="14109" max="14359" width="8.85546875" style="528"/>
    <col min="14360" max="14360" width="19.42578125" style="528" customWidth="1"/>
    <col min="14361" max="14361" width="37.42578125" style="528" customWidth="1"/>
    <col min="14362" max="14362" width="23.42578125" style="528" customWidth="1"/>
    <col min="14363" max="14364" width="35.42578125" style="528" customWidth="1"/>
    <col min="14365" max="14615" width="8.85546875" style="528"/>
    <col min="14616" max="14616" width="19.42578125" style="528" customWidth="1"/>
    <col min="14617" max="14617" width="37.42578125" style="528" customWidth="1"/>
    <col min="14618" max="14618" width="23.42578125" style="528" customWidth="1"/>
    <col min="14619" max="14620" width="35.42578125" style="528" customWidth="1"/>
    <col min="14621" max="14871" width="8.85546875" style="528"/>
    <col min="14872" max="14872" width="19.42578125" style="528" customWidth="1"/>
    <col min="14873" max="14873" width="37.42578125" style="528" customWidth="1"/>
    <col min="14874" max="14874" width="23.42578125" style="528" customWidth="1"/>
    <col min="14875" max="14876" width="35.42578125" style="528" customWidth="1"/>
    <col min="14877" max="15127" width="8.85546875" style="528"/>
    <col min="15128" max="15128" width="19.42578125" style="528" customWidth="1"/>
    <col min="15129" max="15129" width="37.42578125" style="528" customWidth="1"/>
    <col min="15130" max="15130" width="23.42578125" style="528" customWidth="1"/>
    <col min="15131" max="15132" width="35.42578125" style="528" customWidth="1"/>
    <col min="15133" max="15383" width="8.85546875" style="528"/>
    <col min="15384" max="15384" width="19.42578125" style="528" customWidth="1"/>
    <col min="15385" max="15385" width="37.42578125" style="528" customWidth="1"/>
    <col min="15386" max="15386" width="23.42578125" style="528" customWidth="1"/>
    <col min="15387" max="15388" width="35.42578125" style="528" customWidth="1"/>
    <col min="15389" max="15639" width="8.85546875" style="528"/>
    <col min="15640" max="15640" width="19.42578125" style="528" customWidth="1"/>
    <col min="15641" max="15641" width="37.42578125" style="528" customWidth="1"/>
    <col min="15642" max="15642" width="23.42578125" style="528" customWidth="1"/>
    <col min="15643" max="15644" width="35.42578125" style="528" customWidth="1"/>
    <col min="15645" max="15895" width="8.85546875" style="528"/>
    <col min="15896" max="15896" width="19.42578125" style="528" customWidth="1"/>
    <col min="15897" max="15897" width="37.42578125" style="528" customWidth="1"/>
    <col min="15898" max="15898" width="23.42578125" style="528" customWidth="1"/>
    <col min="15899" max="15900" width="35.42578125" style="528" customWidth="1"/>
    <col min="15901" max="16151" width="8.85546875" style="528"/>
    <col min="16152" max="16152" width="19.42578125" style="528" customWidth="1"/>
    <col min="16153" max="16153" width="37.42578125" style="528" customWidth="1"/>
    <col min="16154" max="16154" width="23.42578125" style="528" customWidth="1"/>
    <col min="16155" max="16156" width="35.42578125" style="528" customWidth="1"/>
    <col min="16157" max="16384" width="8.85546875" style="528"/>
  </cols>
  <sheetData>
    <row r="1" spans="1:57" ht="40.35" customHeight="1" x14ac:dyDescent="0.25">
      <c r="A1" s="526" t="s">
        <v>522</v>
      </c>
      <c r="B1" s="526"/>
      <c r="C1" s="526"/>
      <c r="D1" s="526"/>
      <c r="E1" s="526"/>
      <c r="F1" s="526"/>
      <c r="G1" s="526"/>
      <c r="H1" s="526"/>
      <c r="I1" s="526"/>
      <c r="J1" s="526"/>
      <c r="K1" s="526"/>
      <c r="L1" s="526"/>
      <c r="M1" s="526"/>
      <c r="N1" s="527"/>
      <c r="O1" s="527"/>
    </row>
    <row r="2" spans="1:57" ht="21" x14ac:dyDescent="0.25">
      <c r="B2" s="529"/>
      <c r="C2" s="530" t="s">
        <v>512</v>
      </c>
      <c r="D2" s="531" t="s">
        <v>21</v>
      </c>
      <c r="E2" s="531"/>
      <c r="F2" s="531" t="s">
        <v>47</v>
      </c>
      <c r="G2" s="531"/>
      <c r="H2" s="531" t="s">
        <v>53</v>
      </c>
      <c r="I2" s="531"/>
      <c r="J2" s="531" t="s">
        <v>5</v>
      </c>
      <c r="K2" s="531"/>
      <c r="L2" s="531" t="s">
        <v>43</v>
      </c>
      <c r="M2" s="531"/>
      <c r="N2" s="531" t="s">
        <v>39</v>
      </c>
      <c r="O2" s="531"/>
      <c r="P2" s="531" t="s">
        <v>33</v>
      </c>
      <c r="Q2" s="531"/>
      <c r="R2" s="531" t="s">
        <v>23</v>
      </c>
      <c r="S2" s="531"/>
      <c r="T2" s="531" t="s">
        <v>55</v>
      </c>
      <c r="U2" s="531"/>
      <c r="V2" s="531" t="s">
        <v>41</v>
      </c>
      <c r="W2" s="531"/>
      <c r="X2" s="531" t="s">
        <v>14</v>
      </c>
      <c r="Y2" s="531"/>
      <c r="Z2" s="531" t="s">
        <v>3</v>
      </c>
      <c r="AA2" s="531"/>
      <c r="AB2" s="531" t="s">
        <v>8</v>
      </c>
      <c r="AC2" s="531"/>
      <c r="AD2" s="531" t="s">
        <v>25</v>
      </c>
      <c r="AE2" s="531"/>
      <c r="AF2" s="531" t="s">
        <v>27</v>
      </c>
      <c r="AG2" s="531"/>
      <c r="AH2" s="531" t="s">
        <v>35</v>
      </c>
      <c r="AI2" s="531"/>
      <c r="AJ2" s="531" t="s">
        <v>16</v>
      </c>
      <c r="AK2" s="531"/>
      <c r="AL2" s="531" t="s">
        <v>10</v>
      </c>
      <c r="AM2" s="531"/>
      <c r="AN2" s="531" t="s">
        <v>29</v>
      </c>
      <c r="AO2" s="531"/>
      <c r="AP2" s="531" t="s">
        <v>19</v>
      </c>
      <c r="AQ2" s="531"/>
      <c r="AR2" s="531" t="s">
        <v>49</v>
      </c>
      <c r="AS2" s="531"/>
      <c r="AT2" s="531" t="s">
        <v>51</v>
      </c>
      <c r="AU2" s="531"/>
      <c r="AV2" s="530" t="s">
        <v>58</v>
      </c>
      <c r="AW2" s="530"/>
      <c r="AX2" s="531" t="s">
        <v>12</v>
      </c>
      <c r="AY2" s="532"/>
      <c r="AZ2" s="531" t="s">
        <v>45</v>
      </c>
      <c r="BA2" s="531"/>
      <c r="BB2" s="531" t="s">
        <v>37</v>
      </c>
      <c r="BC2" s="531"/>
      <c r="BD2" s="531" t="s">
        <v>31</v>
      </c>
      <c r="BE2" s="531"/>
    </row>
    <row r="3" spans="1:57" x14ac:dyDescent="0.25">
      <c r="B3" s="529"/>
      <c r="C3" s="533"/>
      <c r="D3" s="532">
        <v>2026</v>
      </c>
      <c r="E3" s="532"/>
      <c r="F3" s="532">
        <v>2026</v>
      </c>
      <c r="G3" s="532"/>
      <c r="H3" s="532">
        <v>2026</v>
      </c>
      <c r="I3" s="532"/>
      <c r="J3" s="532">
        <v>2026</v>
      </c>
      <c r="K3" s="532"/>
      <c r="L3" s="532">
        <v>2026</v>
      </c>
      <c r="M3" s="532"/>
      <c r="N3" s="532">
        <v>2026</v>
      </c>
      <c r="O3" s="532"/>
      <c r="P3" s="532">
        <v>2026</v>
      </c>
      <c r="Q3" s="532"/>
      <c r="R3" s="532">
        <v>2026</v>
      </c>
      <c r="S3" s="532"/>
      <c r="T3" s="532">
        <v>2026</v>
      </c>
      <c r="U3" s="532"/>
      <c r="V3" s="532">
        <v>2026</v>
      </c>
      <c r="W3" s="532"/>
      <c r="X3" s="532">
        <v>2026</v>
      </c>
      <c r="Y3" s="532"/>
      <c r="Z3" s="532">
        <v>2026</v>
      </c>
      <c r="AA3" s="532"/>
      <c r="AB3" s="532">
        <v>2026</v>
      </c>
      <c r="AC3" s="532"/>
      <c r="AD3" s="532">
        <v>2026</v>
      </c>
      <c r="AE3" s="532"/>
      <c r="AF3" s="532">
        <v>2026</v>
      </c>
      <c r="AG3" s="532"/>
      <c r="AH3" s="532">
        <v>2026</v>
      </c>
      <c r="AI3" s="532"/>
      <c r="AJ3" s="532">
        <v>2026</v>
      </c>
      <c r="AK3" s="532"/>
      <c r="AL3" s="532">
        <v>2026</v>
      </c>
      <c r="AM3" s="532"/>
      <c r="AN3" s="532">
        <v>2026</v>
      </c>
      <c r="AO3" s="532"/>
      <c r="AP3" s="532">
        <v>2026</v>
      </c>
      <c r="AQ3" s="532"/>
      <c r="AR3" s="532">
        <v>2026</v>
      </c>
      <c r="AS3" s="532"/>
      <c r="AT3" s="532">
        <v>2026</v>
      </c>
      <c r="AU3" s="532"/>
      <c r="AV3" s="532">
        <v>2026</v>
      </c>
      <c r="AW3" s="532"/>
      <c r="AX3" s="532">
        <v>2026</v>
      </c>
      <c r="AY3" s="532"/>
      <c r="AZ3" s="532">
        <v>2026</v>
      </c>
      <c r="BA3" s="532"/>
      <c r="BB3" s="532">
        <v>2026</v>
      </c>
      <c r="BC3" s="532"/>
      <c r="BD3" s="532">
        <v>2026</v>
      </c>
      <c r="BE3" s="532"/>
    </row>
    <row r="4" spans="1:57" x14ac:dyDescent="0.25">
      <c r="B4" s="534" t="s">
        <v>416</v>
      </c>
      <c r="C4" s="535">
        <v>12856</v>
      </c>
      <c r="D4" s="535">
        <v>504</v>
      </c>
      <c r="E4" s="535"/>
      <c r="F4" s="535">
        <v>506</v>
      </c>
      <c r="G4" s="535"/>
      <c r="H4" s="535">
        <v>250</v>
      </c>
      <c r="I4" s="535"/>
      <c r="J4" s="535">
        <v>504</v>
      </c>
      <c r="K4" s="535"/>
      <c r="L4" s="535">
        <v>502</v>
      </c>
      <c r="M4" s="535"/>
      <c r="N4" s="535">
        <v>504</v>
      </c>
      <c r="O4" s="535"/>
      <c r="P4" s="535">
        <v>505</v>
      </c>
      <c r="Q4" s="535"/>
      <c r="R4" s="535">
        <v>500</v>
      </c>
      <c r="S4" s="535"/>
      <c r="T4" s="535">
        <v>500</v>
      </c>
      <c r="U4" s="535"/>
      <c r="V4" s="535">
        <v>502</v>
      </c>
      <c r="W4" s="535"/>
      <c r="X4" s="535">
        <v>503</v>
      </c>
      <c r="Y4" s="535"/>
      <c r="Z4" s="535">
        <v>510</v>
      </c>
      <c r="AA4" s="535"/>
      <c r="AB4" s="535">
        <v>505</v>
      </c>
      <c r="AC4" s="535"/>
      <c r="AD4" s="535">
        <v>504</v>
      </c>
      <c r="AE4" s="536"/>
      <c r="AF4" s="535">
        <v>515</v>
      </c>
      <c r="AG4" s="535"/>
      <c r="AH4" s="535">
        <v>504</v>
      </c>
      <c r="AI4" s="535"/>
      <c r="AJ4" s="535">
        <v>504</v>
      </c>
      <c r="AK4" s="535"/>
      <c r="AL4" s="535">
        <v>502</v>
      </c>
      <c r="AM4" s="535"/>
      <c r="AN4" s="535">
        <v>500</v>
      </c>
      <c r="AO4" s="535"/>
      <c r="AP4" s="535">
        <v>502</v>
      </c>
      <c r="AQ4" s="535"/>
      <c r="AR4" s="535">
        <v>257</v>
      </c>
      <c r="AS4" s="535"/>
      <c r="AT4" s="535">
        <v>254</v>
      </c>
      <c r="AU4" s="536"/>
      <c r="AV4" s="535">
        <v>516</v>
      </c>
      <c r="AW4" s="535"/>
      <c r="AX4" s="535">
        <v>506</v>
      </c>
      <c r="AY4" s="537"/>
      <c r="AZ4" s="535">
        <v>506</v>
      </c>
      <c r="BA4" s="535"/>
      <c r="BB4" s="535">
        <v>511</v>
      </c>
      <c r="BC4" s="535"/>
      <c r="BD4" s="535">
        <v>502</v>
      </c>
      <c r="BE4" s="535"/>
    </row>
    <row r="5" spans="1:57" x14ac:dyDescent="0.25">
      <c r="A5" s="528" t="s">
        <v>417</v>
      </c>
      <c r="B5" s="538" t="s">
        <v>418</v>
      </c>
      <c r="C5" s="535">
        <v>924</v>
      </c>
      <c r="D5" s="535">
        <v>145</v>
      </c>
      <c r="E5" s="535"/>
      <c r="F5" s="535">
        <v>165</v>
      </c>
      <c r="G5" s="535"/>
      <c r="H5" s="535">
        <v>50</v>
      </c>
      <c r="I5" s="535"/>
      <c r="J5" s="535">
        <v>111</v>
      </c>
      <c r="K5" s="535"/>
      <c r="L5" s="535">
        <v>70</v>
      </c>
      <c r="M5" s="535"/>
      <c r="N5" s="535">
        <v>96</v>
      </c>
      <c r="O5" s="535"/>
      <c r="P5" s="535">
        <v>24</v>
      </c>
      <c r="Q5" s="535"/>
      <c r="R5" s="535">
        <v>70</v>
      </c>
      <c r="S5" s="535"/>
      <c r="T5" s="535">
        <v>62</v>
      </c>
      <c r="U5" s="535"/>
      <c r="V5" s="535">
        <v>43</v>
      </c>
      <c r="W5" s="535"/>
      <c r="X5" s="535">
        <v>25</v>
      </c>
      <c r="Y5" s="535"/>
      <c r="Z5" s="535">
        <v>121</v>
      </c>
      <c r="AA5" s="535"/>
      <c r="AB5" s="535">
        <v>33</v>
      </c>
      <c r="AC5" s="535"/>
      <c r="AD5" s="535">
        <v>43</v>
      </c>
      <c r="AE5" s="536"/>
      <c r="AF5" s="535">
        <v>45</v>
      </c>
      <c r="AG5" s="535"/>
      <c r="AH5" s="535">
        <v>38</v>
      </c>
      <c r="AI5" s="535"/>
      <c r="AJ5" s="535">
        <v>36</v>
      </c>
      <c r="AK5" s="535"/>
      <c r="AL5" s="535">
        <v>21</v>
      </c>
      <c r="AM5" s="535"/>
      <c r="AN5" s="535">
        <v>47</v>
      </c>
      <c r="AO5" s="535"/>
      <c r="AP5" s="535">
        <v>30</v>
      </c>
      <c r="AQ5" s="535"/>
      <c r="AR5" s="535">
        <v>10</v>
      </c>
      <c r="AS5" s="535"/>
      <c r="AT5" s="535">
        <v>4</v>
      </c>
      <c r="AU5" s="536"/>
      <c r="AV5" s="535">
        <v>20</v>
      </c>
      <c r="AW5" s="535"/>
      <c r="AX5" s="535">
        <v>42</v>
      </c>
      <c r="AY5" s="537"/>
      <c r="AZ5" s="535">
        <v>15</v>
      </c>
      <c r="BA5" s="535"/>
      <c r="BB5" s="535">
        <v>2</v>
      </c>
      <c r="BC5" s="535"/>
      <c r="BD5" s="535">
        <v>18</v>
      </c>
      <c r="BE5" s="535"/>
    </row>
    <row r="6" spans="1:57" x14ac:dyDescent="0.25">
      <c r="A6" s="528" t="s">
        <v>419</v>
      </c>
      <c r="B6" s="539"/>
      <c r="C6" s="540">
        <v>7.0000000000000007E-2</v>
      </c>
      <c r="D6" s="540">
        <v>0.28999999999999998</v>
      </c>
      <c r="E6" s="540"/>
      <c r="F6" s="540">
        <v>0.33</v>
      </c>
      <c r="G6" s="540"/>
      <c r="H6" s="540">
        <v>0.2</v>
      </c>
      <c r="I6" s="540"/>
      <c r="J6" s="540">
        <v>0.22</v>
      </c>
      <c r="K6" s="540"/>
      <c r="L6" s="540">
        <v>0.14000000000000001</v>
      </c>
      <c r="M6" s="540"/>
      <c r="N6" s="540">
        <v>0.19</v>
      </c>
      <c r="O6" s="540"/>
      <c r="P6" s="540">
        <v>0.05</v>
      </c>
      <c r="Q6" s="540"/>
      <c r="R6" s="540">
        <v>0.14000000000000001</v>
      </c>
      <c r="S6" s="540"/>
      <c r="T6" s="540">
        <v>0.12</v>
      </c>
      <c r="U6" s="540"/>
      <c r="V6" s="540">
        <v>0.09</v>
      </c>
      <c r="W6" s="540"/>
      <c r="X6" s="540">
        <v>0.05</v>
      </c>
      <c r="Y6" s="540"/>
      <c r="Z6" s="540">
        <v>0.24</v>
      </c>
      <c r="AA6" s="540"/>
      <c r="AB6" s="540">
        <v>7.0000000000000007E-2</v>
      </c>
      <c r="AC6" s="540"/>
      <c r="AD6" s="540">
        <v>0.09</v>
      </c>
      <c r="AE6" s="541"/>
      <c r="AF6" s="540">
        <v>0.09</v>
      </c>
      <c r="AG6" s="540"/>
      <c r="AH6" s="540">
        <v>0.08</v>
      </c>
      <c r="AI6" s="540"/>
      <c r="AJ6" s="540">
        <v>7.0000000000000007E-2</v>
      </c>
      <c r="AK6" s="540"/>
      <c r="AL6" s="540">
        <v>0.04</v>
      </c>
      <c r="AM6" s="540"/>
      <c r="AN6" s="540">
        <v>0.09</v>
      </c>
      <c r="AO6" s="540"/>
      <c r="AP6" s="540">
        <v>0.06</v>
      </c>
      <c r="AQ6" s="540"/>
      <c r="AR6" s="540">
        <v>0.04</v>
      </c>
      <c r="AS6" s="540"/>
      <c r="AT6" s="540">
        <v>0.01</v>
      </c>
      <c r="AU6" s="541"/>
      <c r="AV6" s="540">
        <v>0.04</v>
      </c>
      <c r="AW6" s="540"/>
      <c r="AX6" s="540">
        <v>0.08</v>
      </c>
      <c r="AY6" s="542"/>
      <c r="AZ6" s="540">
        <v>0.03</v>
      </c>
      <c r="BA6" s="540"/>
      <c r="BB6" s="540">
        <v>0</v>
      </c>
      <c r="BC6" s="540"/>
      <c r="BD6" s="540">
        <v>0.04</v>
      </c>
      <c r="BE6" s="543"/>
    </row>
    <row r="7" spans="1:57" x14ac:dyDescent="0.25">
      <c r="A7" s="528" t="s">
        <v>417</v>
      </c>
      <c r="B7" s="538" t="s">
        <v>420</v>
      </c>
      <c r="C7" s="535">
        <v>6629</v>
      </c>
      <c r="D7" s="535">
        <v>294</v>
      </c>
      <c r="E7" s="535"/>
      <c r="F7" s="535">
        <v>266</v>
      </c>
      <c r="G7" s="535"/>
      <c r="H7" s="535">
        <v>143</v>
      </c>
      <c r="I7" s="535"/>
      <c r="J7" s="535">
        <v>262</v>
      </c>
      <c r="K7" s="535"/>
      <c r="L7" s="535">
        <v>289</v>
      </c>
      <c r="M7" s="535"/>
      <c r="N7" s="535">
        <v>261</v>
      </c>
      <c r="O7" s="535"/>
      <c r="P7" s="535">
        <v>302</v>
      </c>
      <c r="Q7" s="535"/>
      <c r="R7" s="535">
        <v>252</v>
      </c>
      <c r="S7" s="535"/>
      <c r="T7" s="535">
        <v>251</v>
      </c>
      <c r="U7" s="535"/>
      <c r="V7" s="535">
        <v>267</v>
      </c>
      <c r="W7" s="535"/>
      <c r="X7" s="535">
        <v>279</v>
      </c>
      <c r="Y7" s="535"/>
      <c r="Z7" s="535">
        <v>186</v>
      </c>
      <c r="AA7" s="535"/>
      <c r="AB7" s="535">
        <v>267</v>
      </c>
      <c r="AC7" s="535"/>
      <c r="AD7" s="535">
        <v>243</v>
      </c>
      <c r="AE7" s="536"/>
      <c r="AF7" s="535">
        <v>248</v>
      </c>
      <c r="AG7" s="535"/>
      <c r="AH7" s="535">
        <v>246</v>
      </c>
      <c r="AI7" s="535"/>
      <c r="AJ7" s="535">
        <v>212</v>
      </c>
      <c r="AK7" s="535"/>
      <c r="AL7" s="535">
        <v>216</v>
      </c>
      <c r="AM7" s="535"/>
      <c r="AN7" s="535">
        <v>173</v>
      </c>
      <c r="AO7" s="535"/>
      <c r="AP7" s="535">
        <v>179</v>
      </c>
      <c r="AQ7" s="535"/>
      <c r="AR7" s="535">
        <v>96</v>
      </c>
      <c r="AS7" s="535"/>
      <c r="AT7" s="535">
        <v>100</v>
      </c>
      <c r="AU7" s="536"/>
      <c r="AV7" s="535">
        <v>186</v>
      </c>
      <c r="AW7" s="535"/>
      <c r="AX7" s="535">
        <v>145</v>
      </c>
      <c r="AY7" s="537"/>
      <c r="AZ7" s="535">
        <v>104</v>
      </c>
      <c r="BA7" s="535"/>
      <c r="BB7" s="535">
        <v>105</v>
      </c>
      <c r="BC7" s="535"/>
      <c r="BD7" s="535">
        <v>67</v>
      </c>
      <c r="BE7" s="535"/>
    </row>
    <row r="8" spans="1:57" x14ac:dyDescent="0.25">
      <c r="A8" s="528" t="s">
        <v>419</v>
      </c>
      <c r="B8" s="539"/>
      <c r="C8" s="540">
        <v>0.52</v>
      </c>
      <c r="D8" s="540">
        <v>0.57999999999999996</v>
      </c>
      <c r="E8" s="540"/>
      <c r="F8" s="540">
        <v>0.52</v>
      </c>
      <c r="G8" s="540"/>
      <c r="H8" s="540">
        <v>0.56999999999999995</v>
      </c>
      <c r="I8" s="540"/>
      <c r="J8" s="540">
        <v>0.52</v>
      </c>
      <c r="K8" s="540"/>
      <c r="L8" s="540">
        <v>0.57999999999999996</v>
      </c>
      <c r="M8" s="540"/>
      <c r="N8" s="540">
        <v>0.52</v>
      </c>
      <c r="O8" s="540"/>
      <c r="P8" s="540">
        <v>0.6</v>
      </c>
      <c r="Q8" s="540"/>
      <c r="R8" s="540">
        <v>0.5</v>
      </c>
      <c r="S8" s="540"/>
      <c r="T8" s="540">
        <v>0.51</v>
      </c>
      <c r="U8" s="540"/>
      <c r="V8" s="540">
        <v>0.53</v>
      </c>
      <c r="W8" s="540"/>
      <c r="X8" s="540">
        <v>0.55000000000000004</v>
      </c>
      <c r="Y8" s="540"/>
      <c r="Z8" s="540">
        <v>0.36</v>
      </c>
      <c r="AA8" s="540"/>
      <c r="AB8" s="540">
        <v>0.52</v>
      </c>
      <c r="AC8" s="540"/>
      <c r="AD8" s="540">
        <v>0.48</v>
      </c>
      <c r="AE8" s="541"/>
      <c r="AF8" s="540">
        <v>0.48</v>
      </c>
      <c r="AG8" s="540"/>
      <c r="AH8" s="540">
        <v>0.48</v>
      </c>
      <c r="AI8" s="540"/>
      <c r="AJ8" s="540">
        <v>0.42</v>
      </c>
      <c r="AK8" s="540"/>
      <c r="AL8" s="540">
        <v>0.43</v>
      </c>
      <c r="AM8" s="540"/>
      <c r="AN8" s="540">
        <v>0.35</v>
      </c>
      <c r="AO8" s="540"/>
      <c r="AP8" s="540">
        <v>0.36</v>
      </c>
      <c r="AQ8" s="540"/>
      <c r="AR8" s="540">
        <v>0.37</v>
      </c>
      <c r="AS8" s="540"/>
      <c r="AT8" s="540">
        <v>0.4</v>
      </c>
      <c r="AU8" s="541"/>
      <c r="AV8" s="540">
        <v>0.36</v>
      </c>
      <c r="AW8" s="540"/>
      <c r="AX8" s="540">
        <v>0.28999999999999998</v>
      </c>
      <c r="AY8" s="544"/>
      <c r="AZ8" s="540">
        <v>0.2</v>
      </c>
      <c r="BA8" s="540"/>
      <c r="BB8" s="540">
        <v>0.21</v>
      </c>
      <c r="BC8" s="540"/>
      <c r="BD8" s="540">
        <v>0.13</v>
      </c>
      <c r="BE8" s="540"/>
    </row>
    <row r="9" spans="1:57" x14ac:dyDescent="0.25">
      <c r="A9" s="528" t="s">
        <v>417</v>
      </c>
      <c r="B9" s="538" t="s">
        <v>421</v>
      </c>
      <c r="C9" s="535">
        <v>1878</v>
      </c>
      <c r="D9" s="535">
        <v>33</v>
      </c>
      <c r="E9" s="535"/>
      <c r="F9" s="535">
        <v>35</v>
      </c>
      <c r="G9" s="535"/>
      <c r="H9" s="535">
        <v>17</v>
      </c>
      <c r="I9" s="535"/>
      <c r="J9" s="535">
        <v>80</v>
      </c>
      <c r="K9" s="535"/>
      <c r="L9" s="535">
        <v>70</v>
      </c>
      <c r="M9" s="535"/>
      <c r="N9" s="535">
        <v>118</v>
      </c>
      <c r="O9" s="535"/>
      <c r="P9" s="535">
        <v>86</v>
      </c>
      <c r="Q9" s="535"/>
      <c r="R9" s="535">
        <v>82</v>
      </c>
      <c r="S9" s="535"/>
      <c r="T9" s="535">
        <v>112</v>
      </c>
      <c r="U9" s="535"/>
      <c r="V9" s="535">
        <v>110</v>
      </c>
      <c r="W9" s="535"/>
      <c r="X9" s="535">
        <v>54</v>
      </c>
      <c r="Y9" s="535"/>
      <c r="Z9" s="535">
        <v>58</v>
      </c>
      <c r="AA9" s="535"/>
      <c r="AB9" s="535">
        <v>120</v>
      </c>
      <c r="AC9" s="535"/>
      <c r="AD9" s="535">
        <v>111</v>
      </c>
      <c r="AE9" s="536"/>
      <c r="AF9" s="535">
        <v>114</v>
      </c>
      <c r="AG9" s="535"/>
      <c r="AH9" s="535">
        <v>53</v>
      </c>
      <c r="AI9" s="535"/>
      <c r="AJ9" s="535">
        <v>110</v>
      </c>
      <c r="AK9" s="535"/>
      <c r="AL9" s="535">
        <v>87</v>
      </c>
      <c r="AM9" s="535"/>
      <c r="AN9" s="535">
        <v>108</v>
      </c>
      <c r="AO9" s="535"/>
      <c r="AP9" s="535">
        <v>121</v>
      </c>
      <c r="AQ9" s="535"/>
      <c r="AR9" s="535">
        <v>48</v>
      </c>
      <c r="AS9" s="535"/>
      <c r="AT9" s="535">
        <v>51</v>
      </c>
      <c r="AU9" s="536"/>
      <c r="AV9" s="535">
        <v>84</v>
      </c>
      <c r="AW9" s="535"/>
      <c r="AX9" s="535">
        <v>157</v>
      </c>
      <c r="AY9" s="537"/>
      <c r="AZ9" s="535">
        <v>124</v>
      </c>
      <c r="BA9" s="535"/>
      <c r="BB9" s="535">
        <v>162</v>
      </c>
      <c r="BC9" s="535"/>
      <c r="BD9" s="535">
        <v>103</v>
      </c>
      <c r="BE9" s="535"/>
    </row>
    <row r="10" spans="1:57" x14ac:dyDescent="0.25">
      <c r="A10" s="528" t="s">
        <v>419</v>
      </c>
      <c r="B10" s="539"/>
      <c r="C10" s="540">
        <v>0.15</v>
      </c>
      <c r="D10" s="540">
        <v>7.0000000000000007E-2</v>
      </c>
      <c r="E10" s="540"/>
      <c r="F10" s="540">
        <v>7.0000000000000007E-2</v>
      </c>
      <c r="G10" s="540"/>
      <c r="H10" s="540">
        <v>7.0000000000000007E-2</v>
      </c>
      <c r="I10" s="540"/>
      <c r="J10" s="540">
        <v>0.16</v>
      </c>
      <c r="K10" s="540"/>
      <c r="L10" s="540">
        <v>0.14000000000000001</v>
      </c>
      <c r="M10" s="540"/>
      <c r="N10" s="540">
        <v>0.23</v>
      </c>
      <c r="O10" s="540"/>
      <c r="P10" s="540">
        <v>0.17</v>
      </c>
      <c r="Q10" s="540"/>
      <c r="R10" s="540">
        <v>0.17</v>
      </c>
      <c r="S10" s="540"/>
      <c r="T10" s="540">
        <v>0.22</v>
      </c>
      <c r="U10" s="540"/>
      <c r="V10" s="540">
        <v>0.22</v>
      </c>
      <c r="W10" s="540"/>
      <c r="X10" s="540">
        <v>0.11</v>
      </c>
      <c r="Y10" s="540"/>
      <c r="Z10" s="540">
        <v>0.12</v>
      </c>
      <c r="AA10" s="540"/>
      <c r="AB10" s="540">
        <v>0.24</v>
      </c>
      <c r="AC10" s="540"/>
      <c r="AD10" s="540">
        <v>0.22</v>
      </c>
      <c r="AE10" s="541"/>
      <c r="AF10" s="540">
        <v>0.22</v>
      </c>
      <c r="AG10" s="540"/>
      <c r="AH10" s="540">
        <v>0.11</v>
      </c>
      <c r="AI10" s="540"/>
      <c r="AJ10" s="540">
        <v>0.22</v>
      </c>
      <c r="AK10" s="540"/>
      <c r="AL10" s="540">
        <v>0.18</v>
      </c>
      <c r="AM10" s="540"/>
      <c r="AN10" s="540">
        <v>0.22</v>
      </c>
      <c r="AO10" s="540"/>
      <c r="AP10" s="540">
        <v>0.24</v>
      </c>
      <c r="AQ10" s="540"/>
      <c r="AR10" s="540">
        <v>0.19</v>
      </c>
      <c r="AS10" s="540"/>
      <c r="AT10" s="540">
        <v>0.2</v>
      </c>
      <c r="AU10" s="541"/>
      <c r="AV10" s="540">
        <v>0.16</v>
      </c>
      <c r="AW10" s="540"/>
      <c r="AX10" s="540">
        <v>0.31</v>
      </c>
      <c r="AY10" s="544"/>
      <c r="AZ10" s="540">
        <v>0.25</v>
      </c>
      <c r="BA10" s="540"/>
      <c r="BB10" s="540">
        <v>0.32</v>
      </c>
      <c r="BC10" s="540"/>
      <c r="BD10" s="540">
        <v>0.2</v>
      </c>
      <c r="BE10" s="540"/>
    </row>
    <row r="11" spans="1:57" x14ac:dyDescent="0.25">
      <c r="A11" s="528" t="s">
        <v>417</v>
      </c>
      <c r="B11" s="538" t="s">
        <v>422</v>
      </c>
      <c r="C11" s="535">
        <v>920</v>
      </c>
      <c r="D11" s="535">
        <v>4</v>
      </c>
      <c r="E11" s="535"/>
      <c r="F11" s="535">
        <v>14</v>
      </c>
      <c r="G11" s="535"/>
      <c r="H11" s="535">
        <v>1</v>
      </c>
      <c r="I11" s="535"/>
      <c r="J11" s="535">
        <v>11</v>
      </c>
      <c r="K11" s="535"/>
      <c r="L11" s="535">
        <v>35</v>
      </c>
      <c r="M11" s="535"/>
      <c r="N11" s="535">
        <v>1</v>
      </c>
      <c r="O11" s="535"/>
      <c r="P11" s="535">
        <v>33</v>
      </c>
      <c r="Q11" s="535"/>
      <c r="R11" s="535">
        <v>40</v>
      </c>
      <c r="S11" s="535"/>
      <c r="T11" s="535">
        <v>23</v>
      </c>
      <c r="U11" s="535"/>
      <c r="V11" s="535">
        <v>14</v>
      </c>
      <c r="W11" s="535"/>
      <c r="X11" s="535">
        <v>11</v>
      </c>
      <c r="Y11" s="535"/>
      <c r="Z11" s="535">
        <v>19</v>
      </c>
      <c r="AA11" s="535"/>
      <c r="AB11" s="535">
        <v>48</v>
      </c>
      <c r="AC11" s="535"/>
      <c r="AD11" s="535">
        <v>21</v>
      </c>
      <c r="AE11" s="536"/>
      <c r="AF11" s="535">
        <v>41</v>
      </c>
      <c r="AG11" s="535"/>
      <c r="AH11" s="535">
        <v>19</v>
      </c>
      <c r="AI11" s="535"/>
      <c r="AJ11" s="535">
        <v>23</v>
      </c>
      <c r="AK11" s="535"/>
      <c r="AL11" s="535">
        <v>7</v>
      </c>
      <c r="AM11" s="535"/>
      <c r="AN11" s="535">
        <v>33</v>
      </c>
      <c r="AO11" s="535"/>
      <c r="AP11" s="535">
        <v>62</v>
      </c>
      <c r="AQ11" s="535"/>
      <c r="AR11" s="535">
        <v>12</v>
      </c>
      <c r="AS11" s="535"/>
      <c r="AT11" s="535">
        <v>31</v>
      </c>
      <c r="AU11" s="536"/>
      <c r="AV11" s="535">
        <v>28</v>
      </c>
      <c r="AW11" s="535"/>
      <c r="AX11" s="535">
        <v>83</v>
      </c>
      <c r="AY11" s="537"/>
      <c r="AZ11" s="535">
        <v>88</v>
      </c>
      <c r="BA11" s="535"/>
      <c r="BB11" s="535">
        <v>95</v>
      </c>
      <c r="BC11" s="535"/>
      <c r="BD11" s="535">
        <v>134</v>
      </c>
      <c r="BE11" s="535"/>
    </row>
    <row r="12" spans="1:57" x14ac:dyDescent="0.25">
      <c r="A12" s="528" t="s">
        <v>419</v>
      </c>
      <c r="B12" s="539"/>
      <c r="C12" s="540">
        <v>7.0000000000000007E-2</v>
      </c>
      <c r="D12" s="540">
        <v>0</v>
      </c>
      <c r="E12" s="540"/>
      <c r="F12" s="540">
        <v>0.03</v>
      </c>
      <c r="G12" s="540"/>
      <c r="H12" s="540">
        <v>0</v>
      </c>
      <c r="I12" s="540"/>
      <c r="J12" s="540">
        <v>0.02</v>
      </c>
      <c r="K12" s="540"/>
      <c r="L12" s="540">
        <v>0.06</v>
      </c>
      <c r="M12" s="540"/>
      <c r="N12" s="540">
        <v>0.01</v>
      </c>
      <c r="O12" s="540"/>
      <c r="P12" s="540">
        <v>0.06</v>
      </c>
      <c r="Q12" s="540"/>
      <c r="R12" s="540">
        <v>0.08</v>
      </c>
      <c r="S12" s="540"/>
      <c r="T12" s="540">
        <v>0.04</v>
      </c>
      <c r="U12" s="540"/>
      <c r="V12" s="540">
        <v>0.03</v>
      </c>
      <c r="W12" s="540"/>
      <c r="X12" s="540">
        <v>0.02</v>
      </c>
      <c r="Y12" s="540"/>
      <c r="Z12" s="540">
        <v>0.03</v>
      </c>
      <c r="AA12" s="540"/>
      <c r="AB12" s="540">
        <v>0.1</v>
      </c>
      <c r="AC12" s="540"/>
      <c r="AD12" s="540">
        <v>0.04</v>
      </c>
      <c r="AE12" s="541"/>
      <c r="AF12" s="540">
        <v>0.08</v>
      </c>
      <c r="AG12" s="540"/>
      <c r="AH12" s="540">
        <v>0.04</v>
      </c>
      <c r="AI12" s="540"/>
      <c r="AJ12" s="540">
        <v>0.05</v>
      </c>
      <c r="AK12" s="540"/>
      <c r="AL12" s="540">
        <v>0.01</v>
      </c>
      <c r="AM12" s="540"/>
      <c r="AN12" s="540">
        <v>0.06</v>
      </c>
      <c r="AO12" s="540"/>
      <c r="AP12" s="540">
        <v>0.12</v>
      </c>
      <c r="AQ12" s="540"/>
      <c r="AR12" s="540">
        <v>0.05</v>
      </c>
      <c r="AS12" s="540"/>
      <c r="AT12" s="540">
        <v>0.12</v>
      </c>
      <c r="AU12" s="541"/>
      <c r="AV12" s="540">
        <v>0.06</v>
      </c>
      <c r="AW12" s="540"/>
      <c r="AX12" s="540">
        <v>0.16</v>
      </c>
      <c r="AY12" s="544"/>
      <c r="AZ12" s="540">
        <v>0.17</v>
      </c>
      <c r="BA12" s="540"/>
      <c r="BB12" s="540">
        <v>0.18</v>
      </c>
      <c r="BC12" s="540"/>
      <c r="BD12" s="540">
        <v>0.27</v>
      </c>
      <c r="BE12" s="540"/>
    </row>
    <row r="13" spans="1:57" x14ac:dyDescent="0.25">
      <c r="A13" s="528" t="s">
        <v>417</v>
      </c>
      <c r="B13" s="538" t="s">
        <v>423</v>
      </c>
      <c r="C13" s="535">
        <v>2505</v>
      </c>
      <c r="D13" s="535">
        <v>28</v>
      </c>
      <c r="E13" s="535"/>
      <c r="F13" s="535">
        <v>27</v>
      </c>
      <c r="G13" s="535"/>
      <c r="H13" s="535">
        <v>39</v>
      </c>
      <c r="I13" s="535"/>
      <c r="J13" s="535">
        <v>39</v>
      </c>
      <c r="K13" s="535"/>
      <c r="L13" s="535">
        <v>38</v>
      </c>
      <c r="M13" s="535"/>
      <c r="N13" s="535">
        <v>27</v>
      </c>
      <c r="O13" s="535"/>
      <c r="P13" s="535">
        <v>60</v>
      </c>
      <c r="Q13" s="535"/>
      <c r="R13" s="535">
        <v>56</v>
      </c>
      <c r="S13" s="535"/>
      <c r="T13" s="535">
        <v>53</v>
      </c>
      <c r="U13" s="535"/>
      <c r="V13" s="535">
        <v>68</v>
      </c>
      <c r="W13" s="535"/>
      <c r="X13" s="535">
        <v>134</v>
      </c>
      <c r="Y13" s="535"/>
      <c r="Z13" s="535">
        <v>127</v>
      </c>
      <c r="AA13" s="535"/>
      <c r="AB13" s="535">
        <v>37</v>
      </c>
      <c r="AC13" s="535"/>
      <c r="AD13" s="535">
        <v>87</v>
      </c>
      <c r="AE13" s="536"/>
      <c r="AF13" s="535">
        <v>67</v>
      </c>
      <c r="AG13" s="535"/>
      <c r="AH13" s="535">
        <v>148</v>
      </c>
      <c r="AI13" s="535"/>
      <c r="AJ13" s="535">
        <v>123</v>
      </c>
      <c r="AK13" s="535"/>
      <c r="AL13" s="535">
        <v>170</v>
      </c>
      <c r="AM13" s="535"/>
      <c r="AN13" s="535">
        <v>138</v>
      </c>
      <c r="AO13" s="535"/>
      <c r="AP13" s="535">
        <v>109</v>
      </c>
      <c r="AQ13" s="535"/>
      <c r="AR13" s="535">
        <v>90</v>
      </c>
      <c r="AS13" s="535"/>
      <c r="AT13" s="535">
        <v>69</v>
      </c>
      <c r="AU13" s="536"/>
      <c r="AV13" s="535">
        <v>198</v>
      </c>
      <c r="AW13" s="535"/>
      <c r="AX13" s="535">
        <v>79</v>
      </c>
      <c r="AY13" s="537"/>
      <c r="AZ13" s="535">
        <v>175</v>
      </c>
      <c r="BA13" s="535"/>
      <c r="BB13" s="535">
        <v>147</v>
      </c>
      <c r="BC13" s="535"/>
      <c r="BD13" s="535">
        <v>181</v>
      </c>
      <c r="BE13" s="535"/>
    </row>
    <row r="14" spans="1:57" x14ac:dyDescent="0.25">
      <c r="A14" s="528" t="s">
        <v>419</v>
      </c>
      <c r="B14" s="539"/>
      <c r="C14" s="540">
        <v>0.19</v>
      </c>
      <c r="D14" s="540">
        <v>0.06</v>
      </c>
      <c r="E14" s="540"/>
      <c r="F14" s="540">
        <v>0.05</v>
      </c>
      <c r="G14" s="540"/>
      <c r="H14" s="540">
        <v>0.16</v>
      </c>
      <c r="I14" s="540"/>
      <c r="J14" s="540">
        <v>0.08</v>
      </c>
      <c r="K14" s="540"/>
      <c r="L14" s="540">
        <v>0.08</v>
      </c>
      <c r="M14" s="540"/>
      <c r="N14" s="540">
        <v>0.05</v>
      </c>
      <c r="O14" s="540"/>
      <c r="P14" s="540">
        <v>0.12</v>
      </c>
      <c r="Q14" s="540"/>
      <c r="R14" s="540">
        <v>0.11</v>
      </c>
      <c r="S14" s="540"/>
      <c r="T14" s="540">
        <v>0.11</v>
      </c>
      <c r="U14" s="540"/>
      <c r="V14" s="540">
        <v>0.13</v>
      </c>
      <c r="W14" s="540"/>
      <c r="X14" s="540">
        <v>0.27</v>
      </c>
      <c r="Y14" s="540"/>
      <c r="Z14" s="540">
        <v>0.25</v>
      </c>
      <c r="AA14" s="540"/>
      <c r="AB14" s="540">
        <v>7.0000000000000007E-2</v>
      </c>
      <c r="AC14" s="540"/>
      <c r="AD14" s="540">
        <v>0.17</v>
      </c>
      <c r="AE14" s="541"/>
      <c r="AF14" s="540">
        <v>0.13</v>
      </c>
      <c r="AG14" s="540"/>
      <c r="AH14" s="540">
        <v>0.28999999999999998</v>
      </c>
      <c r="AI14" s="540"/>
      <c r="AJ14" s="540">
        <v>0.24</v>
      </c>
      <c r="AK14" s="540"/>
      <c r="AL14" s="540">
        <v>0.34</v>
      </c>
      <c r="AM14" s="540"/>
      <c r="AN14" s="540">
        <v>0.28000000000000003</v>
      </c>
      <c r="AO14" s="540"/>
      <c r="AP14" s="540">
        <v>0.22</v>
      </c>
      <c r="AQ14" s="540"/>
      <c r="AR14" s="540">
        <v>0.35</v>
      </c>
      <c r="AS14" s="540"/>
      <c r="AT14" s="540">
        <v>0.27</v>
      </c>
      <c r="AU14" s="541"/>
      <c r="AV14" s="540">
        <v>0.38</v>
      </c>
      <c r="AW14" s="540"/>
      <c r="AX14" s="540">
        <v>0.16</v>
      </c>
      <c r="AY14" s="544"/>
      <c r="AZ14" s="540">
        <v>0.35</v>
      </c>
      <c r="BA14" s="540"/>
      <c r="BB14" s="540">
        <v>0.28999999999999998</v>
      </c>
      <c r="BC14" s="540"/>
      <c r="BD14" s="540">
        <v>0.36</v>
      </c>
      <c r="BE14" s="540"/>
    </row>
    <row r="15" spans="1:57" x14ac:dyDescent="0.25">
      <c r="A15" s="528" t="s">
        <v>417</v>
      </c>
      <c r="B15" s="538" t="s">
        <v>424</v>
      </c>
      <c r="C15" s="545">
        <v>7553</v>
      </c>
      <c r="D15" s="546">
        <v>439.19024823999996</v>
      </c>
      <c r="E15" s="545"/>
      <c r="F15" s="546">
        <v>430.62342176000004</v>
      </c>
      <c r="G15" s="545"/>
      <c r="H15" s="546">
        <v>193.04843724</v>
      </c>
      <c r="I15" s="545"/>
      <c r="J15" s="546">
        <v>373.04233523000005</v>
      </c>
      <c r="K15" s="545"/>
      <c r="L15" s="546">
        <v>359.48704751000002</v>
      </c>
      <c r="M15" s="545"/>
      <c r="N15" s="546">
        <v>356.97076944999998</v>
      </c>
      <c r="O15" s="545"/>
      <c r="P15" s="546">
        <v>325.79081624999998</v>
      </c>
      <c r="Q15" s="545"/>
      <c r="R15" s="546">
        <v>322.10717183999998</v>
      </c>
      <c r="S15" s="545"/>
      <c r="T15" s="546">
        <v>312.50676657999998</v>
      </c>
      <c r="U15" s="545"/>
      <c r="V15" s="546">
        <v>309.95241000999999</v>
      </c>
      <c r="W15" s="545"/>
      <c r="X15" s="546">
        <v>303.99356557999999</v>
      </c>
      <c r="Y15" s="545"/>
      <c r="Z15" s="546">
        <v>307.02523593000001</v>
      </c>
      <c r="AA15" s="545"/>
      <c r="AB15" s="546">
        <v>300.38287401999997</v>
      </c>
      <c r="AC15" s="545"/>
      <c r="AD15" s="546">
        <v>286.03736143999998</v>
      </c>
      <c r="AE15" s="545"/>
      <c r="AF15" s="546">
        <v>293.06388552999999</v>
      </c>
      <c r="AG15" s="545"/>
      <c r="AH15" s="546">
        <v>284.48039004999998</v>
      </c>
      <c r="AI15" s="545"/>
      <c r="AJ15" s="546">
        <v>247.48471261999998</v>
      </c>
      <c r="AK15" s="545"/>
      <c r="AL15" s="546">
        <v>237.44667685000002</v>
      </c>
      <c r="AM15" s="545"/>
      <c r="AN15" s="546">
        <v>220.00402761999999</v>
      </c>
      <c r="AO15" s="545"/>
      <c r="AP15" s="546">
        <v>209.4979658</v>
      </c>
      <c r="AQ15" s="545"/>
      <c r="AR15" s="546">
        <v>106.47783217</v>
      </c>
      <c r="AS15" s="545"/>
      <c r="AT15" s="546">
        <v>103.19880327</v>
      </c>
      <c r="AU15" s="545"/>
      <c r="AV15" s="546">
        <v>205.92881953</v>
      </c>
      <c r="AW15" s="545"/>
      <c r="AX15" s="546">
        <v>187.44391818</v>
      </c>
      <c r="AY15" s="547"/>
      <c r="AZ15" s="546">
        <v>118.60633820000001</v>
      </c>
      <c r="BA15" s="545"/>
      <c r="BB15" s="546">
        <v>106.56745676</v>
      </c>
      <c r="BC15" s="545"/>
      <c r="BD15" s="546">
        <v>85.219236679999995</v>
      </c>
      <c r="BE15" s="545"/>
    </row>
    <row r="16" spans="1:57" x14ac:dyDescent="0.25">
      <c r="A16" s="528" t="s">
        <v>419</v>
      </c>
      <c r="B16" s="539"/>
      <c r="C16" s="548">
        <v>0.58750777846919722</v>
      </c>
      <c r="D16" s="548">
        <v>0.87</v>
      </c>
      <c r="E16" s="548"/>
      <c r="F16" s="548">
        <v>0.85</v>
      </c>
      <c r="G16" s="548"/>
      <c r="H16" s="548">
        <v>0.77</v>
      </c>
      <c r="I16" s="548"/>
      <c r="J16" s="548">
        <v>0.74</v>
      </c>
      <c r="K16" s="548"/>
      <c r="L16" s="548">
        <v>0.72</v>
      </c>
      <c r="M16" s="548"/>
      <c r="N16" s="548">
        <v>0.71</v>
      </c>
      <c r="O16" s="548"/>
      <c r="P16" s="548">
        <v>0.65</v>
      </c>
      <c r="Q16" s="548"/>
      <c r="R16" s="548">
        <v>0.64</v>
      </c>
      <c r="S16" s="548"/>
      <c r="T16" s="548">
        <v>0.63</v>
      </c>
      <c r="U16" s="548"/>
      <c r="V16" s="548">
        <v>0.62</v>
      </c>
      <c r="W16" s="548"/>
      <c r="X16" s="548">
        <v>0.6</v>
      </c>
      <c r="Y16" s="548"/>
      <c r="Z16" s="548">
        <v>0.6</v>
      </c>
      <c r="AA16" s="548"/>
      <c r="AB16" s="548">
        <v>0.59</v>
      </c>
      <c r="AC16" s="548"/>
      <c r="AD16" s="548">
        <v>0.56999999999999995</v>
      </c>
      <c r="AE16" s="548"/>
      <c r="AF16" s="548">
        <v>0.56999999999999995</v>
      </c>
      <c r="AG16" s="548"/>
      <c r="AH16" s="548">
        <v>0.56000000000000005</v>
      </c>
      <c r="AI16" s="548"/>
      <c r="AJ16" s="548">
        <v>0.49</v>
      </c>
      <c r="AK16" s="548"/>
      <c r="AL16" s="548">
        <v>0.47</v>
      </c>
      <c r="AM16" s="548"/>
      <c r="AN16" s="548">
        <v>0.44</v>
      </c>
      <c r="AO16" s="548"/>
      <c r="AP16" s="548">
        <v>0.42</v>
      </c>
      <c r="AQ16" s="548"/>
      <c r="AR16" s="548">
        <v>0.41</v>
      </c>
      <c r="AS16" s="548"/>
      <c r="AT16" s="548">
        <v>0.41</v>
      </c>
      <c r="AU16" s="548"/>
      <c r="AV16" s="548">
        <v>0.4</v>
      </c>
      <c r="AW16" s="548"/>
      <c r="AX16" s="548">
        <v>0.37</v>
      </c>
      <c r="AY16" s="549"/>
      <c r="AZ16" s="548">
        <v>0.23</v>
      </c>
      <c r="BA16" s="548"/>
      <c r="BB16" s="548">
        <v>0.21</v>
      </c>
      <c r="BC16" s="548"/>
      <c r="BD16" s="548">
        <v>0.17</v>
      </c>
      <c r="BE16" s="548"/>
    </row>
    <row r="17" spans="1:57" x14ac:dyDescent="0.25">
      <c r="A17" s="528" t="s">
        <v>417</v>
      </c>
      <c r="B17" s="538" t="s">
        <v>425</v>
      </c>
      <c r="C17" s="545">
        <v>2798</v>
      </c>
      <c r="D17" s="546">
        <v>36.598262489999996</v>
      </c>
      <c r="E17" s="545"/>
      <c r="F17" s="546">
        <v>48.628607639999998</v>
      </c>
      <c r="G17" s="545"/>
      <c r="H17" s="546">
        <v>17.960042600000001</v>
      </c>
      <c r="I17" s="545"/>
      <c r="J17" s="546">
        <v>91.785848880000003</v>
      </c>
      <c r="K17" s="545"/>
      <c r="L17" s="546">
        <v>104.56356816</v>
      </c>
      <c r="M17" s="545"/>
      <c r="N17" s="546">
        <v>119.56717450000001</v>
      </c>
      <c r="O17" s="545"/>
      <c r="P17" s="546">
        <v>118.95580755</v>
      </c>
      <c r="Q17" s="545"/>
      <c r="R17" s="546">
        <v>121.94619284999999</v>
      </c>
      <c r="S17" s="545"/>
      <c r="T17" s="546">
        <v>134.68643938</v>
      </c>
      <c r="U17" s="545"/>
      <c r="V17" s="546">
        <v>124.36064009</v>
      </c>
      <c r="W17" s="545"/>
      <c r="X17" s="546">
        <v>65.400909089999999</v>
      </c>
      <c r="Y17" s="545"/>
      <c r="Z17" s="546">
        <v>76.392471169999993</v>
      </c>
      <c r="AA17" s="545"/>
      <c r="AB17" s="546">
        <v>168.10175198000002</v>
      </c>
      <c r="AC17" s="545"/>
      <c r="AD17" s="546">
        <v>131.30505349999999</v>
      </c>
      <c r="AE17" s="545"/>
      <c r="AF17" s="546">
        <v>154.86246517000001</v>
      </c>
      <c r="AG17" s="545"/>
      <c r="AH17" s="546">
        <v>71.392095119999993</v>
      </c>
      <c r="AI17" s="545"/>
      <c r="AJ17" s="546">
        <v>133.54512137</v>
      </c>
      <c r="AK17" s="545"/>
      <c r="AL17" s="546">
        <v>94.169124100000005</v>
      </c>
      <c r="AM17" s="545"/>
      <c r="AN17" s="546">
        <v>141.62304518000002</v>
      </c>
      <c r="AO17" s="545"/>
      <c r="AP17" s="546">
        <v>183.21721282999999</v>
      </c>
      <c r="AQ17" s="545"/>
      <c r="AR17" s="546">
        <v>60.51751934</v>
      </c>
      <c r="AS17" s="545"/>
      <c r="AT17" s="546">
        <v>81.353312630000005</v>
      </c>
      <c r="AU17" s="545"/>
      <c r="AV17" s="546">
        <v>112.50737993</v>
      </c>
      <c r="AW17" s="545"/>
      <c r="AX17" s="546">
        <v>239.48858304000001</v>
      </c>
      <c r="AY17" s="547"/>
      <c r="AZ17" s="546">
        <v>212.23755030000001</v>
      </c>
      <c r="BA17" s="545"/>
      <c r="BB17" s="546">
        <v>257.19659703999997</v>
      </c>
      <c r="BC17" s="545"/>
      <c r="BD17" s="546">
        <v>236.15608760000001</v>
      </c>
      <c r="BE17" s="545"/>
    </row>
    <row r="18" spans="1:57" x14ac:dyDescent="0.25">
      <c r="A18" s="528" t="s">
        <v>419</v>
      </c>
      <c r="B18" s="539"/>
      <c r="C18" s="548">
        <v>0.21764156813939017</v>
      </c>
      <c r="D18" s="548">
        <v>7.0000000000000007E-2</v>
      </c>
      <c r="E18" s="548"/>
      <c r="F18" s="548">
        <v>0.1</v>
      </c>
      <c r="G18" s="548"/>
      <c r="H18" s="548">
        <v>7.0000000000000007E-2</v>
      </c>
      <c r="I18" s="548"/>
      <c r="J18" s="548">
        <v>0.18</v>
      </c>
      <c r="K18" s="548"/>
      <c r="L18" s="548">
        <v>0.2</v>
      </c>
      <c r="M18" s="548"/>
      <c r="N18" s="548">
        <v>0.24</v>
      </c>
      <c r="O18" s="548"/>
      <c r="P18" s="548">
        <v>0.23</v>
      </c>
      <c r="Q18" s="548"/>
      <c r="R18" s="548">
        <v>0.25</v>
      </c>
      <c r="S18" s="548"/>
      <c r="T18" s="548">
        <v>0.26</v>
      </c>
      <c r="U18" s="548"/>
      <c r="V18" s="548">
        <v>0.25</v>
      </c>
      <c r="W18" s="548"/>
      <c r="X18" s="548">
        <v>0.13</v>
      </c>
      <c r="Y18" s="548"/>
      <c r="Z18" s="548">
        <v>0.15</v>
      </c>
      <c r="AA18" s="548"/>
      <c r="AB18" s="548">
        <v>0.34</v>
      </c>
      <c r="AC18" s="548"/>
      <c r="AD18" s="548">
        <v>0.26</v>
      </c>
      <c r="AE18" s="548"/>
      <c r="AF18" s="548">
        <v>0.3</v>
      </c>
      <c r="AG18" s="548"/>
      <c r="AH18" s="548">
        <v>0.15</v>
      </c>
      <c r="AI18" s="548"/>
      <c r="AJ18" s="548">
        <v>0.27</v>
      </c>
      <c r="AK18" s="548"/>
      <c r="AL18" s="548">
        <v>0.19</v>
      </c>
      <c r="AM18" s="548"/>
      <c r="AN18" s="548">
        <v>0.28000000000000003</v>
      </c>
      <c r="AO18" s="548"/>
      <c r="AP18" s="548">
        <v>0.36</v>
      </c>
      <c r="AQ18" s="548"/>
      <c r="AR18" s="548">
        <v>0.24</v>
      </c>
      <c r="AS18" s="548"/>
      <c r="AT18" s="548">
        <v>0.32</v>
      </c>
      <c r="AU18" s="548"/>
      <c r="AV18" s="548">
        <v>0.22</v>
      </c>
      <c r="AW18" s="548"/>
      <c r="AX18" s="548">
        <v>0.47</v>
      </c>
      <c r="AY18" s="549"/>
      <c r="AZ18" s="548">
        <v>0.42</v>
      </c>
      <c r="BA18" s="548"/>
      <c r="BB18" s="548">
        <v>0.5</v>
      </c>
      <c r="BC18" s="548"/>
      <c r="BD18" s="548">
        <v>0.47</v>
      </c>
      <c r="BE18" s="548"/>
    </row>
    <row r="19" spans="1:57" x14ac:dyDescent="0.25">
      <c r="B19" s="528" t="s">
        <v>513</v>
      </c>
      <c r="C19" s="550">
        <v>0.7296879528547966</v>
      </c>
      <c r="D19" s="550">
        <v>0.9230787174035634</v>
      </c>
      <c r="E19" s="550"/>
      <c r="F19" s="550">
        <v>0.89853228644460703</v>
      </c>
      <c r="G19" s="550"/>
      <c r="H19" s="550">
        <v>0.91488473537358095</v>
      </c>
      <c r="I19" s="550"/>
      <c r="J19" s="550">
        <v>0.80253811619503868</v>
      </c>
      <c r="K19" s="550"/>
      <c r="L19" s="550">
        <v>0.77467206242355635</v>
      </c>
      <c r="M19" s="550"/>
      <c r="N19" s="550">
        <v>0.74909201666311498</v>
      </c>
      <c r="O19" s="550"/>
      <c r="P19" s="550">
        <v>0.73253128594070283</v>
      </c>
      <c r="Q19" s="550"/>
      <c r="R19" s="550">
        <v>0.72537941935169803</v>
      </c>
      <c r="S19" s="550"/>
      <c r="T19" s="550">
        <v>0.6988182343001712</v>
      </c>
      <c r="U19" s="550"/>
      <c r="V19" s="550">
        <v>0.71366128634318926</v>
      </c>
      <c r="W19" s="550"/>
      <c r="X19" s="550">
        <v>0.82295103588534679</v>
      </c>
      <c r="Y19" s="550"/>
      <c r="Z19" s="550">
        <v>0.80075914660332592</v>
      </c>
      <c r="AA19" s="550"/>
      <c r="AB19" s="550">
        <v>0.64117978979314461</v>
      </c>
      <c r="AC19" s="550"/>
      <c r="AD19" s="550">
        <v>0.68537812405461518</v>
      </c>
      <c r="AE19" s="550"/>
      <c r="AF19" s="550">
        <v>0.65426801765962728</v>
      </c>
      <c r="AG19" s="550"/>
      <c r="AH19" s="550">
        <v>0.79938855040761003</v>
      </c>
      <c r="AI19" s="550"/>
      <c r="AJ19" s="550">
        <v>0.64951531492543213</v>
      </c>
      <c r="AK19" s="550"/>
      <c r="AL19" s="550">
        <v>0.71602944181119255</v>
      </c>
      <c r="AM19" s="550"/>
      <c r="AN19" s="550">
        <v>0.60837266943693269</v>
      </c>
      <c r="AO19" s="550"/>
      <c r="AP19" s="550">
        <v>0.53346032239151198</v>
      </c>
      <c r="AQ19" s="550"/>
      <c r="AR19" s="550">
        <v>0.63760955743503978</v>
      </c>
      <c r="AS19" s="550"/>
      <c r="AT19" s="550">
        <v>0.55918515356344389</v>
      </c>
      <c r="AU19" s="550"/>
      <c r="AV19" s="550">
        <v>0.64668784478401464</v>
      </c>
      <c r="AW19" s="550"/>
      <c r="AX19" s="550">
        <v>0.43904813441085244</v>
      </c>
      <c r="AY19" s="550"/>
      <c r="AZ19" s="550">
        <v>0.35849638552413515</v>
      </c>
      <c r="BA19" s="550"/>
      <c r="BB19" s="550">
        <v>0.2929576346171674</v>
      </c>
      <c r="BC19" s="550"/>
      <c r="BD19" s="550">
        <v>0.26517044166636849</v>
      </c>
      <c r="BE19" s="550"/>
    </row>
    <row r="20" spans="1:57" x14ac:dyDescent="0.25">
      <c r="B20" s="528" t="s">
        <v>514</v>
      </c>
      <c r="C20" s="550">
        <v>0.27031204714520335</v>
      </c>
      <c r="D20" s="550">
        <v>7.6921282596436519E-2</v>
      </c>
      <c r="E20" s="550"/>
      <c r="F20" s="550">
        <v>0.10146771355539302</v>
      </c>
      <c r="G20" s="550"/>
      <c r="H20" s="550">
        <v>8.511526462641901E-2</v>
      </c>
      <c r="I20" s="550"/>
      <c r="J20" s="550">
        <v>0.19746188380496132</v>
      </c>
      <c r="K20" s="550"/>
      <c r="L20" s="550">
        <v>0.22532793757644365</v>
      </c>
      <c r="M20" s="550"/>
      <c r="N20" s="550">
        <v>0.25090798333688491</v>
      </c>
      <c r="O20" s="550"/>
      <c r="P20" s="550">
        <v>0.26746871405929717</v>
      </c>
      <c r="Q20" s="550"/>
      <c r="R20" s="550">
        <v>0.27462058064830197</v>
      </c>
      <c r="S20" s="550"/>
      <c r="T20" s="550">
        <v>0.3011817656998288</v>
      </c>
      <c r="U20" s="550"/>
      <c r="V20" s="550">
        <v>0.28633871365681074</v>
      </c>
      <c r="W20" s="550"/>
      <c r="X20" s="550">
        <v>0.17704896411465318</v>
      </c>
      <c r="Y20" s="550"/>
      <c r="Z20" s="550">
        <v>0.19924085339667399</v>
      </c>
      <c r="AA20" s="550"/>
      <c r="AB20" s="550">
        <v>0.35882021020685539</v>
      </c>
      <c r="AC20" s="550"/>
      <c r="AD20" s="550">
        <v>0.31462187594538482</v>
      </c>
      <c r="AE20" s="550"/>
      <c r="AF20" s="550">
        <v>0.34573198234037272</v>
      </c>
      <c r="AG20" s="550"/>
      <c r="AH20" s="550">
        <v>0.20061144959238994</v>
      </c>
      <c r="AI20" s="550"/>
      <c r="AJ20" s="550">
        <v>0.35048468507456781</v>
      </c>
      <c r="AK20" s="550"/>
      <c r="AL20" s="550">
        <v>0.28397055818880756</v>
      </c>
      <c r="AM20" s="550"/>
      <c r="AN20" s="550">
        <v>0.39162733056306731</v>
      </c>
      <c r="AO20" s="550"/>
      <c r="AP20" s="550">
        <v>0.46653967760848808</v>
      </c>
      <c r="AQ20" s="550"/>
      <c r="AR20" s="550">
        <v>0.36239044256496022</v>
      </c>
      <c r="AS20" s="550"/>
      <c r="AT20" s="550">
        <v>0.44081484643655611</v>
      </c>
      <c r="AU20" s="550"/>
      <c r="AV20" s="550">
        <v>0.35331215521598536</v>
      </c>
      <c r="AW20" s="550"/>
      <c r="AX20" s="550">
        <v>0.56095186558914756</v>
      </c>
      <c r="AY20" s="550"/>
      <c r="AZ20" s="550">
        <v>0.64150361447586468</v>
      </c>
      <c r="BA20" s="550"/>
      <c r="BB20" s="550">
        <v>0.70704236538283272</v>
      </c>
      <c r="BC20" s="550"/>
      <c r="BD20" s="550">
        <v>0.73482955833363162</v>
      </c>
      <c r="BE20" s="550"/>
    </row>
    <row r="21" spans="1:57" x14ac:dyDescent="0.25">
      <c r="D21" s="528">
        <v>1</v>
      </c>
      <c r="F21" s="528">
        <v>2</v>
      </c>
      <c r="H21" s="528">
        <v>3</v>
      </c>
      <c r="J21" s="528">
        <v>4</v>
      </c>
      <c r="L21" s="528">
        <v>5</v>
      </c>
      <c r="N21" s="528">
        <v>6</v>
      </c>
      <c r="P21" s="528">
        <v>7</v>
      </c>
      <c r="R21" s="528">
        <v>8</v>
      </c>
      <c r="T21" s="528">
        <v>9</v>
      </c>
      <c r="V21" s="528">
        <v>10</v>
      </c>
      <c r="X21" s="528">
        <v>11</v>
      </c>
      <c r="Z21" s="528">
        <v>12</v>
      </c>
      <c r="AB21" s="528">
        <v>13</v>
      </c>
      <c r="AD21" s="528">
        <v>14</v>
      </c>
      <c r="AF21" s="528">
        <v>15</v>
      </c>
      <c r="AH21" s="528">
        <v>16</v>
      </c>
      <c r="AJ21" s="528">
        <v>17</v>
      </c>
      <c r="AL21" s="528">
        <v>18</v>
      </c>
      <c r="AN21" s="528">
        <v>19</v>
      </c>
      <c r="AP21" s="528">
        <v>20</v>
      </c>
      <c r="AR21" s="528">
        <v>21</v>
      </c>
      <c r="AT21" s="528">
        <v>22</v>
      </c>
      <c r="AV21" s="528">
        <v>23</v>
      </c>
      <c r="AX21" s="528">
        <v>24</v>
      </c>
      <c r="AZ21" s="528">
        <v>25</v>
      </c>
      <c r="BB21" s="528">
        <v>26</v>
      </c>
      <c r="BD21" s="528">
        <v>27</v>
      </c>
    </row>
  </sheetData>
  <mergeCells count="8">
    <mergeCell ref="B15:B16"/>
    <mergeCell ref="B17:B18"/>
    <mergeCell ref="A1:M1"/>
    <mergeCell ref="B5:B6"/>
    <mergeCell ref="B7:B8"/>
    <mergeCell ref="B9:B10"/>
    <mergeCell ref="B11:B12"/>
    <mergeCell ref="B13:B14"/>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18B6A-5A00-4D0D-8123-ED54CEFD1B70}">
  <sheetPr>
    <tabColor theme="9"/>
  </sheetPr>
  <dimension ref="A1:BE21"/>
  <sheetViews>
    <sheetView zoomScale="94" zoomScaleNormal="94" workbookViewId="0">
      <selection activeCell="E9" sqref="E9"/>
    </sheetView>
  </sheetViews>
  <sheetFormatPr defaultColWidth="8.85546875" defaultRowHeight="15" x14ac:dyDescent="0.25"/>
  <cols>
    <col min="1" max="1" width="8.85546875" style="528"/>
    <col min="2" max="2" width="5.42578125" style="528" customWidth="1"/>
    <col min="3" max="15" width="13.42578125" style="528" customWidth="1"/>
    <col min="16" max="277" width="8.85546875" style="528"/>
    <col min="278" max="278" width="19.42578125" style="528" customWidth="1"/>
    <col min="279" max="279" width="37.42578125" style="528" customWidth="1"/>
    <col min="280" max="280" width="23.42578125" style="528" customWidth="1"/>
    <col min="281" max="282" width="35.42578125" style="528" customWidth="1"/>
    <col min="283" max="533" width="8.85546875" style="528"/>
    <col min="534" max="534" width="19.42578125" style="528" customWidth="1"/>
    <col min="535" max="535" width="37.42578125" style="528" customWidth="1"/>
    <col min="536" max="536" width="23.42578125" style="528" customWidth="1"/>
    <col min="537" max="538" width="35.42578125" style="528" customWidth="1"/>
    <col min="539" max="789" width="8.85546875" style="528"/>
    <col min="790" max="790" width="19.42578125" style="528" customWidth="1"/>
    <col min="791" max="791" width="37.42578125" style="528" customWidth="1"/>
    <col min="792" max="792" width="23.42578125" style="528" customWidth="1"/>
    <col min="793" max="794" width="35.42578125" style="528" customWidth="1"/>
    <col min="795" max="1045" width="8.85546875" style="528"/>
    <col min="1046" max="1046" width="19.42578125" style="528" customWidth="1"/>
    <col min="1047" max="1047" width="37.42578125" style="528" customWidth="1"/>
    <col min="1048" max="1048" width="23.42578125" style="528" customWidth="1"/>
    <col min="1049" max="1050" width="35.42578125" style="528" customWidth="1"/>
    <col min="1051" max="1301" width="8.85546875" style="528"/>
    <col min="1302" max="1302" width="19.42578125" style="528" customWidth="1"/>
    <col min="1303" max="1303" width="37.42578125" style="528" customWidth="1"/>
    <col min="1304" max="1304" width="23.42578125" style="528" customWidth="1"/>
    <col min="1305" max="1306" width="35.42578125" style="528" customWidth="1"/>
    <col min="1307" max="1557" width="8.85546875" style="528"/>
    <col min="1558" max="1558" width="19.42578125" style="528" customWidth="1"/>
    <col min="1559" max="1559" width="37.42578125" style="528" customWidth="1"/>
    <col min="1560" max="1560" width="23.42578125" style="528" customWidth="1"/>
    <col min="1561" max="1562" width="35.42578125" style="528" customWidth="1"/>
    <col min="1563" max="1813" width="8.85546875" style="528"/>
    <col min="1814" max="1814" width="19.42578125" style="528" customWidth="1"/>
    <col min="1815" max="1815" width="37.42578125" style="528" customWidth="1"/>
    <col min="1816" max="1816" width="23.42578125" style="528" customWidth="1"/>
    <col min="1817" max="1818" width="35.42578125" style="528" customWidth="1"/>
    <col min="1819" max="2069" width="8.85546875" style="528"/>
    <col min="2070" max="2070" width="19.42578125" style="528" customWidth="1"/>
    <col min="2071" max="2071" width="37.42578125" style="528" customWidth="1"/>
    <col min="2072" max="2072" width="23.42578125" style="528" customWidth="1"/>
    <col min="2073" max="2074" width="35.42578125" style="528" customWidth="1"/>
    <col min="2075" max="2325" width="8.85546875" style="528"/>
    <col min="2326" max="2326" width="19.42578125" style="528" customWidth="1"/>
    <col min="2327" max="2327" width="37.42578125" style="528" customWidth="1"/>
    <col min="2328" max="2328" width="23.42578125" style="528" customWidth="1"/>
    <col min="2329" max="2330" width="35.42578125" style="528" customWidth="1"/>
    <col min="2331" max="2581" width="8.85546875" style="528"/>
    <col min="2582" max="2582" width="19.42578125" style="528" customWidth="1"/>
    <col min="2583" max="2583" width="37.42578125" style="528" customWidth="1"/>
    <col min="2584" max="2584" width="23.42578125" style="528" customWidth="1"/>
    <col min="2585" max="2586" width="35.42578125" style="528" customWidth="1"/>
    <col min="2587" max="2837" width="8.85546875" style="528"/>
    <col min="2838" max="2838" width="19.42578125" style="528" customWidth="1"/>
    <col min="2839" max="2839" width="37.42578125" style="528" customWidth="1"/>
    <col min="2840" max="2840" width="23.42578125" style="528" customWidth="1"/>
    <col min="2841" max="2842" width="35.42578125" style="528" customWidth="1"/>
    <col min="2843" max="3093" width="8.85546875" style="528"/>
    <col min="3094" max="3094" width="19.42578125" style="528" customWidth="1"/>
    <col min="3095" max="3095" width="37.42578125" style="528" customWidth="1"/>
    <col min="3096" max="3096" width="23.42578125" style="528" customWidth="1"/>
    <col min="3097" max="3098" width="35.42578125" style="528" customWidth="1"/>
    <col min="3099" max="3349" width="8.85546875" style="528"/>
    <col min="3350" max="3350" width="19.42578125" style="528" customWidth="1"/>
    <col min="3351" max="3351" width="37.42578125" style="528" customWidth="1"/>
    <col min="3352" max="3352" width="23.42578125" style="528" customWidth="1"/>
    <col min="3353" max="3354" width="35.42578125" style="528" customWidth="1"/>
    <col min="3355" max="3605" width="8.85546875" style="528"/>
    <col min="3606" max="3606" width="19.42578125" style="528" customWidth="1"/>
    <col min="3607" max="3607" width="37.42578125" style="528" customWidth="1"/>
    <col min="3608" max="3608" width="23.42578125" style="528" customWidth="1"/>
    <col min="3609" max="3610" width="35.42578125" style="528" customWidth="1"/>
    <col min="3611" max="3861" width="8.85546875" style="528"/>
    <col min="3862" max="3862" width="19.42578125" style="528" customWidth="1"/>
    <col min="3863" max="3863" width="37.42578125" style="528" customWidth="1"/>
    <col min="3864" max="3864" width="23.42578125" style="528" customWidth="1"/>
    <col min="3865" max="3866" width="35.42578125" style="528" customWidth="1"/>
    <col min="3867" max="4117" width="8.85546875" style="528"/>
    <col min="4118" max="4118" width="19.42578125" style="528" customWidth="1"/>
    <col min="4119" max="4119" width="37.42578125" style="528" customWidth="1"/>
    <col min="4120" max="4120" width="23.42578125" style="528" customWidth="1"/>
    <col min="4121" max="4122" width="35.42578125" style="528" customWidth="1"/>
    <col min="4123" max="4373" width="8.85546875" style="528"/>
    <col min="4374" max="4374" width="19.42578125" style="528" customWidth="1"/>
    <col min="4375" max="4375" width="37.42578125" style="528" customWidth="1"/>
    <col min="4376" max="4376" width="23.42578125" style="528" customWidth="1"/>
    <col min="4377" max="4378" width="35.42578125" style="528" customWidth="1"/>
    <col min="4379" max="4629" width="8.85546875" style="528"/>
    <col min="4630" max="4630" width="19.42578125" style="528" customWidth="1"/>
    <col min="4631" max="4631" width="37.42578125" style="528" customWidth="1"/>
    <col min="4632" max="4632" width="23.42578125" style="528" customWidth="1"/>
    <col min="4633" max="4634" width="35.42578125" style="528" customWidth="1"/>
    <col min="4635" max="4885" width="8.85546875" style="528"/>
    <col min="4886" max="4886" width="19.42578125" style="528" customWidth="1"/>
    <col min="4887" max="4887" width="37.42578125" style="528" customWidth="1"/>
    <col min="4888" max="4888" width="23.42578125" style="528" customWidth="1"/>
    <col min="4889" max="4890" width="35.42578125" style="528" customWidth="1"/>
    <col min="4891" max="5141" width="8.85546875" style="528"/>
    <col min="5142" max="5142" width="19.42578125" style="528" customWidth="1"/>
    <col min="5143" max="5143" width="37.42578125" style="528" customWidth="1"/>
    <col min="5144" max="5144" width="23.42578125" style="528" customWidth="1"/>
    <col min="5145" max="5146" width="35.42578125" style="528" customWidth="1"/>
    <col min="5147" max="5397" width="8.85546875" style="528"/>
    <col min="5398" max="5398" width="19.42578125" style="528" customWidth="1"/>
    <col min="5399" max="5399" width="37.42578125" style="528" customWidth="1"/>
    <col min="5400" max="5400" width="23.42578125" style="528" customWidth="1"/>
    <col min="5401" max="5402" width="35.42578125" style="528" customWidth="1"/>
    <col min="5403" max="5653" width="8.85546875" style="528"/>
    <col min="5654" max="5654" width="19.42578125" style="528" customWidth="1"/>
    <col min="5655" max="5655" width="37.42578125" style="528" customWidth="1"/>
    <col min="5656" max="5656" width="23.42578125" style="528" customWidth="1"/>
    <col min="5657" max="5658" width="35.42578125" style="528" customWidth="1"/>
    <col min="5659" max="5909" width="8.85546875" style="528"/>
    <col min="5910" max="5910" width="19.42578125" style="528" customWidth="1"/>
    <col min="5911" max="5911" width="37.42578125" style="528" customWidth="1"/>
    <col min="5912" max="5912" width="23.42578125" style="528" customWidth="1"/>
    <col min="5913" max="5914" width="35.42578125" style="528" customWidth="1"/>
    <col min="5915" max="6165" width="8.85546875" style="528"/>
    <col min="6166" max="6166" width="19.42578125" style="528" customWidth="1"/>
    <col min="6167" max="6167" width="37.42578125" style="528" customWidth="1"/>
    <col min="6168" max="6168" width="23.42578125" style="528" customWidth="1"/>
    <col min="6169" max="6170" width="35.42578125" style="528" customWidth="1"/>
    <col min="6171" max="6421" width="8.85546875" style="528"/>
    <col min="6422" max="6422" width="19.42578125" style="528" customWidth="1"/>
    <col min="6423" max="6423" width="37.42578125" style="528" customWidth="1"/>
    <col min="6424" max="6424" width="23.42578125" style="528" customWidth="1"/>
    <col min="6425" max="6426" width="35.42578125" style="528" customWidth="1"/>
    <col min="6427" max="6677" width="8.85546875" style="528"/>
    <col min="6678" max="6678" width="19.42578125" style="528" customWidth="1"/>
    <col min="6679" max="6679" width="37.42578125" style="528" customWidth="1"/>
    <col min="6680" max="6680" width="23.42578125" style="528" customWidth="1"/>
    <col min="6681" max="6682" width="35.42578125" style="528" customWidth="1"/>
    <col min="6683" max="6933" width="8.85546875" style="528"/>
    <col min="6934" max="6934" width="19.42578125" style="528" customWidth="1"/>
    <col min="6935" max="6935" width="37.42578125" style="528" customWidth="1"/>
    <col min="6936" max="6936" width="23.42578125" style="528" customWidth="1"/>
    <col min="6937" max="6938" width="35.42578125" style="528" customWidth="1"/>
    <col min="6939" max="7189" width="8.85546875" style="528"/>
    <col min="7190" max="7190" width="19.42578125" style="528" customWidth="1"/>
    <col min="7191" max="7191" width="37.42578125" style="528" customWidth="1"/>
    <col min="7192" max="7192" width="23.42578125" style="528" customWidth="1"/>
    <col min="7193" max="7194" width="35.42578125" style="528" customWidth="1"/>
    <col min="7195" max="7445" width="8.85546875" style="528"/>
    <col min="7446" max="7446" width="19.42578125" style="528" customWidth="1"/>
    <col min="7447" max="7447" width="37.42578125" style="528" customWidth="1"/>
    <col min="7448" max="7448" width="23.42578125" style="528" customWidth="1"/>
    <col min="7449" max="7450" width="35.42578125" style="528" customWidth="1"/>
    <col min="7451" max="7701" width="8.85546875" style="528"/>
    <col min="7702" max="7702" width="19.42578125" style="528" customWidth="1"/>
    <col min="7703" max="7703" width="37.42578125" style="528" customWidth="1"/>
    <col min="7704" max="7704" width="23.42578125" style="528" customWidth="1"/>
    <col min="7705" max="7706" width="35.42578125" style="528" customWidth="1"/>
    <col min="7707" max="7957" width="8.85546875" style="528"/>
    <col min="7958" max="7958" width="19.42578125" style="528" customWidth="1"/>
    <col min="7959" max="7959" width="37.42578125" style="528" customWidth="1"/>
    <col min="7960" max="7960" width="23.42578125" style="528" customWidth="1"/>
    <col min="7961" max="7962" width="35.42578125" style="528" customWidth="1"/>
    <col min="7963" max="8213" width="8.85546875" style="528"/>
    <col min="8214" max="8214" width="19.42578125" style="528" customWidth="1"/>
    <col min="8215" max="8215" width="37.42578125" style="528" customWidth="1"/>
    <col min="8216" max="8216" width="23.42578125" style="528" customWidth="1"/>
    <col min="8217" max="8218" width="35.42578125" style="528" customWidth="1"/>
    <col min="8219" max="8469" width="8.85546875" style="528"/>
    <col min="8470" max="8470" width="19.42578125" style="528" customWidth="1"/>
    <col min="8471" max="8471" width="37.42578125" style="528" customWidth="1"/>
    <col min="8472" max="8472" width="23.42578125" style="528" customWidth="1"/>
    <col min="8473" max="8474" width="35.42578125" style="528" customWidth="1"/>
    <col min="8475" max="8725" width="8.85546875" style="528"/>
    <col min="8726" max="8726" width="19.42578125" style="528" customWidth="1"/>
    <col min="8727" max="8727" width="37.42578125" style="528" customWidth="1"/>
    <col min="8728" max="8728" width="23.42578125" style="528" customWidth="1"/>
    <col min="8729" max="8730" width="35.42578125" style="528" customWidth="1"/>
    <col min="8731" max="8981" width="8.85546875" style="528"/>
    <col min="8982" max="8982" width="19.42578125" style="528" customWidth="1"/>
    <col min="8983" max="8983" width="37.42578125" style="528" customWidth="1"/>
    <col min="8984" max="8984" width="23.42578125" style="528" customWidth="1"/>
    <col min="8985" max="8986" width="35.42578125" style="528" customWidth="1"/>
    <col min="8987" max="9237" width="8.85546875" style="528"/>
    <col min="9238" max="9238" width="19.42578125" style="528" customWidth="1"/>
    <col min="9239" max="9239" width="37.42578125" style="528" customWidth="1"/>
    <col min="9240" max="9240" width="23.42578125" style="528" customWidth="1"/>
    <col min="9241" max="9242" width="35.42578125" style="528" customWidth="1"/>
    <col min="9243" max="9493" width="8.85546875" style="528"/>
    <col min="9494" max="9494" width="19.42578125" style="528" customWidth="1"/>
    <col min="9495" max="9495" width="37.42578125" style="528" customWidth="1"/>
    <col min="9496" max="9496" width="23.42578125" style="528" customWidth="1"/>
    <col min="9497" max="9498" width="35.42578125" style="528" customWidth="1"/>
    <col min="9499" max="9749" width="8.85546875" style="528"/>
    <col min="9750" max="9750" width="19.42578125" style="528" customWidth="1"/>
    <col min="9751" max="9751" width="37.42578125" style="528" customWidth="1"/>
    <col min="9752" max="9752" width="23.42578125" style="528" customWidth="1"/>
    <col min="9753" max="9754" width="35.42578125" style="528" customWidth="1"/>
    <col min="9755" max="10005" width="8.85546875" style="528"/>
    <col min="10006" max="10006" width="19.42578125" style="528" customWidth="1"/>
    <col min="10007" max="10007" width="37.42578125" style="528" customWidth="1"/>
    <col min="10008" max="10008" width="23.42578125" style="528" customWidth="1"/>
    <col min="10009" max="10010" width="35.42578125" style="528" customWidth="1"/>
    <col min="10011" max="10261" width="8.85546875" style="528"/>
    <col min="10262" max="10262" width="19.42578125" style="528" customWidth="1"/>
    <col min="10263" max="10263" width="37.42578125" style="528" customWidth="1"/>
    <col min="10264" max="10264" width="23.42578125" style="528" customWidth="1"/>
    <col min="10265" max="10266" width="35.42578125" style="528" customWidth="1"/>
    <col min="10267" max="10517" width="8.85546875" style="528"/>
    <col min="10518" max="10518" width="19.42578125" style="528" customWidth="1"/>
    <col min="10519" max="10519" width="37.42578125" style="528" customWidth="1"/>
    <col min="10520" max="10520" width="23.42578125" style="528" customWidth="1"/>
    <col min="10521" max="10522" width="35.42578125" style="528" customWidth="1"/>
    <col min="10523" max="10773" width="8.85546875" style="528"/>
    <col min="10774" max="10774" width="19.42578125" style="528" customWidth="1"/>
    <col min="10775" max="10775" width="37.42578125" style="528" customWidth="1"/>
    <col min="10776" max="10776" width="23.42578125" style="528" customWidth="1"/>
    <col min="10777" max="10778" width="35.42578125" style="528" customWidth="1"/>
    <col min="10779" max="11029" width="8.85546875" style="528"/>
    <col min="11030" max="11030" width="19.42578125" style="528" customWidth="1"/>
    <col min="11031" max="11031" width="37.42578125" style="528" customWidth="1"/>
    <col min="11032" max="11032" width="23.42578125" style="528" customWidth="1"/>
    <col min="11033" max="11034" width="35.42578125" style="528" customWidth="1"/>
    <col min="11035" max="11285" width="8.85546875" style="528"/>
    <col min="11286" max="11286" width="19.42578125" style="528" customWidth="1"/>
    <col min="11287" max="11287" width="37.42578125" style="528" customWidth="1"/>
    <col min="11288" max="11288" width="23.42578125" style="528" customWidth="1"/>
    <col min="11289" max="11290" width="35.42578125" style="528" customWidth="1"/>
    <col min="11291" max="11541" width="8.85546875" style="528"/>
    <col min="11542" max="11542" width="19.42578125" style="528" customWidth="1"/>
    <col min="11543" max="11543" width="37.42578125" style="528" customWidth="1"/>
    <col min="11544" max="11544" width="23.42578125" style="528" customWidth="1"/>
    <col min="11545" max="11546" width="35.42578125" style="528" customWidth="1"/>
    <col min="11547" max="11797" width="8.85546875" style="528"/>
    <col min="11798" max="11798" width="19.42578125" style="528" customWidth="1"/>
    <col min="11799" max="11799" width="37.42578125" style="528" customWidth="1"/>
    <col min="11800" max="11800" width="23.42578125" style="528" customWidth="1"/>
    <col min="11801" max="11802" width="35.42578125" style="528" customWidth="1"/>
    <col min="11803" max="12053" width="8.85546875" style="528"/>
    <col min="12054" max="12054" width="19.42578125" style="528" customWidth="1"/>
    <col min="12055" max="12055" width="37.42578125" style="528" customWidth="1"/>
    <col min="12056" max="12056" width="23.42578125" style="528" customWidth="1"/>
    <col min="12057" max="12058" width="35.42578125" style="528" customWidth="1"/>
    <col min="12059" max="12309" width="8.85546875" style="528"/>
    <col min="12310" max="12310" width="19.42578125" style="528" customWidth="1"/>
    <col min="12311" max="12311" width="37.42578125" style="528" customWidth="1"/>
    <col min="12312" max="12312" width="23.42578125" style="528" customWidth="1"/>
    <col min="12313" max="12314" width="35.42578125" style="528" customWidth="1"/>
    <col min="12315" max="12565" width="8.85546875" style="528"/>
    <col min="12566" max="12566" width="19.42578125" style="528" customWidth="1"/>
    <col min="12567" max="12567" width="37.42578125" style="528" customWidth="1"/>
    <col min="12568" max="12568" width="23.42578125" style="528" customWidth="1"/>
    <col min="12569" max="12570" width="35.42578125" style="528" customWidth="1"/>
    <col min="12571" max="12821" width="8.85546875" style="528"/>
    <col min="12822" max="12822" width="19.42578125" style="528" customWidth="1"/>
    <col min="12823" max="12823" width="37.42578125" style="528" customWidth="1"/>
    <col min="12824" max="12824" width="23.42578125" style="528" customWidth="1"/>
    <col min="12825" max="12826" width="35.42578125" style="528" customWidth="1"/>
    <col min="12827" max="13077" width="8.85546875" style="528"/>
    <col min="13078" max="13078" width="19.42578125" style="528" customWidth="1"/>
    <col min="13079" max="13079" width="37.42578125" style="528" customWidth="1"/>
    <col min="13080" max="13080" width="23.42578125" style="528" customWidth="1"/>
    <col min="13081" max="13082" width="35.42578125" style="528" customWidth="1"/>
    <col min="13083" max="13333" width="8.85546875" style="528"/>
    <col min="13334" max="13334" width="19.42578125" style="528" customWidth="1"/>
    <col min="13335" max="13335" width="37.42578125" style="528" customWidth="1"/>
    <col min="13336" max="13336" width="23.42578125" style="528" customWidth="1"/>
    <col min="13337" max="13338" width="35.42578125" style="528" customWidth="1"/>
    <col min="13339" max="13589" width="8.85546875" style="528"/>
    <col min="13590" max="13590" width="19.42578125" style="528" customWidth="1"/>
    <col min="13591" max="13591" width="37.42578125" style="528" customWidth="1"/>
    <col min="13592" max="13592" width="23.42578125" style="528" customWidth="1"/>
    <col min="13593" max="13594" width="35.42578125" style="528" customWidth="1"/>
    <col min="13595" max="13845" width="8.85546875" style="528"/>
    <col min="13846" max="13846" width="19.42578125" style="528" customWidth="1"/>
    <col min="13847" max="13847" width="37.42578125" style="528" customWidth="1"/>
    <col min="13848" max="13848" width="23.42578125" style="528" customWidth="1"/>
    <col min="13849" max="13850" width="35.42578125" style="528" customWidth="1"/>
    <col min="13851" max="14101" width="8.85546875" style="528"/>
    <col min="14102" max="14102" width="19.42578125" style="528" customWidth="1"/>
    <col min="14103" max="14103" width="37.42578125" style="528" customWidth="1"/>
    <col min="14104" max="14104" width="23.42578125" style="528" customWidth="1"/>
    <col min="14105" max="14106" width="35.42578125" style="528" customWidth="1"/>
    <col min="14107" max="14357" width="8.85546875" style="528"/>
    <col min="14358" max="14358" width="19.42578125" style="528" customWidth="1"/>
    <col min="14359" max="14359" width="37.42578125" style="528" customWidth="1"/>
    <col min="14360" max="14360" width="23.42578125" style="528" customWidth="1"/>
    <col min="14361" max="14362" width="35.42578125" style="528" customWidth="1"/>
    <col min="14363" max="14613" width="8.85546875" style="528"/>
    <col min="14614" max="14614" width="19.42578125" style="528" customWidth="1"/>
    <col min="14615" max="14615" width="37.42578125" style="528" customWidth="1"/>
    <col min="14616" max="14616" width="23.42578125" style="528" customWidth="1"/>
    <col min="14617" max="14618" width="35.42578125" style="528" customWidth="1"/>
    <col min="14619" max="14869" width="8.85546875" style="528"/>
    <col min="14870" max="14870" width="19.42578125" style="528" customWidth="1"/>
    <col min="14871" max="14871" width="37.42578125" style="528" customWidth="1"/>
    <col min="14872" max="14872" width="23.42578125" style="528" customWidth="1"/>
    <col min="14873" max="14874" width="35.42578125" style="528" customWidth="1"/>
    <col min="14875" max="15125" width="8.85546875" style="528"/>
    <col min="15126" max="15126" width="19.42578125" style="528" customWidth="1"/>
    <col min="15127" max="15127" width="37.42578125" style="528" customWidth="1"/>
    <col min="15128" max="15128" width="23.42578125" style="528" customWidth="1"/>
    <col min="15129" max="15130" width="35.42578125" style="528" customWidth="1"/>
    <col min="15131" max="15381" width="8.85546875" style="528"/>
    <col min="15382" max="15382" width="19.42578125" style="528" customWidth="1"/>
    <col min="15383" max="15383" width="37.42578125" style="528" customWidth="1"/>
    <col min="15384" max="15384" width="23.42578125" style="528" customWidth="1"/>
    <col min="15385" max="15386" width="35.42578125" style="528" customWidth="1"/>
    <col min="15387" max="15637" width="8.85546875" style="528"/>
    <col min="15638" max="15638" width="19.42578125" style="528" customWidth="1"/>
    <col min="15639" max="15639" width="37.42578125" style="528" customWidth="1"/>
    <col min="15640" max="15640" width="23.42578125" style="528" customWidth="1"/>
    <col min="15641" max="15642" width="35.42578125" style="528" customWidth="1"/>
    <col min="15643" max="15893" width="8.85546875" style="528"/>
    <col min="15894" max="15894" width="19.42578125" style="528" customWidth="1"/>
    <col min="15895" max="15895" width="37.42578125" style="528" customWidth="1"/>
    <col min="15896" max="15896" width="23.42578125" style="528" customWidth="1"/>
    <col min="15897" max="15898" width="35.42578125" style="528" customWidth="1"/>
    <col min="15899" max="16149" width="8.85546875" style="528"/>
    <col min="16150" max="16150" width="19.42578125" style="528" customWidth="1"/>
    <col min="16151" max="16151" width="37.42578125" style="528" customWidth="1"/>
    <col min="16152" max="16152" width="23.42578125" style="528" customWidth="1"/>
    <col min="16153" max="16154" width="35.42578125" style="528" customWidth="1"/>
    <col min="16155" max="16384" width="8.85546875" style="528"/>
  </cols>
  <sheetData>
    <row r="1" spans="1:57" ht="40.35" customHeight="1" x14ac:dyDescent="0.25">
      <c r="A1" s="526" t="s">
        <v>523</v>
      </c>
      <c r="B1" s="526"/>
      <c r="C1" s="526"/>
      <c r="D1" s="526"/>
      <c r="E1" s="526"/>
      <c r="F1" s="526"/>
      <c r="G1" s="526"/>
      <c r="H1" s="526"/>
      <c r="I1" s="526"/>
      <c r="J1" s="526"/>
      <c r="K1" s="526"/>
      <c r="L1" s="526"/>
      <c r="M1" s="526"/>
      <c r="N1" s="527"/>
      <c r="O1" s="527"/>
    </row>
    <row r="2" spans="1:57" ht="21" x14ac:dyDescent="0.25">
      <c r="B2" s="529"/>
      <c r="C2" s="530" t="s">
        <v>512</v>
      </c>
      <c r="D2" s="531" t="s">
        <v>21</v>
      </c>
      <c r="E2" s="531"/>
      <c r="F2" s="531" t="s">
        <v>47</v>
      </c>
      <c r="G2" s="531"/>
      <c r="H2" s="531" t="s">
        <v>3</v>
      </c>
      <c r="I2" s="531"/>
      <c r="J2" s="531" t="s">
        <v>43</v>
      </c>
      <c r="K2" s="531"/>
      <c r="L2" s="531" t="s">
        <v>53</v>
      </c>
      <c r="M2" s="531"/>
      <c r="N2" s="531" t="s">
        <v>39</v>
      </c>
      <c r="O2" s="531"/>
      <c r="P2" s="531" t="s">
        <v>35</v>
      </c>
      <c r="Q2" s="531"/>
      <c r="R2" s="531" t="s">
        <v>5</v>
      </c>
      <c r="S2" s="531"/>
      <c r="T2" s="531" t="s">
        <v>10</v>
      </c>
      <c r="U2" s="531"/>
      <c r="V2" s="531" t="s">
        <v>14</v>
      </c>
      <c r="W2" s="531"/>
      <c r="X2" s="531" t="s">
        <v>33</v>
      </c>
      <c r="Y2" s="531"/>
      <c r="Z2" s="531" t="s">
        <v>49</v>
      </c>
      <c r="AA2" s="531"/>
      <c r="AB2" s="531" t="s">
        <v>25</v>
      </c>
      <c r="AC2" s="531"/>
      <c r="AD2" s="531" t="s">
        <v>41</v>
      </c>
      <c r="AE2" s="531"/>
      <c r="AF2" s="531" t="s">
        <v>27</v>
      </c>
      <c r="AG2" s="531"/>
      <c r="AH2" s="531" t="s">
        <v>8</v>
      </c>
      <c r="AI2" s="531"/>
      <c r="AJ2" s="531" t="s">
        <v>55</v>
      </c>
      <c r="AK2" s="531"/>
      <c r="AL2" s="531" t="s">
        <v>23</v>
      </c>
      <c r="AM2" s="531"/>
      <c r="AN2" s="530" t="s">
        <v>58</v>
      </c>
      <c r="AO2" s="530"/>
      <c r="AP2" s="531" t="s">
        <v>51</v>
      </c>
      <c r="AQ2" s="531"/>
      <c r="AR2" s="531" t="s">
        <v>16</v>
      </c>
      <c r="AS2" s="531"/>
      <c r="AT2" s="531" t="s">
        <v>29</v>
      </c>
      <c r="AU2" s="531"/>
      <c r="AV2" s="531" t="s">
        <v>19</v>
      </c>
      <c r="AW2" s="531"/>
      <c r="AX2" s="531" t="s">
        <v>12</v>
      </c>
      <c r="AY2" s="551"/>
      <c r="AZ2" s="531" t="s">
        <v>37</v>
      </c>
      <c r="BA2" s="531"/>
      <c r="BB2" s="531" t="s">
        <v>45</v>
      </c>
      <c r="BC2" s="531"/>
      <c r="BD2" s="531" t="s">
        <v>31</v>
      </c>
    </row>
    <row r="3" spans="1:57" x14ac:dyDescent="0.25">
      <c r="B3" s="529"/>
      <c r="C3" s="530"/>
      <c r="D3" s="531">
        <v>2026</v>
      </c>
      <c r="E3" s="531"/>
      <c r="F3" s="531">
        <v>2026</v>
      </c>
      <c r="G3" s="531"/>
      <c r="H3" s="531">
        <v>2026</v>
      </c>
      <c r="I3" s="531"/>
      <c r="J3" s="531">
        <v>2026</v>
      </c>
      <c r="K3" s="531"/>
      <c r="L3" s="531">
        <v>2026</v>
      </c>
      <c r="M3" s="531"/>
      <c r="N3" s="531">
        <v>2026</v>
      </c>
      <c r="O3" s="531"/>
      <c r="P3" s="531">
        <v>2026</v>
      </c>
      <c r="Q3" s="531"/>
      <c r="R3" s="531">
        <v>2026</v>
      </c>
      <c r="S3" s="531"/>
      <c r="T3" s="531">
        <v>2026</v>
      </c>
      <c r="U3" s="531"/>
      <c r="V3" s="531">
        <v>2026</v>
      </c>
      <c r="W3" s="531"/>
      <c r="X3" s="531">
        <v>2026</v>
      </c>
      <c r="Y3" s="531"/>
      <c r="Z3" s="531">
        <v>2026</v>
      </c>
      <c r="AA3" s="531"/>
      <c r="AB3" s="531">
        <v>2026</v>
      </c>
      <c r="AC3" s="531"/>
      <c r="AD3" s="531">
        <v>2026</v>
      </c>
      <c r="AE3" s="531"/>
      <c r="AF3" s="531">
        <v>2026</v>
      </c>
      <c r="AG3" s="531"/>
      <c r="AH3" s="531">
        <v>2026</v>
      </c>
      <c r="AI3" s="531"/>
      <c r="AJ3" s="531">
        <v>2026</v>
      </c>
      <c r="AK3" s="531"/>
      <c r="AL3" s="531">
        <v>2026</v>
      </c>
      <c r="AM3" s="531"/>
      <c r="AN3" s="531">
        <v>2026</v>
      </c>
      <c r="AO3" s="531"/>
      <c r="AP3" s="531">
        <v>2026</v>
      </c>
      <c r="AQ3" s="531"/>
      <c r="AR3" s="531">
        <v>2026</v>
      </c>
      <c r="AS3" s="531"/>
      <c r="AT3" s="531">
        <v>2026</v>
      </c>
      <c r="AU3" s="531"/>
      <c r="AV3" s="531">
        <v>2026</v>
      </c>
      <c r="AW3" s="531"/>
      <c r="AX3" s="531">
        <v>2026</v>
      </c>
      <c r="AY3" s="531"/>
      <c r="AZ3" s="531">
        <v>2026</v>
      </c>
      <c r="BA3" s="531"/>
      <c r="BB3" s="531">
        <v>2026</v>
      </c>
      <c r="BC3" s="531"/>
      <c r="BD3" s="531">
        <v>2026</v>
      </c>
      <c r="BE3" s="532"/>
    </row>
    <row r="4" spans="1:57" x14ac:dyDescent="0.25">
      <c r="B4" s="552" t="s">
        <v>416</v>
      </c>
      <c r="C4" s="553">
        <v>12856</v>
      </c>
      <c r="D4" s="554">
        <v>504</v>
      </c>
      <c r="E4" s="554"/>
      <c r="F4" s="554">
        <v>506</v>
      </c>
      <c r="G4" s="554"/>
      <c r="H4" s="554">
        <v>510</v>
      </c>
      <c r="I4" s="554"/>
      <c r="J4" s="554">
        <v>502</v>
      </c>
      <c r="K4" s="554"/>
      <c r="L4" s="554">
        <v>250</v>
      </c>
      <c r="M4" s="554"/>
      <c r="N4" s="554">
        <v>504</v>
      </c>
      <c r="O4" s="554"/>
      <c r="P4" s="554">
        <v>504</v>
      </c>
      <c r="Q4" s="554"/>
      <c r="R4" s="554">
        <v>504</v>
      </c>
      <c r="S4" s="554"/>
      <c r="T4" s="554">
        <v>502</v>
      </c>
      <c r="U4" s="554"/>
      <c r="V4" s="554">
        <v>503</v>
      </c>
      <c r="W4" s="554"/>
      <c r="X4" s="554">
        <v>505</v>
      </c>
      <c r="Y4" s="554"/>
      <c r="Z4" s="554">
        <v>257</v>
      </c>
      <c r="AA4" s="554"/>
      <c r="AB4" s="554">
        <v>504</v>
      </c>
      <c r="AC4" s="554"/>
      <c r="AD4" s="554">
        <v>502</v>
      </c>
      <c r="AE4" s="554"/>
      <c r="AF4" s="554">
        <v>515</v>
      </c>
      <c r="AG4" s="554"/>
      <c r="AH4" s="554">
        <v>505</v>
      </c>
      <c r="AI4" s="554"/>
      <c r="AJ4" s="554">
        <v>500</v>
      </c>
      <c r="AK4" s="554"/>
      <c r="AL4" s="554">
        <v>500</v>
      </c>
      <c r="AM4" s="554"/>
      <c r="AN4" s="554">
        <v>516</v>
      </c>
      <c r="AO4" s="554"/>
      <c r="AP4" s="554">
        <v>254</v>
      </c>
      <c r="AQ4" s="554"/>
      <c r="AR4" s="554">
        <v>504</v>
      </c>
      <c r="AS4" s="554"/>
      <c r="AT4" s="554">
        <v>500</v>
      </c>
      <c r="AU4" s="554"/>
      <c r="AV4" s="554">
        <v>502</v>
      </c>
      <c r="AW4" s="554"/>
      <c r="AX4" s="554">
        <v>506</v>
      </c>
      <c r="AY4" s="554"/>
      <c r="AZ4" s="554">
        <v>511</v>
      </c>
      <c r="BA4" s="554"/>
      <c r="BB4" s="554">
        <v>506</v>
      </c>
      <c r="BC4" s="554"/>
      <c r="BD4" s="554">
        <v>502</v>
      </c>
    </row>
    <row r="5" spans="1:57" x14ac:dyDescent="0.25">
      <c r="A5" s="528" t="s">
        <v>417</v>
      </c>
      <c r="B5" s="555" t="s">
        <v>418</v>
      </c>
      <c r="C5" s="553">
        <v>1314</v>
      </c>
      <c r="D5" s="554">
        <v>149</v>
      </c>
      <c r="E5" s="554"/>
      <c r="F5" s="554">
        <v>134</v>
      </c>
      <c r="G5" s="554"/>
      <c r="H5" s="554">
        <v>140</v>
      </c>
      <c r="I5" s="554"/>
      <c r="J5" s="554">
        <v>79</v>
      </c>
      <c r="K5" s="554"/>
      <c r="L5" s="554">
        <v>47</v>
      </c>
      <c r="M5" s="554"/>
      <c r="N5" s="554">
        <v>74</v>
      </c>
      <c r="O5" s="554"/>
      <c r="P5" s="554">
        <v>51</v>
      </c>
      <c r="Q5" s="554"/>
      <c r="R5" s="554">
        <v>90</v>
      </c>
      <c r="S5" s="554"/>
      <c r="T5" s="554">
        <v>27</v>
      </c>
      <c r="U5" s="554"/>
      <c r="V5" s="554">
        <v>24</v>
      </c>
      <c r="W5" s="554"/>
      <c r="X5" s="554">
        <v>23</v>
      </c>
      <c r="Y5" s="554"/>
      <c r="Z5" s="554">
        <v>30</v>
      </c>
      <c r="AA5" s="554"/>
      <c r="AB5" s="554">
        <v>51</v>
      </c>
      <c r="AC5" s="554"/>
      <c r="AD5" s="554">
        <v>41</v>
      </c>
      <c r="AE5" s="554"/>
      <c r="AF5" s="554">
        <v>39</v>
      </c>
      <c r="AG5" s="554"/>
      <c r="AH5" s="554">
        <v>19</v>
      </c>
      <c r="AI5" s="554"/>
      <c r="AJ5" s="554">
        <v>38</v>
      </c>
      <c r="AK5" s="554"/>
      <c r="AL5" s="554">
        <v>33</v>
      </c>
      <c r="AM5" s="554"/>
      <c r="AN5" s="554">
        <v>13</v>
      </c>
      <c r="AO5" s="554"/>
      <c r="AP5" s="554">
        <v>10</v>
      </c>
      <c r="AQ5" s="554"/>
      <c r="AR5" s="554">
        <v>26</v>
      </c>
      <c r="AS5" s="554"/>
      <c r="AT5" s="554">
        <v>29</v>
      </c>
      <c r="AU5" s="554"/>
      <c r="AV5" s="554">
        <v>29</v>
      </c>
      <c r="AW5" s="554"/>
      <c r="AX5" s="554">
        <v>34</v>
      </c>
      <c r="AY5" s="554"/>
      <c r="AZ5" s="554">
        <v>3</v>
      </c>
      <c r="BA5" s="554"/>
      <c r="BB5" s="554">
        <v>13</v>
      </c>
      <c r="BC5" s="554"/>
      <c r="BD5" s="554">
        <v>17</v>
      </c>
    </row>
    <row r="6" spans="1:57" x14ac:dyDescent="0.25">
      <c r="A6" s="528" t="s">
        <v>419</v>
      </c>
      <c r="B6" s="556"/>
      <c r="C6" s="557">
        <v>0.1</v>
      </c>
      <c r="D6" s="558">
        <v>0.28999999999999998</v>
      </c>
      <c r="E6" s="558"/>
      <c r="F6" s="558">
        <v>0.26</v>
      </c>
      <c r="G6" s="558"/>
      <c r="H6" s="558">
        <v>0.27</v>
      </c>
      <c r="I6" s="558"/>
      <c r="J6" s="558">
        <v>0.16</v>
      </c>
      <c r="K6" s="558"/>
      <c r="L6" s="558">
        <v>0.19</v>
      </c>
      <c r="M6" s="558"/>
      <c r="N6" s="558">
        <v>0.15</v>
      </c>
      <c r="O6" s="558"/>
      <c r="P6" s="558">
        <v>0.1</v>
      </c>
      <c r="Q6" s="558"/>
      <c r="R6" s="558">
        <v>0.18</v>
      </c>
      <c r="S6" s="558"/>
      <c r="T6" s="558">
        <v>0.05</v>
      </c>
      <c r="U6" s="558"/>
      <c r="V6" s="558">
        <v>0.05</v>
      </c>
      <c r="W6" s="558"/>
      <c r="X6" s="558">
        <v>0.04</v>
      </c>
      <c r="Y6" s="558"/>
      <c r="Z6" s="558">
        <v>0.12</v>
      </c>
      <c r="AA6" s="558"/>
      <c r="AB6" s="558">
        <v>0.1</v>
      </c>
      <c r="AC6" s="558"/>
      <c r="AD6" s="558">
        <v>0.08</v>
      </c>
      <c r="AE6" s="558"/>
      <c r="AF6" s="558">
        <v>0.08</v>
      </c>
      <c r="AG6" s="558"/>
      <c r="AH6" s="558">
        <v>0.04</v>
      </c>
      <c r="AI6" s="558"/>
      <c r="AJ6" s="558">
        <v>0.08</v>
      </c>
      <c r="AK6" s="558"/>
      <c r="AL6" s="558">
        <v>7.0000000000000007E-2</v>
      </c>
      <c r="AM6" s="558"/>
      <c r="AN6" s="558">
        <v>0.03</v>
      </c>
      <c r="AO6" s="558"/>
      <c r="AP6" s="558">
        <v>0.04</v>
      </c>
      <c r="AQ6" s="558"/>
      <c r="AR6" s="558">
        <v>0.05</v>
      </c>
      <c r="AS6" s="558"/>
      <c r="AT6" s="558">
        <v>0.06</v>
      </c>
      <c r="AU6" s="558"/>
      <c r="AV6" s="558">
        <v>0.06</v>
      </c>
      <c r="AW6" s="558"/>
      <c r="AX6" s="558">
        <v>7.0000000000000007E-2</v>
      </c>
      <c r="AY6" s="558"/>
      <c r="AZ6" s="558">
        <v>0.01</v>
      </c>
      <c r="BA6" s="558"/>
      <c r="BB6" s="558">
        <v>0.03</v>
      </c>
      <c r="BC6" s="558"/>
      <c r="BD6" s="558">
        <v>0.03</v>
      </c>
    </row>
    <row r="7" spans="1:57" x14ac:dyDescent="0.25">
      <c r="A7" s="528" t="s">
        <v>417</v>
      </c>
      <c r="B7" s="555" t="s">
        <v>420</v>
      </c>
      <c r="C7" s="553">
        <v>6497</v>
      </c>
      <c r="D7" s="554">
        <v>270</v>
      </c>
      <c r="E7" s="554"/>
      <c r="F7" s="554">
        <v>280</v>
      </c>
      <c r="G7" s="554"/>
      <c r="H7" s="554">
        <v>231</v>
      </c>
      <c r="I7" s="554"/>
      <c r="J7" s="554">
        <v>290</v>
      </c>
      <c r="K7" s="554"/>
      <c r="L7" s="554">
        <v>132</v>
      </c>
      <c r="M7" s="554"/>
      <c r="N7" s="554">
        <v>288</v>
      </c>
      <c r="O7" s="554"/>
      <c r="P7" s="554">
        <v>289</v>
      </c>
      <c r="Q7" s="554"/>
      <c r="R7" s="554">
        <v>249</v>
      </c>
      <c r="S7" s="554"/>
      <c r="T7" s="554">
        <v>297</v>
      </c>
      <c r="U7" s="554"/>
      <c r="V7" s="554">
        <v>292</v>
      </c>
      <c r="W7" s="554"/>
      <c r="X7" s="554">
        <v>277</v>
      </c>
      <c r="Y7" s="554"/>
      <c r="Z7" s="554">
        <v>119</v>
      </c>
      <c r="AA7" s="554"/>
      <c r="AB7" s="554">
        <v>237</v>
      </c>
      <c r="AC7" s="554"/>
      <c r="AD7" s="554">
        <v>233</v>
      </c>
      <c r="AE7" s="554"/>
      <c r="AF7" s="554">
        <v>242</v>
      </c>
      <c r="AG7" s="554"/>
      <c r="AH7" s="554">
        <v>251</v>
      </c>
      <c r="AI7" s="554"/>
      <c r="AJ7" s="554">
        <v>212</v>
      </c>
      <c r="AK7" s="554"/>
      <c r="AL7" s="554">
        <v>213</v>
      </c>
      <c r="AM7" s="554"/>
      <c r="AN7" s="554">
        <v>222</v>
      </c>
      <c r="AO7" s="554"/>
      <c r="AP7" s="554">
        <v>107</v>
      </c>
      <c r="AQ7" s="554"/>
      <c r="AR7" s="554">
        <v>188</v>
      </c>
      <c r="AS7" s="554"/>
      <c r="AT7" s="554">
        <v>181</v>
      </c>
      <c r="AU7" s="554"/>
      <c r="AV7" s="554">
        <v>162</v>
      </c>
      <c r="AW7" s="554"/>
      <c r="AX7" s="554">
        <v>141</v>
      </c>
      <c r="AY7" s="554"/>
      <c r="AZ7" s="554">
        <v>129</v>
      </c>
      <c r="BA7" s="554"/>
      <c r="BB7" s="554">
        <v>107</v>
      </c>
      <c r="BC7" s="554"/>
      <c r="BD7" s="554">
        <v>90</v>
      </c>
    </row>
    <row r="8" spans="1:57" x14ac:dyDescent="0.25">
      <c r="A8" s="528" t="s">
        <v>419</v>
      </c>
      <c r="B8" s="556"/>
      <c r="C8" s="557">
        <v>0.52</v>
      </c>
      <c r="D8" s="558">
        <v>0.54</v>
      </c>
      <c r="E8" s="558"/>
      <c r="F8" s="558">
        <v>0.56000000000000005</v>
      </c>
      <c r="G8" s="558"/>
      <c r="H8" s="558">
        <v>0.46</v>
      </c>
      <c r="I8" s="558"/>
      <c r="J8" s="558">
        <v>0.56999999999999995</v>
      </c>
      <c r="K8" s="558"/>
      <c r="L8" s="558">
        <v>0.53</v>
      </c>
      <c r="M8" s="558"/>
      <c r="N8" s="558">
        <v>0.56999999999999995</v>
      </c>
      <c r="O8" s="558"/>
      <c r="P8" s="558">
        <v>0.56999999999999995</v>
      </c>
      <c r="Q8" s="558"/>
      <c r="R8" s="558">
        <v>0.49</v>
      </c>
      <c r="S8" s="558"/>
      <c r="T8" s="558">
        <v>0.6</v>
      </c>
      <c r="U8" s="558"/>
      <c r="V8" s="558">
        <v>0.57999999999999996</v>
      </c>
      <c r="W8" s="558"/>
      <c r="X8" s="558">
        <v>0.55000000000000004</v>
      </c>
      <c r="Y8" s="558"/>
      <c r="Z8" s="558">
        <v>0.46</v>
      </c>
      <c r="AA8" s="558"/>
      <c r="AB8" s="558">
        <v>0.47</v>
      </c>
      <c r="AC8" s="558"/>
      <c r="AD8" s="558">
        <v>0.47</v>
      </c>
      <c r="AE8" s="558"/>
      <c r="AF8" s="558">
        <v>0.47</v>
      </c>
      <c r="AG8" s="558"/>
      <c r="AH8" s="558">
        <v>0.49</v>
      </c>
      <c r="AI8" s="558"/>
      <c r="AJ8" s="558">
        <v>0.42</v>
      </c>
      <c r="AK8" s="558"/>
      <c r="AL8" s="558">
        <v>0.42</v>
      </c>
      <c r="AM8" s="558"/>
      <c r="AN8" s="558">
        <v>0.43</v>
      </c>
      <c r="AO8" s="558"/>
      <c r="AP8" s="558">
        <v>0.42</v>
      </c>
      <c r="AQ8" s="558"/>
      <c r="AR8" s="558">
        <v>0.37</v>
      </c>
      <c r="AS8" s="558"/>
      <c r="AT8" s="558">
        <v>0.36</v>
      </c>
      <c r="AU8" s="558"/>
      <c r="AV8" s="558">
        <v>0.32</v>
      </c>
      <c r="AW8" s="558"/>
      <c r="AX8" s="558">
        <v>0.28000000000000003</v>
      </c>
      <c r="AY8" s="558"/>
      <c r="AZ8" s="558">
        <v>0.25</v>
      </c>
      <c r="BA8" s="558"/>
      <c r="BB8" s="558">
        <v>0.21</v>
      </c>
      <c r="BC8" s="558"/>
      <c r="BD8" s="558">
        <v>0.18</v>
      </c>
    </row>
    <row r="9" spans="1:57" x14ac:dyDescent="0.25">
      <c r="A9" s="528" t="s">
        <v>417</v>
      </c>
      <c r="B9" s="555" t="s">
        <v>421</v>
      </c>
      <c r="C9" s="553">
        <v>1852</v>
      </c>
      <c r="D9" s="554">
        <v>52</v>
      </c>
      <c r="E9" s="554"/>
      <c r="F9" s="554">
        <v>53</v>
      </c>
      <c r="G9" s="554"/>
      <c r="H9" s="554">
        <v>40</v>
      </c>
      <c r="I9" s="554"/>
      <c r="J9" s="554">
        <v>77</v>
      </c>
      <c r="K9" s="554"/>
      <c r="L9" s="554">
        <v>8</v>
      </c>
      <c r="M9" s="554"/>
      <c r="N9" s="554">
        <v>116</v>
      </c>
      <c r="O9" s="554"/>
      <c r="P9" s="554">
        <v>49</v>
      </c>
      <c r="Q9" s="554"/>
      <c r="R9" s="554">
        <v>82</v>
      </c>
      <c r="S9" s="554"/>
      <c r="T9" s="554">
        <v>63</v>
      </c>
      <c r="U9" s="554"/>
      <c r="V9" s="554">
        <v>71</v>
      </c>
      <c r="W9" s="554"/>
      <c r="X9" s="554">
        <v>105</v>
      </c>
      <c r="Y9" s="554"/>
      <c r="Z9" s="554">
        <v>28</v>
      </c>
      <c r="AA9" s="554"/>
      <c r="AB9" s="554">
        <v>113</v>
      </c>
      <c r="AC9" s="554"/>
      <c r="AD9" s="554">
        <v>115</v>
      </c>
      <c r="AE9" s="554"/>
      <c r="AF9" s="554">
        <v>131</v>
      </c>
      <c r="AG9" s="554"/>
      <c r="AH9" s="554">
        <v>130</v>
      </c>
      <c r="AI9" s="554"/>
      <c r="AJ9" s="554">
        <v>173</v>
      </c>
      <c r="AK9" s="554"/>
      <c r="AL9" s="554">
        <v>112</v>
      </c>
      <c r="AM9" s="554"/>
      <c r="AN9" s="554">
        <v>92</v>
      </c>
      <c r="AO9" s="554"/>
      <c r="AP9" s="554">
        <v>62</v>
      </c>
      <c r="AQ9" s="554"/>
      <c r="AR9" s="554">
        <v>114</v>
      </c>
      <c r="AS9" s="554"/>
      <c r="AT9" s="554">
        <v>145</v>
      </c>
      <c r="AU9" s="554"/>
      <c r="AV9" s="554">
        <v>122</v>
      </c>
      <c r="AW9" s="554"/>
      <c r="AX9" s="554">
        <v>167</v>
      </c>
      <c r="AY9" s="554"/>
      <c r="AZ9" s="554">
        <v>175</v>
      </c>
      <c r="BA9" s="554"/>
      <c r="BB9" s="554">
        <v>114</v>
      </c>
      <c r="BC9" s="554"/>
      <c r="BD9" s="554">
        <v>93</v>
      </c>
    </row>
    <row r="10" spans="1:57" x14ac:dyDescent="0.25">
      <c r="A10" s="528" t="s">
        <v>419</v>
      </c>
      <c r="B10" s="556"/>
      <c r="C10" s="557">
        <v>0.14000000000000001</v>
      </c>
      <c r="D10" s="558">
        <v>0.1</v>
      </c>
      <c r="E10" s="558"/>
      <c r="F10" s="558">
        <v>0.1</v>
      </c>
      <c r="G10" s="558"/>
      <c r="H10" s="558">
        <v>0.08</v>
      </c>
      <c r="I10" s="558"/>
      <c r="J10" s="558">
        <v>0.16</v>
      </c>
      <c r="K10" s="558"/>
      <c r="L10" s="558">
        <v>0.03</v>
      </c>
      <c r="M10" s="558"/>
      <c r="N10" s="558">
        <v>0.23</v>
      </c>
      <c r="O10" s="558"/>
      <c r="P10" s="558">
        <v>0.1</v>
      </c>
      <c r="Q10" s="558"/>
      <c r="R10" s="558">
        <v>0.17</v>
      </c>
      <c r="S10" s="558"/>
      <c r="T10" s="558">
        <v>0.12</v>
      </c>
      <c r="U10" s="558"/>
      <c r="V10" s="558">
        <v>0.14000000000000001</v>
      </c>
      <c r="W10" s="558"/>
      <c r="X10" s="558">
        <v>0.21</v>
      </c>
      <c r="Y10" s="558"/>
      <c r="Z10" s="558">
        <v>0.11</v>
      </c>
      <c r="AA10" s="558"/>
      <c r="AB10" s="558">
        <v>0.23</v>
      </c>
      <c r="AC10" s="558"/>
      <c r="AD10" s="558">
        <v>0.22</v>
      </c>
      <c r="AE10" s="558"/>
      <c r="AF10" s="558">
        <v>0.25</v>
      </c>
      <c r="AG10" s="558"/>
      <c r="AH10" s="558">
        <v>0.26</v>
      </c>
      <c r="AI10" s="558"/>
      <c r="AJ10" s="558">
        <v>0.35</v>
      </c>
      <c r="AK10" s="558"/>
      <c r="AL10" s="558">
        <v>0.23</v>
      </c>
      <c r="AM10" s="558"/>
      <c r="AN10" s="558">
        <v>0.17</v>
      </c>
      <c r="AO10" s="558"/>
      <c r="AP10" s="558">
        <v>0.25</v>
      </c>
      <c r="AQ10" s="558"/>
      <c r="AR10" s="558">
        <v>0.23</v>
      </c>
      <c r="AS10" s="558"/>
      <c r="AT10" s="558">
        <v>0.28999999999999998</v>
      </c>
      <c r="AU10" s="558"/>
      <c r="AV10" s="558">
        <v>0.24</v>
      </c>
      <c r="AW10" s="558"/>
      <c r="AX10" s="558">
        <v>0.33</v>
      </c>
      <c r="AY10" s="558"/>
      <c r="AZ10" s="558">
        <v>0.34</v>
      </c>
      <c r="BA10" s="558"/>
      <c r="BB10" s="558">
        <v>0.22</v>
      </c>
      <c r="BC10" s="558"/>
      <c r="BD10" s="558">
        <v>0.19</v>
      </c>
    </row>
    <row r="11" spans="1:57" x14ac:dyDescent="0.25">
      <c r="A11" s="528" t="s">
        <v>417</v>
      </c>
      <c r="B11" s="555" t="s">
        <v>422</v>
      </c>
      <c r="C11" s="553">
        <v>957</v>
      </c>
      <c r="D11" s="554">
        <v>6</v>
      </c>
      <c r="E11" s="554"/>
      <c r="F11" s="554">
        <v>15</v>
      </c>
      <c r="G11" s="554"/>
      <c r="H11" s="554">
        <v>13</v>
      </c>
      <c r="I11" s="554"/>
      <c r="J11" s="554">
        <v>32</v>
      </c>
      <c r="K11" s="554"/>
      <c r="L11" s="554">
        <v>2</v>
      </c>
      <c r="M11" s="554"/>
      <c r="N11" s="554">
        <v>2</v>
      </c>
      <c r="O11" s="554"/>
      <c r="P11" s="554">
        <v>16</v>
      </c>
      <c r="Q11" s="554"/>
      <c r="R11" s="554">
        <v>11</v>
      </c>
      <c r="S11" s="554"/>
      <c r="T11" s="554">
        <v>26</v>
      </c>
      <c r="U11" s="554"/>
      <c r="V11" s="554">
        <v>15</v>
      </c>
      <c r="W11" s="554"/>
      <c r="X11" s="554">
        <v>8</v>
      </c>
      <c r="Y11" s="554"/>
      <c r="Z11" s="554">
        <v>6</v>
      </c>
      <c r="AA11" s="554"/>
      <c r="AB11" s="554">
        <v>34</v>
      </c>
      <c r="AC11" s="554"/>
      <c r="AD11" s="554">
        <v>45</v>
      </c>
      <c r="AE11" s="554"/>
      <c r="AF11" s="554">
        <v>37</v>
      </c>
      <c r="AG11" s="554"/>
      <c r="AH11" s="554">
        <v>56</v>
      </c>
      <c r="AI11" s="554"/>
      <c r="AJ11" s="554">
        <v>45</v>
      </c>
      <c r="AK11" s="554"/>
      <c r="AL11" s="554">
        <v>62</v>
      </c>
      <c r="AM11" s="554"/>
      <c r="AN11" s="554">
        <v>45</v>
      </c>
      <c r="AO11" s="554"/>
      <c r="AP11" s="554">
        <v>19</v>
      </c>
      <c r="AQ11" s="554"/>
      <c r="AR11" s="554">
        <v>24</v>
      </c>
      <c r="AS11" s="554"/>
      <c r="AT11" s="554">
        <v>25</v>
      </c>
      <c r="AU11" s="554"/>
      <c r="AV11" s="554">
        <v>28</v>
      </c>
      <c r="AW11" s="554"/>
      <c r="AX11" s="554">
        <v>79</v>
      </c>
      <c r="AY11" s="554"/>
      <c r="AZ11" s="554">
        <v>75</v>
      </c>
      <c r="BA11" s="554"/>
      <c r="BB11" s="554">
        <v>120</v>
      </c>
      <c r="BC11" s="554"/>
      <c r="BD11" s="554">
        <v>125</v>
      </c>
    </row>
    <row r="12" spans="1:57" x14ac:dyDescent="0.25">
      <c r="A12" s="528" t="s">
        <v>419</v>
      </c>
      <c r="B12" s="556"/>
      <c r="C12" s="557">
        <v>7.0000000000000007E-2</v>
      </c>
      <c r="D12" s="558">
        <v>0.02</v>
      </c>
      <c r="E12" s="558"/>
      <c r="F12" s="558">
        <v>0.03</v>
      </c>
      <c r="G12" s="558"/>
      <c r="H12" s="558">
        <v>0.02</v>
      </c>
      <c r="I12" s="558"/>
      <c r="J12" s="558">
        <v>0.06</v>
      </c>
      <c r="K12" s="558"/>
      <c r="L12" s="558">
        <v>0.01</v>
      </c>
      <c r="M12" s="558"/>
      <c r="N12" s="558">
        <v>0</v>
      </c>
      <c r="O12" s="558"/>
      <c r="P12" s="558">
        <v>0.03</v>
      </c>
      <c r="Q12" s="558"/>
      <c r="R12" s="558">
        <v>0.02</v>
      </c>
      <c r="S12" s="558"/>
      <c r="T12" s="558">
        <v>0.05</v>
      </c>
      <c r="U12" s="558"/>
      <c r="V12" s="558">
        <v>0.03</v>
      </c>
      <c r="W12" s="558"/>
      <c r="X12" s="558">
        <v>0.02</v>
      </c>
      <c r="Y12" s="558"/>
      <c r="Z12" s="558">
        <v>0.02</v>
      </c>
      <c r="AA12" s="558"/>
      <c r="AB12" s="558">
        <v>7.0000000000000007E-2</v>
      </c>
      <c r="AC12" s="558"/>
      <c r="AD12" s="558">
        <v>0.09</v>
      </c>
      <c r="AE12" s="558"/>
      <c r="AF12" s="558">
        <v>7.0000000000000007E-2</v>
      </c>
      <c r="AG12" s="558"/>
      <c r="AH12" s="558">
        <v>0.11</v>
      </c>
      <c r="AI12" s="558"/>
      <c r="AJ12" s="558">
        <v>0.09</v>
      </c>
      <c r="AK12" s="558"/>
      <c r="AL12" s="558">
        <v>0.12</v>
      </c>
      <c r="AM12" s="558"/>
      <c r="AN12" s="558">
        <v>0.09</v>
      </c>
      <c r="AO12" s="558"/>
      <c r="AP12" s="558">
        <v>7.0000000000000007E-2</v>
      </c>
      <c r="AQ12" s="558"/>
      <c r="AR12" s="558">
        <v>0.05</v>
      </c>
      <c r="AS12" s="558"/>
      <c r="AT12" s="558">
        <v>0.05</v>
      </c>
      <c r="AU12" s="558"/>
      <c r="AV12" s="558">
        <v>0.06</v>
      </c>
      <c r="AW12" s="558"/>
      <c r="AX12" s="558">
        <v>0.15</v>
      </c>
      <c r="AY12" s="558"/>
      <c r="AZ12" s="558">
        <v>0.15</v>
      </c>
      <c r="BA12" s="558"/>
      <c r="BB12" s="558">
        <v>0.24</v>
      </c>
      <c r="BC12" s="558"/>
      <c r="BD12" s="558">
        <v>0.25</v>
      </c>
    </row>
    <row r="13" spans="1:57" x14ac:dyDescent="0.25">
      <c r="A13" s="528" t="s">
        <v>417</v>
      </c>
      <c r="B13" s="555" t="s">
        <v>423</v>
      </c>
      <c r="C13" s="553">
        <v>2235</v>
      </c>
      <c r="D13" s="554">
        <v>27</v>
      </c>
      <c r="E13" s="554"/>
      <c r="F13" s="554">
        <v>24</v>
      </c>
      <c r="G13" s="554"/>
      <c r="H13" s="554">
        <v>86</v>
      </c>
      <c r="I13" s="554"/>
      <c r="J13" s="554">
        <v>24</v>
      </c>
      <c r="K13" s="554"/>
      <c r="L13" s="554">
        <v>60</v>
      </c>
      <c r="M13" s="554"/>
      <c r="N13" s="554">
        <v>24</v>
      </c>
      <c r="O13" s="554"/>
      <c r="P13" s="554">
        <v>100</v>
      </c>
      <c r="Q13" s="554"/>
      <c r="R13" s="554">
        <v>71</v>
      </c>
      <c r="S13" s="554"/>
      <c r="T13" s="554">
        <v>89</v>
      </c>
      <c r="U13" s="554"/>
      <c r="V13" s="554">
        <v>101</v>
      </c>
      <c r="W13" s="554"/>
      <c r="X13" s="554">
        <v>92</v>
      </c>
      <c r="Y13" s="554"/>
      <c r="Z13" s="554">
        <v>74</v>
      </c>
      <c r="AA13" s="554"/>
      <c r="AB13" s="554">
        <v>68</v>
      </c>
      <c r="AC13" s="554"/>
      <c r="AD13" s="554">
        <v>68</v>
      </c>
      <c r="AE13" s="554"/>
      <c r="AF13" s="554">
        <v>66</v>
      </c>
      <c r="AG13" s="554"/>
      <c r="AH13" s="554">
        <v>49</v>
      </c>
      <c r="AI13" s="554"/>
      <c r="AJ13" s="554">
        <v>32</v>
      </c>
      <c r="AK13" s="554"/>
      <c r="AL13" s="554">
        <v>80</v>
      </c>
      <c r="AM13" s="554"/>
      <c r="AN13" s="554">
        <v>144</v>
      </c>
      <c r="AO13" s="554"/>
      <c r="AP13" s="554">
        <v>56</v>
      </c>
      <c r="AQ13" s="554"/>
      <c r="AR13" s="554">
        <v>152</v>
      </c>
      <c r="AS13" s="554"/>
      <c r="AT13" s="554">
        <v>120</v>
      </c>
      <c r="AU13" s="554"/>
      <c r="AV13" s="554">
        <v>162</v>
      </c>
      <c r="AW13" s="554"/>
      <c r="AX13" s="554">
        <v>84</v>
      </c>
      <c r="AY13" s="554"/>
      <c r="AZ13" s="554">
        <v>129</v>
      </c>
      <c r="BA13" s="554"/>
      <c r="BB13" s="554">
        <v>152</v>
      </c>
      <c r="BC13" s="554"/>
      <c r="BD13" s="554">
        <v>177</v>
      </c>
    </row>
    <row r="14" spans="1:57" x14ac:dyDescent="0.25">
      <c r="A14" s="528" t="s">
        <v>419</v>
      </c>
      <c r="B14" s="556"/>
      <c r="C14" s="557">
        <v>0.17</v>
      </c>
      <c r="D14" s="558">
        <v>0.05</v>
      </c>
      <c r="E14" s="558"/>
      <c r="F14" s="558">
        <v>0.05</v>
      </c>
      <c r="G14" s="558"/>
      <c r="H14" s="558">
        <v>0.17</v>
      </c>
      <c r="I14" s="558"/>
      <c r="J14" s="558">
        <v>0.05</v>
      </c>
      <c r="K14" s="558"/>
      <c r="L14" s="558">
        <v>0.24</v>
      </c>
      <c r="M14" s="558"/>
      <c r="N14" s="558">
        <v>0.05</v>
      </c>
      <c r="O14" s="558"/>
      <c r="P14" s="558">
        <v>0.2</v>
      </c>
      <c r="Q14" s="558"/>
      <c r="R14" s="558">
        <v>0.14000000000000001</v>
      </c>
      <c r="S14" s="558"/>
      <c r="T14" s="558">
        <v>0.18</v>
      </c>
      <c r="U14" s="558"/>
      <c r="V14" s="558">
        <v>0.2</v>
      </c>
      <c r="W14" s="558"/>
      <c r="X14" s="558">
        <v>0.18</v>
      </c>
      <c r="Y14" s="558"/>
      <c r="Z14" s="558">
        <v>0.28999999999999998</v>
      </c>
      <c r="AA14" s="558"/>
      <c r="AB14" s="558">
        <v>0.13</v>
      </c>
      <c r="AC14" s="558"/>
      <c r="AD14" s="558">
        <v>0.14000000000000001</v>
      </c>
      <c r="AE14" s="558"/>
      <c r="AF14" s="558">
        <v>0.13</v>
      </c>
      <c r="AG14" s="558"/>
      <c r="AH14" s="558">
        <v>0.1</v>
      </c>
      <c r="AI14" s="558"/>
      <c r="AJ14" s="558">
        <v>0.06</v>
      </c>
      <c r="AK14" s="558"/>
      <c r="AL14" s="558">
        <v>0.16</v>
      </c>
      <c r="AM14" s="558"/>
      <c r="AN14" s="558">
        <v>0.28000000000000003</v>
      </c>
      <c r="AO14" s="558"/>
      <c r="AP14" s="558">
        <v>0.22</v>
      </c>
      <c r="AQ14" s="558"/>
      <c r="AR14" s="558">
        <v>0.3</v>
      </c>
      <c r="AS14" s="558"/>
      <c r="AT14" s="558">
        <v>0.24</v>
      </c>
      <c r="AU14" s="558"/>
      <c r="AV14" s="558">
        <v>0.32</v>
      </c>
      <c r="AW14" s="558"/>
      <c r="AX14" s="558">
        <v>0.17</v>
      </c>
      <c r="AY14" s="558"/>
      <c r="AZ14" s="558">
        <v>0.25</v>
      </c>
      <c r="BA14" s="558"/>
      <c r="BB14" s="558">
        <v>0.3</v>
      </c>
      <c r="BC14" s="558"/>
      <c r="BD14" s="558">
        <v>0.35</v>
      </c>
    </row>
    <row r="15" spans="1:57" x14ac:dyDescent="0.25">
      <c r="A15" s="528" t="s">
        <v>417</v>
      </c>
      <c r="B15" s="555" t="s">
        <v>424</v>
      </c>
      <c r="C15" s="553">
        <v>7811</v>
      </c>
      <c r="D15" s="559">
        <v>418.46270638999999</v>
      </c>
      <c r="E15" s="559"/>
      <c r="F15" s="559">
        <v>413.97334595000007</v>
      </c>
      <c r="G15" s="559"/>
      <c r="H15" s="559">
        <v>370.77915275999999</v>
      </c>
      <c r="I15" s="559"/>
      <c r="J15" s="559">
        <v>368.85693356000002</v>
      </c>
      <c r="K15" s="559"/>
      <c r="L15" s="559">
        <v>179.51132625</v>
      </c>
      <c r="M15" s="559"/>
      <c r="N15" s="559">
        <v>361.73318441000004</v>
      </c>
      <c r="O15" s="559"/>
      <c r="P15" s="559">
        <v>339.58708897999998</v>
      </c>
      <c r="Q15" s="559"/>
      <c r="R15" s="559">
        <v>339.65298200999996</v>
      </c>
      <c r="S15" s="559"/>
      <c r="T15" s="559">
        <v>324.46533281000001</v>
      </c>
      <c r="U15" s="559"/>
      <c r="V15" s="559">
        <v>316.21276635999999</v>
      </c>
      <c r="W15" s="559"/>
      <c r="X15" s="559">
        <v>299.47375247000002</v>
      </c>
      <c r="Y15" s="559"/>
      <c r="Z15" s="559">
        <v>148.80817059</v>
      </c>
      <c r="AA15" s="559"/>
      <c r="AB15" s="559">
        <v>288.67544488999999</v>
      </c>
      <c r="AC15" s="559"/>
      <c r="AD15" s="559">
        <v>274.16026850000003</v>
      </c>
      <c r="AE15" s="559"/>
      <c r="AF15" s="559">
        <v>280.99985651999998</v>
      </c>
      <c r="AG15" s="559"/>
      <c r="AH15" s="559">
        <v>269.74613278999999</v>
      </c>
      <c r="AI15" s="559"/>
      <c r="AJ15" s="559">
        <v>249.11249784999998</v>
      </c>
      <c r="AK15" s="559"/>
      <c r="AL15" s="559">
        <v>246.45941585</v>
      </c>
      <c r="AM15" s="559"/>
      <c r="AN15" s="559">
        <v>235.03854806000001</v>
      </c>
      <c r="AO15" s="559"/>
      <c r="AP15" s="559">
        <v>117.16109915999999</v>
      </c>
      <c r="AQ15" s="559"/>
      <c r="AR15" s="559">
        <v>213.90674114000001</v>
      </c>
      <c r="AS15" s="559"/>
      <c r="AT15" s="559">
        <v>210.05297175000001</v>
      </c>
      <c r="AU15" s="559"/>
      <c r="AV15" s="559">
        <v>190.66724486000001</v>
      </c>
      <c r="AW15" s="559"/>
      <c r="AX15" s="559">
        <v>175.62334478</v>
      </c>
      <c r="AY15" s="559"/>
      <c r="AZ15" s="559">
        <v>131.79103863</v>
      </c>
      <c r="BA15" s="559"/>
      <c r="BB15" s="559">
        <v>120.44138415</v>
      </c>
      <c r="BC15" s="559"/>
      <c r="BD15" s="559">
        <v>106.65662558</v>
      </c>
    </row>
    <row r="16" spans="1:57" x14ac:dyDescent="0.25">
      <c r="A16" s="528" t="s">
        <v>419</v>
      </c>
      <c r="B16" s="556"/>
      <c r="C16" s="557">
        <v>0.60757622899813313</v>
      </c>
      <c r="D16" s="557">
        <v>0.83</v>
      </c>
      <c r="E16" s="557"/>
      <c r="F16" s="557">
        <v>0.82</v>
      </c>
      <c r="G16" s="557"/>
      <c r="H16" s="557">
        <v>0.73</v>
      </c>
      <c r="I16" s="557"/>
      <c r="J16" s="557">
        <v>0.73</v>
      </c>
      <c r="K16" s="557"/>
      <c r="L16" s="557">
        <v>0.72</v>
      </c>
      <c r="M16" s="557"/>
      <c r="N16" s="557">
        <v>0.72</v>
      </c>
      <c r="O16" s="557"/>
      <c r="P16" s="557">
        <v>0.67</v>
      </c>
      <c r="Q16" s="557"/>
      <c r="R16" s="557">
        <v>0.67</v>
      </c>
      <c r="S16" s="557"/>
      <c r="T16" s="557">
        <v>0.65</v>
      </c>
      <c r="U16" s="557"/>
      <c r="V16" s="557">
        <v>0.63</v>
      </c>
      <c r="W16" s="557"/>
      <c r="X16" s="557">
        <v>0.59</v>
      </c>
      <c r="Y16" s="557"/>
      <c r="Z16" s="557">
        <v>0.57999999999999996</v>
      </c>
      <c r="AA16" s="557"/>
      <c r="AB16" s="557">
        <v>0.56999999999999995</v>
      </c>
      <c r="AC16" s="557"/>
      <c r="AD16" s="557">
        <v>0.55000000000000004</v>
      </c>
      <c r="AE16" s="557"/>
      <c r="AF16" s="557">
        <v>0.55000000000000004</v>
      </c>
      <c r="AG16" s="557"/>
      <c r="AH16" s="557">
        <v>0.53</v>
      </c>
      <c r="AI16" s="557"/>
      <c r="AJ16" s="557">
        <v>0.5</v>
      </c>
      <c r="AK16" s="557"/>
      <c r="AL16" s="557">
        <v>0.49</v>
      </c>
      <c r="AM16" s="557"/>
      <c r="AN16" s="557">
        <v>0.46</v>
      </c>
      <c r="AO16" s="557"/>
      <c r="AP16" s="557">
        <v>0.46</v>
      </c>
      <c r="AQ16" s="557"/>
      <c r="AR16" s="557">
        <v>0.42</v>
      </c>
      <c r="AS16" s="557"/>
      <c r="AT16" s="557">
        <v>0.42</v>
      </c>
      <c r="AU16" s="557"/>
      <c r="AV16" s="557">
        <v>0.38</v>
      </c>
      <c r="AW16" s="557"/>
      <c r="AX16" s="557">
        <v>0.35</v>
      </c>
      <c r="AY16" s="557"/>
      <c r="AZ16" s="557">
        <v>0.26</v>
      </c>
      <c r="BA16" s="557"/>
      <c r="BB16" s="557">
        <v>0.24</v>
      </c>
      <c r="BC16" s="557"/>
      <c r="BD16" s="557">
        <v>0.21</v>
      </c>
    </row>
    <row r="17" spans="1:56" x14ac:dyDescent="0.25">
      <c r="A17" s="528" t="s">
        <v>417</v>
      </c>
      <c r="B17" s="555" t="s">
        <v>425</v>
      </c>
      <c r="C17" s="553">
        <v>2809</v>
      </c>
      <c r="D17" s="559">
        <v>58.381791220000004</v>
      </c>
      <c r="E17" s="559"/>
      <c r="F17" s="559">
        <v>68.332964039999993</v>
      </c>
      <c r="G17" s="559"/>
      <c r="H17" s="559">
        <v>53.301004659999997</v>
      </c>
      <c r="I17" s="559"/>
      <c r="J17" s="559">
        <v>109.60513574999999</v>
      </c>
      <c r="K17" s="559"/>
      <c r="L17" s="559">
        <v>10.1499595</v>
      </c>
      <c r="M17" s="559"/>
      <c r="N17" s="559">
        <v>118.23973756000001</v>
      </c>
      <c r="O17" s="559"/>
      <c r="P17" s="559">
        <v>64.82449733</v>
      </c>
      <c r="Q17" s="559"/>
      <c r="R17" s="559">
        <v>93.410448419999994</v>
      </c>
      <c r="S17" s="559"/>
      <c r="T17" s="559">
        <v>88.676215499999998</v>
      </c>
      <c r="U17" s="559"/>
      <c r="V17" s="559">
        <v>85.803186670000002</v>
      </c>
      <c r="W17" s="559"/>
      <c r="X17" s="559">
        <v>113.36647626999999</v>
      </c>
      <c r="Y17" s="559"/>
      <c r="Z17" s="559">
        <v>33.752024749999997</v>
      </c>
      <c r="AA17" s="559"/>
      <c r="AB17" s="559">
        <v>147.37067309</v>
      </c>
      <c r="AC17" s="559"/>
      <c r="AD17" s="559">
        <v>160.03533422999999</v>
      </c>
      <c r="AE17" s="559"/>
      <c r="AF17" s="559">
        <v>168.40261988</v>
      </c>
      <c r="AG17" s="559"/>
      <c r="AH17" s="559">
        <v>186.14349762000001</v>
      </c>
      <c r="AI17" s="559"/>
      <c r="AJ17" s="559">
        <v>218.46114528999999</v>
      </c>
      <c r="AK17" s="559"/>
      <c r="AL17" s="559">
        <v>173.70895057999999</v>
      </c>
      <c r="AM17" s="559"/>
      <c r="AN17" s="559">
        <v>136.73584432999999</v>
      </c>
      <c r="AO17" s="559"/>
      <c r="AP17" s="559">
        <v>81.3055363</v>
      </c>
      <c r="AQ17" s="559"/>
      <c r="AR17" s="559">
        <v>137.86653906000001</v>
      </c>
      <c r="AS17" s="559"/>
      <c r="AT17" s="559">
        <v>170.03232266999999</v>
      </c>
      <c r="AU17" s="559"/>
      <c r="AV17" s="559">
        <v>149.65452754</v>
      </c>
      <c r="AW17" s="559"/>
      <c r="AX17" s="559">
        <v>246.31542234</v>
      </c>
      <c r="AY17" s="559"/>
      <c r="AZ17" s="559">
        <v>249.97117244999998</v>
      </c>
      <c r="BA17" s="559"/>
      <c r="BB17" s="559">
        <v>233.69385789</v>
      </c>
      <c r="BC17" s="559"/>
      <c r="BD17" s="559">
        <v>217.86366891</v>
      </c>
    </row>
    <row r="18" spans="1:56" x14ac:dyDescent="0.25">
      <c r="A18" s="528" t="s">
        <v>419</v>
      </c>
      <c r="B18" s="560"/>
      <c r="C18" s="561">
        <v>0.21849719975108897</v>
      </c>
      <c r="D18" s="561">
        <v>0.12</v>
      </c>
      <c r="E18" s="561"/>
      <c r="F18" s="561">
        <v>0.13</v>
      </c>
      <c r="G18" s="561"/>
      <c r="H18" s="561">
        <v>0.1</v>
      </c>
      <c r="I18" s="561"/>
      <c r="J18" s="561">
        <v>0.22</v>
      </c>
      <c r="K18" s="561"/>
      <c r="L18" s="561">
        <v>0.04</v>
      </c>
      <c r="M18" s="561"/>
      <c r="N18" s="561">
        <v>0.23</v>
      </c>
      <c r="O18" s="561"/>
      <c r="P18" s="561">
        <v>0.13</v>
      </c>
      <c r="Q18" s="561"/>
      <c r="R18" s="561">
        <v>0.19</v>
      </c>
      <c r="S18" s="561"/>
      <c r="T18" s="561">
        <v>0.17</v>
      </c>
      <c r="U18" s="561"/>
      <c r="V18" s="561">
        <v>0.17</v>
      </c>
      <c r="W18" s="561"/>
      <c r="X18" s="561">
        <v>0.23</v>
      </c>
      <c r="Y18" s="561"/>
      <c r="Z18" s="561">
        <v>0.13</v>
      </c>
      <c r="AA18" s="561"/>
      <c r="AB18" s="561">
        <v>0.3</v>
      </c>
      <c r="AC18" s="561"/>
      <c r="AD18" s="561">
        <v>0.31</v>
      </c>
      <c r="AE18" s="561"/>
      <c r="AF18" s="561">
        <v>0.32</v>
      </c>
      <c r="AG18" s="561"/>
      <c r="AH18" s="561">
        <v>0.37</v>
      </c>
      <c r="AI18" s="561"/>
      <c r="AJ18" s="561">
        <v>0.44</v>
      </c>
      <c r="AK18" s="561"/>
      <c r="AL18" s="561">
        <v>0.35</v>
      </c>
      <c r="AM18" s="561"/>
      <c r="AN18" s="561">
        <v>0.26</v>
      </c>
      <c r="AO18" s="561"/>
      <c r="AP18" s="561">
        <v>0.32</v>
      </c>
      <c r="AQ18" s="561"/>
      <c r="AR18" s="561">
        <v>0.28000000000000003</v>
      </c>
      <c r="AS18" s="561"/>
      <c r="AT18" s="561">
        <v>0.34</v>
      </c>
      <c r="AU18" s="561"/>
      <c r="AV18" s="561">
        <v>0.3</v>
      </c>
      <c r="AW18" s="561"/>
      <c r="AX18" s="561">
        <v>0.48</v>
      </c>
      <c r="AY18" s="561"/>
      <c r="AZ18" s="561">
        <v>0.49</v>
      </c>
      <c r="BA18" s="561"/>
      <c r="BB18" s="561">
        <v>0.46</v>
      </c>
      <c r="BC18" s="561"/>
      <c r="BD18" s="561">
        <v>0.44</v>
      </c>
    </row>
    <row r="19" spans="1:56" x14ac:dyDescent="0.25">
      <c r="A19" s="551"/>
      <c r="B19" s="551" t="s">
        <v>513</v>
      </c>
      <c r="C19" s="562">
        <v>0.73549905838041429</v>
      </c>
      <c r="D19" s="562">
        <v>0.87756639425931027</v>
      </c>
      <c r="E19" s="562"/>
      <c r="F19" s="562">
        <v>0.85832040214979399</v>
      </c>
      <c r="G19" s="562"/>
      <c r="H19" s="562">
        <v>0.87431384438199067</v>
      </c>
      <c r="I19" s="562"/>
      <c r="J19" s="562">
        <v>0.7709219961614433</v>
      </c>
      <c r="K19" s="562"/>
      <c r="L19" s="562">
        <v>0.94648375676742458</v>
      </c>
      <c r="M19" s="562"/>
      <c r="N19" s="562">
        <v>0.7536533163689797</v>
      </c>
      <c r="O19" s="562"/>
      <c r="P19" s="562">
        <v>0.83970662680196051</v>
      </c>
      <c r="Q19" s="562"/>
      <c r="R19" s="562">
        <v>0.78430307928044096</v>
      </c>
      <c r="S19" s="562"/>
      <c r="T19" s="562">
        <v>0.78536117739128486</v>
      </c>
      <c r="U19" s="562"/>
      <c r="V19" s="562">
        <v>0.78656770701933554</v>
      </c>
      <c r="W19" s="562"/>
      <c r="X19" s="562">
        <v>0.72539866907835582</v>
      </c>
      <c r="Y19" s="562"/>
      <c r="Z19" s="562">
        <v>0.81511837951783384</v>
      </c>
      <c r="AA19" s="562"/>
      <c r="AB19" s="562">
        <v>0.66202961793880855</v>
      </c>
      <c r="AC19" s="562"/>
      <c r="AD19" s="562">
        <v>0.63142110785143923</v>
      </c>
      <c r="AE19" s="562"/>
      <c r="AF19" s="562">
        <v>0.62527438382402289</v>
      </c>
      <c r="AG19" s="562"/>
      <c r="AH19" s="562">
        <v>0.59169174904769473</v>
      </c>
      <c r="AI19" s="562"/>
      <c r="AJ19" s="562">
        <v>0.53277703203516802</v>
      </c>
      <c r="AK19" s="562"/>
      <c r="AL19" s="562">
        <v>0.586572992022378</v>
      </c>
      <c r="AM19" s="562"/>
      <c r="AN19" s="562">
        <v>0.63220747009772282</v>
      </c>
      <c r="AO19" s="562"/>
      <c r="AP19" s="562">
        <v>0.59033146245688861</v>
      </c>
      <c r="AQ19" s="562"/>
      <c r="AR19" s="562">
        <v>0.60808126478049651</v>
      </c>
      <c r="AS19" s="562"/>
      <c r="AT19" s="562">
        <v>0.55264693171182866</v>
      </c>
      <c r="AU19" s="562"/>
      <c r="AV19" s="562">
        <v>0.56025579414266125</v>
      </c>
      <c r="AW19" s="562"/>
      <c r="AX19" s="562">
        <v>0.4162294590249217</v>
      </c>
      <c r="AY19" s="562"/>
      <c r="AZ19" s="562">
        <v>0.3452176113952321</v>
      </c>
      <c r="BA19" s="562"/>
      <c r="BB19" s="562">
        <v>0.34009996705268891</v>
      </c>
      <c r="BC19" s="562"/>
      <c r="BD19" s="562">
        <v>0.32865933931070868</v>
      </c>
    </row>
    <row r="20" spans="1:56" x14ac:dyDescent="0.25">
      <c r="A20" s="551"/>
      <c r="B20" s="551" t="s">
        <v>514</v>
      </c>
      <c r="C20" s="562">
        <v>0.26450094161958571</v>
      </c>
      <c r="D20" s="562">
        <v>0.12243360574068972</v>
      </c>
      <c r="E20" s="562"/>
      <c r="F20" s="562">
        <v>0.14167959785020598</v>
      </c>
      <c r="G20" s="562"/>
      <c r="H20" s="562">
        <v>0.1256861556180093</v>
      </c>
      <c r="I20" s="562"/>
      <c r="J20" s="562">
        <v>0.22907800383855675</v>
      </c>
      <c r="K20" s="562"/>
      <c r="L20" s="562">
        <v>5.3516243232575471E-2</v>
      </c>
      <c r="M20" s="562"/>
      <c r="N20" s="562">
        <v>0.24634668363102036</v>
      </c>
      <c r="O20" s="562"/>
      <c r="P20" s="562">
        <v>0.16029337319803955</v>
      </c>
      <c r="Q20" s="562"/>
      <c r="R20" s="562">
        <v>0.21569692071955909</v>
      </c>
      <c r="S20" s="562"/>
      <c r="T20" s="562">
        <v>0.21463882260871511</v>
      </c>
      <c r="U20" s="562"/>
      <c r="V20" s="562">
        <v>0.21343229298066446</v>
      </c>
      <c r="W20" s="562"/>
      <c r="X20" s="562">
        <v>0.27460133092164407</v>
      </c>
      <c r="Y20" s="562"/>
      <c r="Z20" s="562">
        <v>0.18488162048216614</v>
      </c>
      <c r="AA20" s="562"/>
      <c r="AB20" s="562">
        <v>0.33797038206119157</v>
      </c>
      <c r="AC20" s="562"/>
      <c r="AD20" s="562">
        <v>0.36857889214856071</v>
      </c>
      <c r="AE20" s="562"/>
      <c r="AF20" s="562">
        <v>0.37472561617597711</v>
      </c>
      <c r="AG20" s="562"/>
      <c r="AH20" s="562">
        <v>0.40830825095230533</v>
      </c>
      <c r="AI20" s="562"/>
      <c r="AJ20" s="562">
        <v>0.46722296796483204</v>
      </c>
      <c r="AK20" s="562"/>
      <c r="AL20" s="562">
        <v>0.41342700797762194</v>
      </c>
      <c r="AM20" s="562"/>
      <c r="AN20" s="562">
        <v>0.36779252990227712</v>
      </c>
      <c r="AO20" s="562"/>
      <c r="AP20" s="562">
        <v>0.40966853754311133</v>
      </c>
      <c r="AQ20" s="562"/>
      <c r="AR20" s="562">
        <v>0.39191873521950343</v>
      </c>
      <c r="AS20" s="562"/>
      <c r="AT20" s="562">
        <v>0.4473530682881714</v>
      </c>
      <c r="AU20" s="562"/>
      <c r="AV20" s="562">
        <v>0.43974420585733881</v>
      </c>
      <c r="AW20" s="562"/>
      <c r="AX20" s="562">
        <v>0.58377054097507841</v>
      </c>
      <c r="AY20" s="562"/>
      <c r="AZ20" s="562">
        <v>0.6547823886047679</v>
      </c>
      <c r="BA20" s="562"/>
      <c r="BB20" s="562">
        <v>0.65990003294731114</v>
      </c>
      <c r="BC20" s="562"/>
      <c r="BD20" s="562">
        <v>0.67134066068929144</v>
      </c>
    </row>
    <row r="21" spans="1:56" x14ac:dyDescent="0.25">
      <c r="D21" s="528">
        <v>1</v>
      </c>
      <c r="F21" s="528">
        <v>2</v>
      </c>
      <c r="H21" s="528">
        <v>3</v>
      </c>
      <c r="J21" s="528">
        <v>4</v>
      </c>
      <c r="L21" s="528">
        <v>5</v>
      </c>
      <c r="N21" s="528">
        <v>6</v>
      </c>
      <c r="P21" s="528">
        <v>7</v>
      </c>
      <c r="R21" s="528">
        <v>8</v>
      </c>
      <c r="T21" s="528">
        <v>9</v>
      </c>
      <c r="V21" s="528">
        <v>10</v>
      </c>
      <c r="X21" s="528">
        <v>11</v>
      </c>
      <c r="Z21" s="528">
        <v>12</v>
      </c>
      <c r="AB21" s="528">
        <v>13</v>
      </c>
      <c r="AD21" s="528">
        <v>14</v>
      </c>
      <c r="AF21" s="528">
        <v>15</v>
      </c>
      <c r="AH21" s="528">
        <v>16</v>
      </c>
      <c r="AJ21" s="528">
        <v>17</v>
      </c>
      <c r="AL21" s="528">
        <v>18</v>
      </c>
      <c r="AN21" s="528">
        <v>19</v>
      </c>
      <c r="AP21" s="528">
        <v>20</v>
      </c>
      <c r="AR21" s="528">
        <v>21</v>
      </c>
      <c r="AT21" s="528">
        <v>22</v>
      </c>
      <c r="AV21" s="528">
        <v>23</v>
      </c>
      <c r="AX21" s="528">
        <v>24</v>
      </c>
      <c r="AZ21" s="528">
        <v>25</v>
      </c>
      <c r="BB21" s="528">
        <v>26</v>
      </c>
      <c r="BD21" s="528">
        <v>27</v>
      </c>
    </row>
  </sheetData>
  <mergeCells count="8">
    <mergeCell ref="B15:B16"/>
    <mergeCell ref="B17:B18"/>
    <mergeCell ref="A1:M1"/>
    <mergeCell ref="B5:B6"/>
    <mergeCell ref="B7:B8"/>
    <mergeCell ref="B9:B10"/>
    <mergeCell ref="B11:B12"/>
    <mergeCell ref="B13:B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2A89BF7-057C-4F51-B041-26459BA8832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8</vt:i4>
      </vt:variant>
    </vt:vector>
  </HeadingPairs>
  <TitlesOfParts>
    <vt:vector size="58" baseType="lpstr">
      <vt:lpstr>Fig(1)Incoming.Non-crim</vt:lpstr>
      <vt:lpstr>Fig(2)Incoming.Lit.civ&amp;comm</vt:lpstr>
      <vt:lpstr>Fig(3)Incoming.Admin</vt:lpstr>
      <vt:lpstr>Fig(4)DT.Non-criminal</vt:lpstr>
      <vt:lpstr>Fig(5)DT.Lit.civ&amp;comm</vt:lpstr>
      <vt:lpstr>Fig(6)DT.Lit.civ&amp;comm.All.i</vt:lpstr>
      <vt:lpstr>Fig(7)DT.Admin</vt:lpstr>
      <vt:lpstr>Fig(8)DT.Admin.all instanc</vt:lpstr>
      <vt:lpstr>Fig(9)CR.Non-criminal</vt:lpstr>
      <vt:lpstr>Fig(10)CR.Lit.civ&amp;comm</vt:lpstr>
      <vt:lpstr>Fig(11)CR.Admin</vt:lpstr>
      <vt:lpstr>Fig(12)Pending.Non-crim</vt:lpstr>
      <vt:lpstr>Fig(13)Pending.Lit.civ&amp;comm</vt:lpstr>
      <vt:lpstr>Fig(14)Pending.Admin</vt:lpstr>
      <vt:lpstr>Fig(15)Comp.av.length.JRev</vt:lpstr>
      <vt:lpstr>Fig(16)Comp.av.length.NCA</vt:lpstr>
      <vt:lpstr>Fig(17)e.communications</vt:lpstr>
      <vt:lpstr>Fig(18)EU.trademark</vt:lpstr>
      <vt:lpstr>Fig(19)Consumers.judicial</vt:lpstr>
      <vt:lpstr>Fig(20).AML.1st.inst.courts</vt:lpstr>
      <vt:lpstr>Fig(21)Bribery.1st.inst.courts</vt:lpstr>
      <vt:lpstr>Fig(22)Legal.aid.consumer</vt:lpstr>
      <vt:lpstr>Fig(23)Court.fees.consumer</vt:lpstr>
      <vt:lpstr>Fig(24)Rate.legal.aid.criminal</vt:lpstr>
      <vt:lpstr>Fig(25)Rate.legal.aid.civil</vt:lpstr>
      <vt:lpstr>raw data</vt:lpstr>
      <vt:lpstr>gov</vt:lpstr>
      <vt:lpstr>Sheet1</vt:lpstr>
      <vt:lpstr>Fig(29)Budget.total</vt:lpstr>
      <vt:lpstr>Fig(30)Budget.GDP</vt:lpstr>
      <vt:lpstr>Fig(31)Budget.categories</vt:lpstr>
      <vt:lpstr>Fig(33)Budget.total</vt:lpstr>
      <vt:lpstr>Fig(34)Budget.GDP</vt:lpstr>
      <vt:lpstr>FIg(35)Salaries.judges&amp;prosec</vt:lpstr>
      <vt:lpstr>Fig(36)Judges</vt:lpstr>
      <vt:lpstr>Fig(37)Female.judges.Supr.Court</vt:lpstr>
      <vt:lpstr>Fig(35)Training.share</vt:lpstr>
      <vt:lpstr>Fig(38)Survey.follow-up</vt:lpstr>
      <vt:lpstr>Fig(39)Online info</vt:lpstr>
      <vt:lpstr>Fig(38)Lawyers</vt:lpstr>
      <vt:lpstr>Fig(xx) Standard follow-up</vt:lpstr>
      <vt:lpstr>Fig(48)Eurobar.GP</vt:lpstr>
      <vt:lpstr>Fig(49)Eurobar.GP.Reasons </vt:lpstr>
      <vt:lpstr>Fig(50)Eurobar.Companies</vt:lpstr>
      <vt:lpstr>Fig(51)Eurobar.COMP.Reasons</vt:lpstr>
      <vt:lpstr>Fig(52)Eurobar.INVEST.Confid</vt:lpstr>
      <vt:lpstr>Fig(53)Eurobar.INVEST.Reasons</vt:lpstr>
      <vt:lpstr>Fig(54)ENCJ.case.allocation</vt:lpstr>
      <vt:lpstr>Fig(59)Eurobarometer.PP</vt:lpstr>
      <vt:lpstr>Fig(60)Eurobarometer.NCAs</vt:lpstr>
      <vt:lpstr>'Fig(53)Eurobar.INVEST.Reasons'!_ftn1</vt:lpstr>
      <vt:lpstr>'Fig(53)Eurobar.INVEST.Reasons'!_ftnref1</vt:lpstr>
      <vt:lpstr>'Fig(34)Budget.GDP'!Print_Area</vt:lpstr>
      <vt:lpstr>'FIg(35)Salaries.judges&amp;prosec'!Print_Area</vt:lpstr>
      <vt:lpstr>'Fig(49)Eurobar.GP.Reasons '!Print_Area</vt:lpstr>
      <vt:lpstr>'FIg(35)Salaries.judges&amp;prosec'!Print_Titles</vt:lpstr>
      <vt:lpstr>'Fig(49)Eurobar.GP.Reasons '!Print_Titles</vt:lpstr>
      <vt:lpstr>'Fig(51)Eurobar.COMP.Reasons'!Print_Titles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2026-06-04T08:53:15Z</dcterms:created>
  <dcterms:modified xsi:type="dcterms:W3CDTF">2026-06-04T08:53:32Z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2026-06-04T08:53:31Z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6e227d6a-1eb8-4ca1-bab7-de74be4fe3a6</vt:lpwstr>
  </property>
  <property fmtid="{D5CDD505-2E9C-101B-9397-08002B2CF9AE}" pid="8" name="MSIP_Label_6bd9ddd1-4d20-43f6-abfa-fc3c07406f94_ContentBits">
    <vt:lpwstr>0</vt:lpwstr>
  </property>
  <property fmtid="{D5CDD505-2E9C-101B-9397-08002B2CF9AE}" pid="9" name="MSIP_Label_6bd9ddd1-4d20-43f6-abfa-fc3c07406f94_Tag">
    <vt:lpwstr>10, 3, 0, 1</vt:lpwstr>
  </property>
</Properties>
</file>